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xl/pivotTables/pivotTable55.xml" ContentType="application/vnd.openxmlformats-officedocument.spreadsheetml.pivotTable+xml"/>
  <Override PartName="/xl/pivotTables/pivotTable56.xml" ContentType="application/vnd.openxmlformats-officedocument.spreadsheetml.pivotTable+xml"/>
  <Override PartName="/xl/pivotTables/pivotTable57.xml" ContentType="application/vnd.openxmlformats-officedocument.spreadsheetml.pivotTable+xml"/>
  <Override PartName="/xl/pivotTables/pivotTable58.xml" ContentType="application/vnd.openxmlformats-officedocument.spreadsheetml.pivotTable+xml"/>
  <Override PartName="/xl/pivotTables/pivotTable59.xml" ContentType="application/vnd.openxmlformats-officedocument.spreadsheetml.pivotTable+xml"/>
  <Override PartName="/xl/pivotTables/pivotTable60.xml" ContentType="application/vnd.openxmlformats-officedocument.spreadsheetml.pivotTable+xml"/>
  <Override PartName="/xl/pivotTables/pivotTable61.xml" ContentType="application/vnd.openxmlformats-officedocument.spreadsheetml.pivotTable+xml"/>
  <Override PartName="/xl/pivotTables/pivotTable62.xml" ContentType="application/vnd.openxmlformats-officedocument.spreadsheetml.pivotTable+xml"/>
  <Override PartName="/xl/pivotTables/pivotTable63.xml" ContentType="application/vnd.openxmlformats-officedocument.spreadsheetml.pivotTable+xml"/>
  <Override PartName="/xl/pivotTables/pivotTable64.xml" ContentType="application/vnd.openxmlformats-officedocument.spreadsheetml.pivotTable+xml"/>
  <Override PartName="/xl/pivotTables/pivotTable65.xml" ContentType="application/vnd.openxmlformats-officedocument.spreadsheetml.pivotTable+xml"/>
  <Override PartName="/xl/pivotTables/pivotTable66.xml" ContentType="application/vnd.openxmlformats-officedocument.spreadsheetml.pivotTable+xml"/>
  <Override PartName="/xl/pivotTables/pivotTable67.xml" ContentType="application/vnd.openxmlformats-officedocument.spreadsheetml.pivotTable+xml"/>
  <Override PartName="/xl/pivotTables/pivotTable68.xml" ContentType="application/vnd.openxmlformats-officedocument.spreadsheetml.pivotTable+xml"/>
  <Override PartName="/xl/pivotTables/pivotTable69.xml" ContentType="application/vnd.openxmlformats-officedocument.spreadsheetml.pivotTable+xml"/>
  <Override PartName="/xl/pivotTables/pivotTable70.xml" ContentType="application/vnd.openxmlformats-officedocument.spreadsheetml.pivotTable+xml"/>
  <Override PartName="/xl/pivotTables/pivotTable71.xml" ContentType="application/vnd.openxmlformats-officedocument.spreadsheetml.pivotTable+xml"/>
  <Override PartName="/xl/pivotTables/pivotTable72.xml" ContentType="application/vnd.openxmlformats-officedocument.spreadsheetml.pivotTable+xml"/>
  <Override PartName="/xl/pivotTables/pivotTable7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HPA\RM\3. PILOTAGE\c. Suivi portefeuille RM\Alexandre\"/>
    </mc:Choice>
  </mc:AlternateContent>
  <xr:revisionPtr revIDLastSave="0" documentId="13_ncr:1_{670C6F20-0025-4626-8437-084F63F1851D}" xr6:coauthVersionLast="47" xr6:coauthVersionMax="47" xr10:uidLastSave="{00000000-0000-0000-0000-000000000000}"/>
  <bookViews>
    <workbookView xWindow="-120" yWindow="-120" windowWidth="29040" windowHeight="15840" xr2:uid="{117C9264-8CF1-43B9-B6D0-1CE9CD3C96D6}"/>
  </bookViews>
  <sheets>
    <sheet name="FILTERS" sheetId="9" r:id="rId1"/>
    <sheet name="PORT. CHANNELS" sheetId="21" r:id="rId2"/>
    <sheet name="PORT. MARKETS" sheetId="54" r:id="rId3"/>
    <sheet name="PORT. UH TYPE" sheetId="56" r:id="rId4"/>
    <sheet name="PORT. UH RANGE" sheetId="57" r:id="rId5"/>
    <sheet name="PORT. MODEL" sheetId="58" r:id="rId6"/>
    <sheet name="PORT. WEEK" sheetId="61" r:id="rId7"/>
    <sheet name="PORT. MONTH" sheetId="62" r:id="rId8"/>
    <sheet name="PORT. SEASON" sheetId="63" r:id="rId9"/>
    <sheet name="DATABASE" sheetId="1" r:id="rId10"/>
  </sheets>
  <definedNames>
    <definedName name="_xlnm._FilterDatabase" localSheetId="9" hidden="1">DATABASE!$A$1:$BQ$2229</definedName>
    <definedName name="ChronologieNative_Date_stay">#N/A</definedName>
    <definedName name="Segment_Accomodation_Product_Code">#N/A</definedName>
    <definedName name="Segment_Accomodation_Product_Range_Label1">#N/A</definedName>
    <definedName name="Segment_Accomodation_Product_Range_Label2">#N/A</definedName>
    <definedName name="Segment_Calendar_Season_1">#N/A</definedName>
    <definedName name="Segment_Campsite_Name">#N/A</definedName>
    <definedName name="Segment_Distribution_Channel2_Label">#N/A</definedName>
    <definedName name="Segment_Distribution_Channel3_Label">#N/A</definedName>
    <definedName name="Segment_Distribution_Channel4_Label">#N/A</definedName>
    <definedName name="Segment_Market1_Label">#N/A</definedName>
    <definedName name="Segment_Market3_Label">#N/A</definedName>
    <definedName name="Segment_Mois">#N/A</definedName>
  </definedNames>
  <calcPr calcId="191029"/>
  <pivotCaches>
    <pivotCache cacheId="49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23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</calcChain>
</file>

<file path=xl/sharedStrings.xml><?xml version="1.0" encoding="utf-8"?>
<sst xmlns="http://schemas.openxmlformats.org/spreadsheetml/2006/main" count="41750" uniqueCount="253">
  <si>
    <t>Last_Refresh_Datetime</t>
  </si>
  <si>
    <t>Campsite_Resalys_Code</t>
  </si>
  <si>
    <t>Campsite_Name</t>
  </si>
  <si>
    <t>Campsite_Cluster_Country_Name</t>
  </si>
  <si>
    <t>Accomodation_Product_Code</t>
  </si>
  <si>
    <t>Accomodation_Product_Range_Label1</t>
  </si>
  <si>
    <t>Accomodation_Product_Range_Label2</t>
  </si>
  <si>
    <t>Calendar_Season_1</t>
  </si>
  <si>
    <t>Calendar_Month_Name</t>
  </si>
  <si>
    <t>Calendar_S_Week_Saturday</t>
  </si>
  <si>
    <t>Distribution_Channel2_Label</t>
  </si>
  <si>
    <t>Distribution_Channel3_Label</t>
  </si>
  <si>
    <t>Distribution_Channel4_Label</t>
  </si>
  <si>
    <t>Market1_Label</t>
  </si>
  <si>
    <t>Market2_Label</t>
  </si>
  <si>
    <t>Market3_Label</t>
  </si>
  <si>
    <t>CommCapa 2022 Final</t>
  </si>
  <si>
    <t>CommCapa 2019 Final</t>
  </si>
  <si>
    <t>CommCapa 2021 Final</t>
  </si>
  <si>
    <t>BookedNights 2022 L3D</t>
  </si>
  <si>
    <t>BookedNights 2022 L7D</t>
  </si>
  <si>
    <t>BookedNights 2022 L21D</t>
  </si>
  <si>
    <t>BookedNights 2022</t>
  </si>
  <si>
    <t>BookedNights 2019 L3D</t>
  </si>
  <si>
    <t>BookedNights 2019 L7D</t>
  </si>
  <si>
    <t>BookedNights 2019 L21D</t>
  </si>
  <si>
    <t>BookedNights 2019</t>
  </si>
  <si>
    <t>BookedNights 2021 L3D</t>
  </si>
  <si>
    <t>BookedNights 2021 L7D</t>
  </si>
  <si>
    <t>BookedNights 2021 L21D</t>
  </si>
  <si>
    <t>BookedNights 2021</t>
  </si>
  <si>
    <t>BookedNights 2022 Final</t>
  </si>
  <si>
    <t>BookedNights 2019 Final</t>
  </si>
  <si>
    <t>BookedNights 2021 Final</t>
  </si>
  <si>
    <t>Turnover 2022 Final</t>
  </si>
  <si>
    <t>Turnover 2019 Final</t>
  </si>
  <si>
    <t>Turnover 2021 Final</t>
  </si>
  <si>
    <t>Turnover 2022 L3D</t>
  </si>
  <si>
    <t>Turnover 2022 L7D</t>
  </si>
  <si>
    <t>Turnover 2022 L21D</t>
  </si>
  <si>
    <t>Turnover 2022</t>
  </si>
  <si>
    <t>Turnover 2019 L3D</t>
  </si>
  <si>
    <t>Turnover 2019 L7D</t>
  </si>
  <si>
    <t>Turnover 2019 L21D</t>
  </si>
  <si>
    <t>Turnover 2019</t>
  </si>
  <si>
    <t>Turnover 2021 L3D</t>
  </si>
  <si>
    <t>Turnover 2021 L7D</t>
  </si>
  <si>
    <t>Turnover 2021 L21D</t>
  </si>
  <si>
    <t>Turnover 2021</t>
  </si>
  <si>
    <t>AP7 2019 Final</t>
  </si>
  <si>
    <t>AP7 2022 Final</t>
  </si>
  <si>
    <t>AP7 2021 Final</t>
  </si>
  <si>
    <t>AP7 2022 L3D</t>
  </si>
  <si>
    <t>AP7 2022 L7D</t>
  </si>
  <si>
    <t>AP7 2022 L21D</t>
  </si>
  <si>
    <t>AP7 2022</t>
  </si>
  <si>
    <t>AP7 2019 L3D</t>
  </si>
  <si>
    <t>AP7 2019 L7D</t>
  </si>
  <si>
    <t>AP7 2019 L21D</t>
  </si>
  <si>
    <t>AP7 2019</t>
  </si>
  <si>
    <t>AP7 2021 L3D</t>
  </si>
  <si>
    <t>AP7 2021 L7D</t>
  </si>
  <si>
    <t>AP7 2021 L21D</t>
  </si>
  <si>
    <t>AP7 2021</t>
  </si>
  <si>
    <t>MID-SCALE</t>
  </si>
  <si>
    <t>Basse Saison KPI</t>
  </si>
  <si>
    <t>APRIL</t>
  </si>
  <si>
    <t>W-2022/04/16</t>
  </si>
  <si>
    <t>NC</t>
  </si>
  <si>
    <t>W-2022/04/23</t>
  </si>
  <si>
    <t>W-2022/04/30</t>
  </si>
  <si>
    <t>MAY</t>
  </si>
  <si>
    <t>W-2022/05/07</t>
  </si>
  <si>
    <t>W-2022/05/14</t>
  </si>
  <si>
    <t>W-2022/05/21</t>
  </si>
  <si>
    <t>W-2022/05/28</t>
  </si>
  <si>
    <t>JUNE</t>
  </si>
  <si>
    <t>W-2022/06/04</t>
  </si>
  <si>
    <t>FR</t>
  </si>
  <si>
    <t>South</t>
  </si>
  <si>
    <t>W-2022/06/11</t>
  </si>
  <si>
    <t>Moyenne Saison KPI</t>
  </si>
  <si>
    <t>W-2022/06/18</t>
  </si>
  <si>
    <t>NL</t>
  </si>
  <si>
    <t>North</t>
  </si>
  <si>
    <t>W-2022/06/25</t>
  </si>
  <si>
    <t>JULY</t>
  </si>
  <si>
    <t>W-2022/07/02</t>
  </si>
  <si>
    <t>Haute Saison KPI</t>
  </si>
  <si>
    <t>W-2022/07/09</t>
  </si>
  <si>
    <t>W-2022/07/16</t>
  </si>
  <si>
    <t>W-2022/07/23</t>
  </si>
  <si>
    <t>W-2022/07/30</t>
  </si>
  <si>
    <t>AUGUST</t>
  </si>
  <si>
    <t>W-2022/08/06</t>
  </si>
  <si>
    <t>W-2022/08/13</t>
  </si>
  <si>
    <t>W-2022/08/20</t>
  </si>
  <si>
    <t>W-2022/08/27</t>
  </si>
  <si>
    <t>SEPTEMBER</t>
  </si>
  <si>
    <t>W-2022/09/03</t>
  </si>
  <si>
    <t>W-2022/09/10</t>
  </si>
  <si>
    <t>W-2022/09/17</t>
  </si>
  <si>
    <t>W-2022/09/24</t>
  </si>
  <si>
    <t>UP-SCALE</t>
  </si>
  <si>
    <t>UK</t>
  </si>
  <si>
    <t>W-2022/04/09</t>
  </si>
  <si>
    <t>W-2022/04/02</t>
  </si>
  <si>
    <t>DE</t>
  </si>
  <si>
    <t>IE</t>
  </si>
  <si>
    <t>BE - LUX</t>
  </si>
  <si>
    <t>OCTOBER</t>
  </si>
  <si>
    <t>W-2022/10/01</t>
  </si>
  <si>
    <t>W-2022/10/08</t>
  </si>
  <si>
    <t>DK</t>
  </si>
  <si>
    <t>TENTE EQUIPEE</t>
  </si>
  <si>
    <t>TENTE</t>
  </si>
  <si>
    <t>W-2022/03/26</t>
  </si>
  <si>
    <t>LOCATIF - CHALET</t>
  </si>
  <si>
    <t>CHALET</t>
  </si>
  <si>
    <t>CH</t>
  </si>
  <si>
    <t>W-2022/10/15</t>
  </si>
  <si>
    <t>W-2022/10/22</t>
  </si>
  <si>
    <t>W-2022/10/29</t>
  </si>
  <si>
    <t>NOVEMBER</t>
  </si>
  <si>
    <t>W-2022/11/05</t>
  </si>
  <si>
    <t>W-2022/11/12</t>
  </si>
  <si>
    <t>Date stay</t>
  </si>
  <si>
    <t>30-avr</t>
  </si>
  <si>
    <t>07-mai</t>
  </si>
  <si>
    <t>14-mai</t>
  </si>
  <si>
    <t>21-mai</t>
  </si>
  <si>
    <t>28-mai</t>
  </si>
  <si>
    <t>04-juin</t>
  </si>
  <si>
    <t>11-juin</t>
  </si>
  <si>
    <t>18-juin</t>
  </si>
  <si>
    <t>25-juin</t>
  </si>
  <si>
    <t>02-juil</t>
  </si>
  <si>
    <t>09-juil</t>
  </si>
  <si>
    <t>16-juil</t>
  </si>
  <si>
    <t>23-juil</t>
  </si>
  <si>
    <t>30-juil</t>
  </si>
  <si>
    <t>06-août</t>
  </si>
  <si>
    <t>13-août</t>
  </si>
  <si>
    <t>20-août</t>
  </si>
  <si>
    <t>27-août</t>
  </si>
  <si>
    <t>03-sept</t>
  </si>
  <si>
    <t>10-sept</t>
  </si>
  <si>
    <t>17-sept</t>
  </si>
  <si>
    <t>Retour</t>
  </si>
  <si>
    <t>Turnover - Global</t>
  </si>
  <si>
    <t>AP7 - Global</t>
  </si>
  <si>
    <t>Turnover - Last 7 days</t>
  </si>
  <si>
    <t>AP7 - Last 7 days</t>
  </si>
  <si>
    <t>Booked nights - Global</t>
  </si>
  <si>
    <t>Booked nights - Last 7 days</t>
  </si>
  <si>
    <t>AP7 - Last 21 days</t>
  </si>
  <si>
    <t>Turnover - Last 21 days</t>
  </si>
  <si>
    <t>Booked nights - Last 21 days</t>
  </si>
  <si>
    <t>GLOBAL SEASON</t>
  </si>
  <si>
    <t>LAST 7 DAYS</t>
  </si>
  <si>
    <t>LAST 21 DAYS</t>
  </si>
  <si>
    <t>2022 
TD</t>
  </si>
  <si>
    <t>2019
TD</t>
  </si>
  <si>
    <t>2021
TD</t>
  </si>
  <si>
    <t>2022
TD</t>
  </si>
  <si>
    <t>2021 
TD</t>
  </si>
  <si>
    <t>2019 
TD</t>
  </si>
  <si>
    <t>CHANNELS</t>
  </si>
  <si>
    <t>TOTAL</t>
  </si>
  <si>
    <t>UH RANGE</t>
  </si>
  <si>
    <t>STAY-IN SEASON</t>
  </si>
  <si>
    <t>STAY-IN MONTH</t>
  </si>
  <si>
    <t>Sheets</t>
  </si>
  <si>
    <t>MARKETS</t>
  </si>
  <si>
    <t>PORT. CHANNELS</t>
  </si>
  <si>
    <t>PORT. MARKETS</t>
  </si>
  <si>
    <t>PORT. UH TYPE</t>
  </si>
  <si>
    <t>PORT. UH RANGE</t>
  </si>
  <si>
    <t>16-avr</t>
  </si>
  <si>
    <t>23-avr</t>
  </si>
  <si>
    <t>09-avr</t>
  </si>
  <si>
    <t>Campsite_Range</t>
  </si>
  <si>
    <t>Campsite_PricingModel</t>
  </si>
  <si>
    <t>Campsite_Country_Name</t>
  </si>
  <si>
    <t>Campsite_Stars</t>
  </si>
  <si>
    <t>2022
Repart.</t>
  </si>
  <si>
    <t>2019
Repart.</t>
  </si>
  <si>
    <t>2021
Repart.</t>
  </si>
  <si>
    <t>(%) Diff.
2022 vs 2019</t>
  </si>
  <si>
    <t>(Val.) Diff.
2022 vs 2019</t>
  </si>
  <si>
    <t>(%) Diff.
2022 vs 2021</t>
  </si>
  <si>
    <t>(Val.) Diff.
2022 vs 2021</t>
  </si>
  <si>
    <t>UH TYPE</t>
  </si>
  <si>
    <t>PRICING MODEL</t>
  </si>
  <si>
    <t>STAY-IN WEEK</t>
  </si>
  <si>
    <t>PORT. UH  CODE</t>
  </si>
  <si>
    <t>PORT. MODEL</t>
  </si>
  <si>
    <t>PORT. BRAND</t>
  </si>
  <si>
    <t>PORT. STARS</t>
  </si>
  <si>
    <t>PORT. WEEK</t>
  </si>
  <si>
    <t>PORT. MONTH</t>
  </si>
  <si>
    <t>PORT. SEASON</t>
  </si>
  <si>
    <t>juil</t>
  </si>
  <si>
    <t>août</t>
  </si>
  <si>
    <t>France</t>
  </si>
  <si>
    <t>02-avr</t>
  </si>
  <si>
    <t>24-sept</t>
  </si>
  <si>
    <t>01-oct</t>
  </si>
  <si>
    <t>08-oct</t>
  </si>
  <si>
    <t>15-oct</t>
  </si>
  <si>
    <t>22-oct</t>
  </si>
  <si>
    <t>29-oct</t>
  </si>
  <si>
    <t>05-nov</t>
  </si>
  <si>
    <t>12-nov</t>
  </si>
  <si>
    <t>26-mars</t>
  </si>
  <si>
    <t>mars</t>
  </si>
  <si>
    <t>avr</t>
  </si>
  <si>
    <t>mai</t>
  </si>
  <si>
    <t>juin</t>
  </si>
  <si>
    <t>sept</t>
  </si>
  <si>
    <t>oct</t>
  </si>
  <si>
    <t>nov</t>
  </si>
  <si>
    <t>XV500</t>
  </si>
  <si>
    <t>Home</t>
  </si>
  <si>
    <t>Vert</t>
  </si>
  <si>
    <t>Camping A</t>
  </si>
  <si>
    <t>MH42</t>
  </si>
  <si>
    <t>LOCATIF - MID</t>
  </si>
  <si>
    <t>MH52</t>
  </si>
  <si>
    <t>MH83</t>
  </si>
  <si>
    <t>CH63</t>
  </si>
  <si>
    <t>LOCATIF - UP</t>
  </si>
  <si>
    <t>CH62</t>
  </si>
  <si>
    <t>CHA6</t>
  </si>
  <si>
    <t>EH63</t>
  </si>
  <si>
    <t>EH72</t>
  </si>
  <si>
    <t>MC83</t>
  </si>
  <si>
    <t>HC83</t>
  </si>
  <si>
    <t>HP83</t>
  </si>
  <si>
    <t>TP52</t>
  </si>
  <si>
    <t>TE52</t>
  </si>
  <si>
    <t>TE63</t>
  </si>
  <si>
    <t>HP52</t>
  </si>
  <si>
    <t>LOCATIF - LOW</t>
  </si>
  <si>
    <t>LOW-SCALE</t>
  </si>
  <si>
    <t>DIR</t>
  </si>
  <si>
    <t>IND - SALE</t>
  </si>
  <si>
    <t>IND - AUTRES</t>
  </si>
  <si>
    <t>SALE</t>
  </si>
  <si>
    <t>AUTRES</t>
  </si>
  <si>
    <t>APP</t>
  </si>
  <si>
    <t>ENT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</si>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</sst>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DF0F9"/>
        <bgColor indexed="64"/>
      </patternFill>
    </fill>
  </fills>
  <borders count="12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1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 vertical="center" wrapText="1"/>
    </xf>
    <xf numFmtId="0" fontId="3" fillId="0" borderId="0" xfId="1" applyFont="1" applyAlignment="1">
      <alignment horizontal="left" vertical="top"/>
    </xf>
    <xf numFmtId="0" fontId="0" fillId="3" borderId="10" xfId="0" applyFill="1" applyBorder="1" applyAlignment="1">
      <alignment horizontal="center" vertical="center" wrapText="1"/>
    </xf>
    <xf numFmtId="0" fontId="0" fillId="0" borderId="0" xfId="0" applyFill="1"/>
    <xf numFmtId="3" fontId="0" fillId="0" borderId="10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9" fontId="0" fillId="6" borderId="10" xfId="0" applyNumberForma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9" fontId="0" fillId="6" borderId="10" xfId="0" applyNumberForma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9" fontId="0" fillId="8" borderId="10" xfId="0" applyNumberFormat="1" applyFill="1" applyBorder="1" applyAlignment="1">
      <alignment horizontal="center" vertical="center" wrapText="1"/>
    </xf>
    <xf numFmtId="3" fontId="0" fillId="6" borderId="10" xfId="0" applyNumberFormat="1" applyFill="1" applyBorder="1" applyAlignment="1">
      <alignment horizontal="center" vertical="center"/>
    </xf>
    <xf numFmtId="0" fontId="0" fillId="10" borderId="0" xfId="0" applyFill="1"/>
    <xf numFmtId="0" fontId="1" fillId="11" borderId="0" xfId="0" applyFont="1" applyFill="1" applyAlignment="1">
      <alignment horizontal="center"/>
    </xf>
    <xf numFmtId="15" fontId="1" fillId="11" borderId="0" xfId="0" applyNumberFormat="1" applyFont="1" applyFill="1" applyAlignment="1">
      <alignment horizontal="center"/>
    </xf>
    <xf numFmtId="3" fontId="0" fillId="6" borderId="10" xfId="0" applyNumberFormat="1" applyFill="1" applyBorder="1" applyAlignment="1">
      <alignment horizontal="center" vertical="center" wrapText="1"/>
    </xf>
    <xf numFmtId="3" fontId="0" fillId="12" borderId="10" xfId="0" applyNumberFormat="1" applyFill="1" applyBorder="1" applyAlignment="1">
      <alignment horizontal="center" vertical="center"/>
    </xf>
    <xf numFmtId="3" fontId="0" fillId="5" borderId="10" xfId="0" applyNumberFormat="1" applyFill="1" applyBorder="1" applyAlignment="1">
      <alignment horizontal="center" vertical="center" wrapText="1"/>
    </xf>
    <xf numFmtId="164" fontId="0" fillId="5" borderId="10" xfId="0" applyNumberFormat="1" applyFill="1" applyBorder="1" applyAlignment="1">
      <alignment horizontal="center" vertical="center" wrapText="1"/>
    </xf>
    <xf numFmtId="3" fontId="0" fillId="12" borderId="10" xfId="0" applyNumberFormat="1" applyFill="1" applyBorder="1" applyAlignment="1">
      <alignment horizontal="center" vertical="center" wrapText="1"/>
    </xf>
    <xf numFmtId="164" fontId="0" fillId="12" borderId="10" xfId="0" applyNumberFormat="1" applyFill="1" applyBorder="1" applyAlignment="1">
      <alignment horizontal="center" vertical="center" wrapText="1"/>
    </xf>
    <xf numFmtId="3" fontId="0" fillId="9" borderId="10" xfId="0" applyNumberFormat="1" applyFill="1" applyBorder="1" applyAlignment="1">
      <alignment horizontal="center" vertical="center" wrapText="1"/>
    </xf>
    <xf numFmtId="164" fontId="0" fillId="9" borderId="10" xfId="0" applyNumberFormat="1" applyFill="1" applyBorder="1" applyAlignment="1">
      <alignment horizontal="center" vertical="center" wrapText="1"/>
    </xf>
    <xf numFmtId="3" fontId="0" fillId="5" borderId="10" xfId="0" applyNumberFormat="1" applyFill="1" applyBorder="1" applyAlignment="1">
      <alignment horizontal="center" vertical="center"/>
    </xf>
    <xf numFmtId="3" fontId="0" fillId="9" borderId="10" xfId="0" applyNumberForma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10" borderId="0" xfId="0" applyFont="1" applyFill="1" applyAlignment="1">
      <alignment horizontal="center"/>
    </xf>
    <xf numFmtId="0" fontId="7" fillId="10" borderId="0" xfId="0" applyFont="1" applyFill="1" applyAlignment="1">
      <alignment horizontal="center" vertical="center"/>
    </xf>
    <xf numFmtId="0" fontId="8" fillId="10" borderId="0" xfId="1" applyFont="1" applyFill="1" applyAlignment="1">
      <alignment horizontal="center"/>
    </xf>
    <xf numFmtId="3" fontId="0" fillId="13" borderId="10" xfId="0" applyNumberFormat="1" applyFill="1" applyBorder="1" applyAlignment="1">
      <alignment horizontal="center" vertical="center" wrapText="1"/>
    </xf>
    <xf numFmtId="164" fontId="0" fillId="13" borderId="10" xfId="0" applyNumberFormat="1" applyFill="1" applyBorder="1" applyAlignment="1">
      <alignment horizontal="center" vertical="center" wrapText="1"/>
    </xf>
    <xf numFmtId="0" fontId="1" fillId="13" borderId="10" xfId="0" applyFont="1" applyFill="1" applyBorder="1" applyAlignment="1">
      <alignment horizontal="center" vertical="center" wrapText="1"/>
    </xf>
    <xf numFmtId="3" fontId="0" fillId="13" borderId="10" xfId="0" applyNumberForma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8226"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rgb="FFEDF0F9"/>
        </patternFill>
      </fill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alignment wrapText="1"/>
    </dxf>
    <dxf>
      <alignment wrapText="1"/>
    </dxf>
    <dxf>
      <alignment wrapText="1"/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/>
    </dxf>
    <dxf>
      <alignment horizontal="center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alignment horizontal="center" vertical="center"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vertical="center"/>
    </dxf>
    <dxf>
      <alignment wrapText="1"/>
    </dxf>
    <dxf>
      <alignment horizontal="center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13" formatCode="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wrapText="1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alignment wrapText="1"/>
    </dxf>
    <dxf>
      <alignment wrapText="1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64" formatCode="0.0%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3" formatCode="#,##0"/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rgb="FFE9EDF7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alignment horizontal="center"/>
    </dxf>
    <dxf>
      <alignment vertical="center"/>
    </dxf>
    <dxf>
      <alignment wrapText="1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alignment wrapText="1"/>
    </dxf>
    <dxf>
      <alignment wrapText="1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i val="0"/>
      </font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13" formatCode="0%"/>
    </dxf>
    <dxf>
      <fill>
        <patternFill patternType="solid">
          <bgColor theme="7" tint="0.79998168889431442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3" formatCode="#,##0"/>
    </dxf>
    <dxf>
      <numFmt numFmtId="164" formatCode="0.0%"/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numFmt numFmtId="3" formatCode="#,##0"/>
    </dxf>
    <dxf>
      <numFmt numFmtId="13" formatCode="0%"/>
    </dxf>
    <dxf>
      <numFmt numFmtId="3" formatCode="#,##0"/>
    </dxf>
    <dxf>
      <numFmt numFmtId="13" formatCode="0%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b/>
      </font>
    </dxf>
    <dxf>
      <font>
        <color rgb="FFFF0000"/>
      </font>
    </dxf>
    <dxf>
      <font>
        <color rgb="FFFF0000"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i val="0"/>
      </font>
    </dxf>
    <dxf>
      <font>
        <b/>
      </font>
    </dxf>
    <dxf>
      <alignment wrapText="1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9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8" tint="0.59999389629810485"/>
        </patternFill>
      </fill>
    </dxf>
    <dxf>
      <fill>
        <patternFill>
          <bgColor theme="7" tint="0.59999389629810485"/>
        </patternFill>
      </fill>
    </dxf>
    <dxf>
      <numFmt numFmtId="13" formatCode="0%"/>
    </dxf>
    <dxf>
      <numFmt numFmtId="13" formatCode="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</font>
    </dxf>
    <dxf>
      <font>
        <b/>
      </font>
    </dxf>
    <dxf>
      <font>
        <u/>
      </font>
    </dxf>
    <dxf>
      <font>
        <u/>
      </font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u val="none"/>
      </font>
    </dxf>
    <dxf>
      <font>
        <u val="none"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ont>
        <i val="0"/>
      </font>
    </dxf>
    <dxf>
      <font>
        <b/>
      </font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theme="0" tint="-0.1499984740745262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ont>
        <b/>
      </font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ill>
        <patternFill patternType="solid"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>
          <bgColor rgb="FFEDF0F9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9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numFmt numFmtId="164" formatCode="0.0%"/>
    </dxf>
    <dxf>
      <fill>
        <patternFill>
          <bgColor theme="9" tint="0.5999938962981048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164" formatCode="0.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3" formatCode="#,##0"/>
    </dxf>
    <dxf>
      <fill>
        <patternFill patternType="solid"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>
          <bgColor theme="7" tint="0.59999389629810485"/>
        </patternFill>
      </fill>
    </dxf>
    <dxf>
      <fill>
        <patternFill patternType="solid">
          <bgColor theme="7" tint="0.79998168889431442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ont>
        <i val="0"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ont>
        <u val="none"/>
      </font>
    </dxf>
    <dxf>
      <font>
        <u val="none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ont>
        <u/>
      </font>
    </dxf>
    <dxf>
      <font>
        <u/>
      </font>
    </dxf>
    <dxf>
      <font>
        <b/>
      </font>
    </dxf>
    <dxf>
      <font>
        <b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13" formatCode="0%"/>
    </dxf>
    <dxf>
      <numFmt numFmtId="13" formatCode="0%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fill>
        <patternFill>
          <bgColor theme="0" tint="-4.9989318521683403E-2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rgb="FFE9EDF7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>
          <bgColor theme="9" tint="0.59999389629810485"/>
        </patternFill>
      </fill>
    </dxf>
    <dxf>
      <fill>
        <patternFill>
          <bgColor theme="8" tint="0.59999389629810485"/>
        </patternFill>
      </fill>
    </dxf>
    <dxf>
      <numFmt numFmtId="3" formatCode="#,##0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alignment wrapText="1"/>
    </dxf>
    <dxf>
      <alignment vertical="center"/>
    </dxf>
    <dxf>
      <alignment horizontal="center"/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numFmt numFmtId="164" formatCode="0.0%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numFmt numFmtId="164" formatCode="0.0%"/>
    </dxf>
    <dxf>
      <numFmt numFmtId="164" formatCode="0.0%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numFmt numFmtId="13" formatCode="0%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</font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9EDF7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alignment wrapText="1"/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3" formatCode="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/>
    </dxf>
    <dxf>
      <alignment wrapText="1"/>
    </dxf>
    <dxf>
      <alignment vertical="center"/>
    </dxf>
    <dxf>
      <fill>
        <patternFill>
          <bgColor theme="7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fgColor indexed="64"/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 vertical="center" wrapText="1"/>
    </dxf>
    <dxf>
      <fill>
        <patternFill patternType="solid">
          <fgColor indexed="64"/>
          <bgColor theme="7" tint="0.59999389629810485"/>
        </patternFill>
      </fill>
      <alignment horizontal="center" vertical="center" wrapText="1"/>
    </dxf>
    <dxf>
      <font>
        <b/>
      </font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9EDF7"/>
        </patternFill>
      </fill>
    </dxf>
    <dxf>
      <fill>
        <patternFill>
          <bgColor theme="7" tint="0.59999389629810485"/>
        </patternFill>
      </fill>
    </dxf>
    <dxf>
      <fill>
        <patternFill>
          <bgColor theme="8" tint="0.59999389629810485"/>
        </patternFill>
      </fill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border>
        <top style="thin">
          <color theme="0" tint="-0.24994659260841701"/>
        </top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9" tint="0.59999389629810485"/>
        </patternFill>
      </fill>
    </dxf>
    <dxf>
      <numFmt numFmtId="164" formatCode="0.0%"/>
    </dxf>
    <dxf>
      <numFmt numFmtId="164" formatCode="0.0%"/>
    </dxf>
    <dxf>
      <numFmt numFmtId="164" formatCode="0.0%"/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wrapText="1"/>
    </dxf>
    <dxf>
      <alignment horizontal="center"/>
    </dxf>
    <dxf>
      <alignment vertical="center"/>
    </dxf>
    <dxf>
      <fill>
        <patternFill patternType="solid">
          <bgColor theme="8" tint="0.59999389629810485"/>
        </patternFill>
      </fill>
    </dxf>
    <dxf>
      <fill>
        <patternFill patternType="solid">
          <bgColor theme="7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7" tint="0.59999389629810485"/>
        </patternFill>
      </fill>
    </dxf>
    <dxf>
      <alignment wrapText="1"/>
    </dxf>
    <dxf>
      <alignment wrapText="1"/>
    </dxf>
    <dxf>
      <alignment wrapText="1"/>
    </dxf>
    <dxf>
      <numFmt numFmtId="13" formatCode="0%"/>
    </dxf>
    <dxf>
      <fill>
        <patternFill patternType="solid">
          <fgColor indexed="64"/>
          <bgColor theme="7" tint="0.59999389629810485"/>
        </patternFill>
      </fill>
      <alignment wrapText="1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4" defaultTableStyle="TableStyleMedium2" defaultPivotStyle="PivotStyleLight16">
    <tableStyle name="Style perso 1" table="0" count="4" xr9:uid="{74C52A44-1B57-4D76-BEC6-3F2045CEAB71}">
      <tableStyleElement type="wholeTable" dxfId="8225"/>
      <tableStyleElement type="headerRow" dxfId="8224"/>
      <tableStyleElement type="firstColumn" dxfId="8223"/>
      <tableStyleElement type="pageFieldLabels" dxfId="8222"/>
    </tableStyle>
    <tableStyle name="Style perso 1 2" table="0" count="4" xr9:uid="{A798C6C5-5BBE-4275-9966-FC650EC19DB2}">
      <tableStyleElement type="wholeTable" dxfId="8221"/>
      <tableStyleElement type="headerRow" dxfId="8220"/>
      <tableStyleElement type="firstColumn" dxfId="8219"/>
      <tableStyleElement type="pageFieldLabels" dxfId="8218"/>
    </tableStyle>
    <tableStyle name="Style perso 1 3" table="0" count="4" xr9:uid="{B95B7EA4-3D67-4750-8C27-91EA12937318}">
      <tableStyleElement type="wholeTable" dxfId="8217"/>
      <tableStyleElement type="headerRow" dxfId="8216"/>
      <tableStyleElement type="firstColumn" dxfId="8215"/>
      <tableStyleElement type="pageFieldLabels" dxfId="8214"/>
    </tableStyle>
    <tableStyle name="Style perso 1 4" table="0" count="4" xr9:uid="{E916854A-EF50-468A-8BF5-88C3DEB0061A}">
      <tableStyleElement type="wholeTable" dxfId="8213"/>
      <tableStyleElement type="headerRow" dxfId="8212"/>
      <tableStyleElement type="firstColumn" dxfId="8211"/>
      <tableStyleElement type="pageFieldLabels" dxfId="8210"/>
    </tableStyle>
  </tableStyles>
  <colors>
    <mruColors>
      <color rgb="FF2EB82E"/>
      <color rgb="FF008000"/>
      <color rgb="FF99FF99"/>
      <color rgb="FFFFFF99"/>
      <color rgb="FF33CC33"/>
      <color rgb="FF66FF66"/>
      <color rgb="FFCCFFCC"/>
      <color rgb="FF0066FF"/>
      <color rgb="FFEDF0F9"/>
      <color rgb="FFF3F5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2.xml"/><Relationship Id="rId18" Type="http://schemas.microsoft.com/office/2007/relationships/slicerCache" Target="slicerCaches/slicerCache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0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17" Type="http://schemas.microsoft.com/office/2007/relationships/slicerCache" Target="slicerCaches/slicerCache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5.xml"/><Relationship Id="rId20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23" Type="http://schemas.microsoft.com/office/2011/relationships/timelineCache" Target="timelineCaches/timelineCache1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3.xml"/><Relationship Id="rId22" Type="http://schemas.microsoft.com/office/2007/relationships/slicerCache" Target="slicerCaches/slicerCache11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34636</xdr:colOff>
      <xdr:row>0</xdr:row>
      <xdr:rowOff>157307</xdr:rowOff>
    </xdr:from>
    <xdr:to>
      <xdr:col>23</xdr:col>
      <xdr:colOff>683882</xdr:colOff>
      <xdr:row>25</xdr:row>
      <xdr:rowOff>65205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ampsite_Name">
              <a:extLst>
                <a:ext uri="{FF2B5EF4-FFF2-40B4-BE49-F238E27FC236}">
                  <a16:creationId xmlns:a16="http://schemas.microsoft.com/office/drawing/2014/main" id="{FDBA7945-D40E-48D2-96DC-C2F820B48D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mpsite_Nam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1386" y="157307"/>
              <a:ext cx="2220871" cy="58610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1727</xdr:colOff>
      <xdr:row>0</xdr:row>
      <xdr:rowOff>158289</xdr:rowOff>
    </xdr:from>
    <xdr:to>
      <xdr:col>25</xdr:col>
      <xdr:colOff>498766</xdr:colOff>
      <xdr:row>25</xdr:row>
      <xdr:rowOff>66410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2" name="Accomodation_Product_Code">
              <a:extLst>
                <a:ext uri="{FF2B5EF4-FFF2-40B4-BE49-F238E27FC236}">
                  <a16:creationId xmlns:a16="http://schemas.microsoft.com/office/drawing/2014/main" id="{A11558F6-63A0-4B44-B077-0C48F1D33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comodation_Product_Cod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72102" y="158289"/>
              <a:ext cx="1259039" cy="58612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25</xdr:col>
      <xdr:colOff>568038</xdr:colOff>
      <xdr:row>0</xdr:row>
      <xdr:rowOff>152300</xdr:rowOff>
    </xdr:from>
    <xdr:to>
      <xdr:col>28</xdr:col>
      <xdr:colOff>53771</xdr:colOff>
      <xdr:row>25</xdr:row>
      <xdr:rowOff>66138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3" name="Accomodation_Product_Range_Label1">
              <a:extLst>
                <a:ext uri="{FF2B5EF4-FFF2-40B4-BE49-F238E27FC236}">
                  <a16:creationId xmlns:a16="http://schemas.microsoft.com/office/drawing/2014/main" id="{7F344804-4C25-4F38-B659-ED4F5321523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comodation_Product_Range_Label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413" y="152300"/>
              <a:ext cx="1771733" cy="58669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28</xdr:col>
      <xdr:colOff>111187</xdr:colOff>
      <xdr:row>0</xdr:row>
      <xdr:rowOff>153932</xdr:rowOff>
    </xdr:from>
    <xdr:to>
      <xdr:col>30</xdr:col>
      <xdr:colOff>3</xdr:colOff>
      <xdr:row>25</xdr:row>
      <xdr:rowOff>79374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4" name="Accomodation_Product_Range_Label2">
              <a:extLst>
                <a:ext uri="{FF2B5EF4-FFF2-40B4-BE49-F238E27FC236}">
                  <a16:creationId xmlns:a16="http://schemas.microsoft.com/office/drawing/2014/main" id="{4B57878A-FAD4-4058-AFDA-AB5EF7C05A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ccomodation_Product_Range_Label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29562" y="153932"/>
              <a:ext cx="1412816" cy="58785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30</xdr:col>
      <xdr:colOff>76994</xdr:colOff>
      <xdr:row>13</xdr:row>
      <xdr:rowOff>196849</xdr:rowOff>
    </xdr:from>
    <xdr:to>
      <xdr:col>32</xdr:col>
      <xdr:colOff>304799</xdr:colOff>
      <xdr:row>25</xdr:row>
      <xdr:rowOff>78269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5" name="Calendar_Season_1">
              <a:extLst>
                <a:ext uri="{FF2B5EF4-FFF2-40B4-BE49-F238E27FC236}">
                  <a16:creationId xmlns:a16="http://schemas.microsoft.com/office/drawing/2014/main" id="{FF5F0C7F-0517-4498-A757-EB570AA78A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_Season_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19369" y="3705224"/>
              <a:ext cx="1751805" cy="23261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30</xdr:col>
      <xdr:colOff>61635</xdr:colOff>
      <xdr:row>0</xdr:row>
      <xdr:rowOff>156028</xdr:rowOff>
    </xdr:from>
    <xdr:to>
      <xdr:col>31</xdr:col>
      <xdr:colOff>702256</xdr:colOff>
      <xdr:row>13</xdr:row>
      <xdr:rowOff>110505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7" name="Distribution_Channel2_Label">
              <a:extLst>
                <a:ext uri="{FF2B5EF4-FFF2-40B4-BE49-F238E27FC236}">
                  <a16:creationId xmlns:a16="http://schemas.microsoft.com/office/drawing/2014/main" id="{0B4D1D45-5DB5-41E3-9B2D-6BBC23966E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tribution_Channel2_Labe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04010" y="156028"/>
              <a:ext cx="1402621" cy="346285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31</xdr:col>
      <xdr:colOff>761012</xdr:colOff>
      <xdr:row>0</xdr:row>
      <xdr:rowOff>153117</xdr:rowOff>
    </xdr:from>
    <xdr:to>
      <xdr:col>34</xdr:col>
      <xdr:colOff>173878</xdr:colOff>
      <xdr:row>13</xdr:row>
      <xdr:rowOff>108138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8" name="Distribution_Channel3_Label">
              <a:extLst>
                <a:ext uri="{FF2B5EF4-FFF2-40B4-BE49-F238E27FC236}">
                  <a16:creationId xmlns:a16="http://schemas.microsoft.com/office/drawing/2014/main" id="{B503E89B-43BD-4848-85B6-8E351BAD521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tribution_Channel3_Labe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65387" y="153117"/>
              <a:ext cx="1698866" cy="34633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34</xdr:col>
      <xdr:colOff>228530</xdr:colOff>
      <xdr:row>0</xdr:row>
      <xdr:rowOff>152573</xdr:rowOff>
    </xdr:from>
    <xdr:to>
      <xdr:col>36</xdr:col>
      <xdr:colOff>130927</xdr:colOff>
      <xdr:row>13</xdr:row>
      <xdr:rowOff>108412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9" name="Distribution_Channel4_Label">
              <a:extLst>
                <a:ext uri="{FF2B5EF4-FFF2-40B4-BE49-F238E27FC236}">
                  <a16:creationId xmlns:a16="http://schemas.microsoft.com/office/drawing/2014/main" id="{F2F67416-E7EF-4455-AFA8-47125CEEF5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tribution_Channel4_Labe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18905" y="152573"/>
              <a:ext cx="1426397" cy="34642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36</xdr:col>
      <xdr:colOff>214131</xdr:colOff>
      <xdr:row>0</xdr:row>
      <xdr:rowOff>155567</xdr:rowOff>
    </xdr:from>
    <xdr:to>
      <xdr:col>38</xdr:col>
      <xdr:colOff>21474</xdr:colOff>
      <xdr:row>13</xdr:row>
      <xdr:rowOff>104328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0" name="Market1_Label">
              <a:extLst>
                <a:ext uri="{FF2B5EF4-FFF2-40B4-BE49-F238E27FC236}">
                  <a16:creationId xmlns:a16="http://schemas.microsoft.com/office/drawing/2014/main" id="{508ABCD0-1E30-4408-A298-288A864F45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ket1_Labe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628506" y="155567"/>
              <a:ext cx="1331343" cy="34571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38</xdr:col>
      <xdr:colOff>69272</xdr:colOff>
      <xdr:row>0</xdr:row>
      <xdr:rowOff>152846</xdr:rowOff>
    </xdr:from>
    <xdr:to>
      <xdr:col>39</xdr:col>
      <xdr:colOff>498768</xdr:colOff>
      <xdr:row>13</xdr:row>
      <xdr:rowOff>108139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2" name="Market3_Label">
              <a:extLst>
                <a:ext uri="{FF2B5EF4-FFF2-40B4-BE49-F238E27FC236}">
                  <a16:creationId xmlns:a16="http://schemas.microsoft.com/office/drawing/2014/main" id="{80217D76-94A3-4C1B-A550-F8BF9E2653C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ket3_Label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007647" y="152846"/>
              <a:ext cx="1191496" cy="346366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32</xdr:col>
      <xdr:colOff>568037</xdr:colOff>
      <xdr:row>14</xdr:row>
      <xdr:rowOff>131908</xdr:rowOff>
    </xdr:from>
    <xdr:to>
      <xdr:col>41</xdr:col>
      <xdr:colOff>174393</xdr:colOff>
      <xdr:row>23</xdr:row>
      <xdr:rowOff>103150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4" name="Date stay">
              <a:extLst>
                <a:ext uri="{FF2B5EF4-FFF2-40B4-BE49-F238E27FC236}">
                  <a16:creationId xmlns:a16="http://schemas.microsoft.com/office/drawing/2014/main" id="{B7FDD355-70FC-4EE1-AE39-0A940A6AF5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 stay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34412" y="3910158"/>
              <a:ext cx="6464356" cy="17651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39</xdr:col>
      <xdr:colOff>573976</xdr:colOff>
      <xdr:row>0</xdr:row>
      <xdr:rowOff>155763</xdr:rowOff>
    </xdr:from>
    <xdr:to>
      <xdr:col>41</xdr:col>
      <xdr:colOff>326278</xdr:colOff>
      <xdr:row>13</xdr:row>
      <xdr:rowOff>110364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5" name="Mois">
              <a:extLst>
                <a:ext uri="{FF2B5EF4-FFF2-40B4-BE49-F238E27FC236}">
                  <a16:creationId xmlns:a16="http://schemas.microsoft.com/office/drawing/2014/main" id="{6F98141E-BD07-44C6-BC1D-3E9D3435D9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274351" y="155763"/>
              <a:ext cx="1276302" cy="34629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xandre AAR. ARGAUD" refreshedDate="44616.428223842595" createdVersion="7" refreshedVersion="7" minRefreshableVersion="3" recordCount="2229" xr:uid="{AC8ED217-941A-4218-999D-5FCF069FAF88}">
  <cacheSource type="worksheet">
    <worksheetSource ref="A1:BQ1048576" sheet="DATABASE"/>
  </cacheSource>
  <cacheFields count="163">
    <cacheField name="Date stay" numFmtId="0">
      <sharedItems containsNonDate="0" containsDate="1" containsString="0" containsBlank="1" minDate="2022-03-26T00:00:00" maxDate="2022-11-13T00:00:00" count="35">
        <d v="2022-05-07T00:00:00"/>
        <d v="2022-05-14T00:00:00"/>
        <d v="2022-05-21T00:00:00"/>
        <d v="2022-05-28T00:00:00"/>
        <d v="2022-06-04T00:00:00"/>
        <d v="2022-06-11T00:00:00"/>
        <d v="2022-06-18T00:00:00"/>
        <d v="2022-06-25T00:00:00"/>
        <d v="2022-07-02T00:00:00"/>
        <d v="2022-07-09T00:00:00"/>
        <d v="2022-07-16T00:00:00"/>
        <d v="2022-07-23T00:00:00"/>
        <d v="2022-07-30T00:00:00"/>
        <d v="2022-08-06T00:00:00"/>
        <d v="2022-08-13T00:00:00"/>
        <d v="2022-08-20T00:00:00"/>
        <d v="2022-08-27T00:00:00"/>
        <d v="2022-09-03T00:00:00"/>
        <d v="2022-09-10T00:00:00"/>
        <d v="2022-03-26T00:00:00"/>
        <d v="2022-04-02T00:00:00"/>
        <d v="2022-04-09T00:00:00"/>
        <d v="2022-04-16T00:00:00"/>
        <d v="2022-04-23T00:00:00"/>
        <d v="2022-04-30T00:00:00"/>
        <d v="2022-09-17T00:00:00"/>
        <d v="2022-09-24T00:00:00"/>
        <d v="2022-10-01T00:00:00"/>
        <d v="2022-10-08T00:00:00"/>
        <d v="2022-10-15T00:00:00"/>
        <d v="2022-10-22T00:00:00"/>
        <d v="2022-10-29T00:00:00"/>
        <d v="2022-11-05T00:00:00"/>
        <d v="2022-11-12T00:00:00"/>
        <m/>
      </sharedItems>
      <fieldGroup par="135" base="0">
        <rangePr groupBy="days" startDate="2022-03-26T00:00:00" endDate="2022-11-13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3/11/2022"/>
        </groupItems>
      </fieldGroup>
    </cacheField>
    <cacheField name="Last_Refresh_Datetime" numFmtId="15">
      <sharedItems containsNonDate="0" containsDate="1" containsString="0" containsBlank="1" minDate="2022-02-21T00:00:00" maxDate="2022-02-22T00:00:00"/>
    </cacheField>
    <cacheField name="Campsite_Resalys_Code" numFmtId="0">
      <sharedItems containsBlank="1"/>
    </cacheField>
    <cacheField name="Campsite_Name" numFmtId="0">
      <sharedItems containsBlank="1" count="168">
        <s v="Camping A"/>
        <m/>
        <s v="Etruria" u="1"/>
        <s v="Duinrell" u="1"/>
        <s v="Cavallino" u="1"/>
        <s v="Orbetello" u="1"/>
        <s v="Palace" u="1"/>
        <s v="Fabulous" u="1"/>
        <s v="Pianacce" u="1"/>
        <s v="Orangerie de Lanniron" u="1"/>
        <s v="Château de Galinée" u="1"/>
        <s v="Oyam" u="1"/>
        <s v="Domaine d'Inly" u="1"/>
        <s v="Pineta sul Mare" u="1"/>
        <s v="Chant des Oiseaux" u="1"/>
        <s v="Etangs Fleuris" u="1"/>
        <s v="Cisano San Vito" u="1"/>
        <s v="Residence Village" u="1"/>
        <s v="Rocca" u="1"/>
        <s v="Fréjus" u="1"/>
        <s v="Quattro Mori" u="1"/>
        <s v="Ca Savio" u="1"/>
        <s v="Montescudaio" u="1"/>
        <s v="Marina (Punta Marina Terme)" u="1"/>
        <s v="Spina" u="1"/>
        <s v="Pêcheurs" u="1"/>
        <s v="Ranchisses" u="1"/>
        <s v="Saint Disdille" u="1"/>
        <s v="Rosselba le Palme" u="1"/>
        <s v="Atlantique (Angles)" u="1"/>
        <s v="Ruisseau des Pyrénées" u="1"/>
        <s v="Yole" u="1"/>
        <s v="Mer Blanche" u="1"/>
        <s v="Sant'Angelo Village" u="1"/>
        <s v="Domaine de la Paille Basse" u="1"/>
        <s v="Océano d'Or" u="1"/>
        <s v="Capanne" u="1"/>
        <s v="Kinzigtal" u="1"/>
        <s v="Garangeoire" u="1"/>
        <s v="Marina Julia" u="1"/>
        <s v="Terrasses du Lac" u="1"/>
        <s v="Fontaines (Canet en Roussillon)" u="1"/>
        <s v="Sologne Parc des Alicourts" u="1"/>
        <s v="Domaine de la Marina (Messanges)" u="1"/>
        <s v="Nouzarede" u="1"/>
        <s v="Mar Estang" u="1"/>
        <s v="Mar i Sol" u="1"/>
        <s v="Azu'Rivage" u="1"/>
        <s v="Clarys Plage" u="1"/>
        <s v="Grande Tortue" u="1"/>
        <s v="Lago Maggiore" u="1"/>
        <s v="Domaine d'Oléron" u="1"/>
        <s v="Marepineta (Duino)" u="1"/>
        <s v="Landal Greenparks Warsberg" u="1"/>
        <s v="Lido" u="1"/>
        <s v="Pipiou" u="1"/>
        <s v="Crin Blanc" u="1"/>
        <s v="Esterel Caravaning" u="1"/>
        <s v="A l'ombre des tilleuls" u="1"/>
        <s v="Domaine des Ormes" u="1"/>
        <s v="Isolino" u="1"/>
        <s v="Waikiki" u="1"/>
        <s v="Freetime" u="1"/>
        <s v="Bella Italia" u="1"/>
        <s v="Lou Broustaricq" u="1"/>
        <s v="Ferme de la Serraz" u="1"/>
        <s v="Domaine des Charmilles" u="1"/>
        <s v="Domaine du Cros d'Auzon" u="1"/>
        <s v="Côte d'Argent" u="1"/>
        <s v="Bella Sardinia" u="1"/>
        <s v="Holiday Marina" u="1"/>
        <s v="Domaine de Léveno" u="1"/>
        <s v="Lou Pignada (Messanges)" u="1"/>
        <s v="Eurocamping (Pacengo Di Lazise)" u="1"/>
        <s v="Ribeyre" u="1"/>
        <s v="Bella Austria" u="1"/>
        <s v="Vieux Port" u="1"/>
        <s v="Mare e Pineta" u="1"/>
        <s v="Norcenni Girasole Club" u="1"/>
        <s v="Domaine des Pins (St.Hilaire de Riez)" u="1"/>
        <s v="Stork" u="1"/>
        <s v="Park Albatros" u="1"/>
        <s v="Colomba" u="1"/>
        <s v="Bois Soleil" u="1"/>
        <s v="Le Chêne Vert" u="1"/>
        <s v="Vigna Sul Mar" u="1"/>
        <s v="Domaine du Colombier" u="1"/>
        <s v="Rubicone" u="1"/>
        <s v="Escale St Gilles" u="1"/>
        <s v="Orée de Deauville" u="1"/>
        <s v="Château de Boisson" u="1"/>
        <s v="Bois de Valmarie" u="1"/>
        <s v="Nouvelle Floride" u="1"/>
        <s v="Oyats" u="1"/>
        <s v="Sen Yan" u="1"/>
        <s v="Domaine La Yole (Vendres)" u="1"/>
        <s v="Fanal" u="1"/>
        <s v="Maïre" u="1"/>
        <s v="Romagna Camping Village" u="1"/>
        <s v="Butterfly" u="1"/>
        <s v="Soleil" u="1"/>
        <s v="Grand'Terre" u="1"/>
        <s v="Airotel Oléron" u="1"/>
        <s v="Abri de Camargue" u="1"/>
        <s v="Portofelice" u="1"/>
        <s v="Oasis" u="1"/>
        <s v="Tamerici" u="1"/>
        <s v="Cupulatta" u="1"/>
        <s v="Bien Assise" u="1"/>
        <s v="Front de Mer" u="1"/>
        <s v="Séquoia Parc" u="1"/>
        <s v="San Francesco (Caorle)" u="1"/>
        <s v="Biches" u="1"/>
        <s v="Sirène" u="1"/>
        <s v="Le camping du Golf" u="1"/>
        <s v="Palmyre Loisirs" u="1"/>
        <s v="Orlando in chianti" u="1"/>
        <s v="Lès Avignon" u="1"/>
        <s v="Etoile de Mer" u="1"/>
        <s v="Europa Silvella" u="1"/>
        <s v="Val de Cantobre" u="1"/>
        <s v="Château du Gibanel" u="1"/>
        <s v="Acapulco" u="1"/>
        <s v="Via Romana" u="1"/>
        <s v="Millau Plage" u="1"/>
        <s v="Bois du Bardelet" u="1"/>
        <s v="Coucou" u="1"/>
        <s v="Laguna Village" u="1"/>
        <s v="Tahiti Village" u="1"/>
        <s v="Croix du Vieux Pont" u="1"/>
        <s v="Valle Gaia" u="1"/>
        <s v="Carbonnier" u="1"/>
        <s v="Union Lido" u="1"/>
        <s v="Dune des Sables" u="1"/>
        <s v="Sol A Gogo" u="1"/>
        <s v="Mas des lavandes" u="1"/>
        <s v="Château de l'Eouvière" u="1"/>
        <s v="Baume (Fréjus)" u="1"/>
        <s v="Lou Pignada (Ondres)" u="1"/>
        <s v="Domaine de Chalain" u="1"/>
        <s v="Atlantique (Fouesnant)" u="1"/>
        <s v="Marina di Venezia" u="1"/>
        <s v="Domaine de la Rive" u="1"/>
        <s v="Mediterranees - Beach Garden" u="1"/>
        <s v="Jard" u="1"/>
        <s v="Weekend" u="1"/>
        <s v="Roussillon" u="1"/>
        <s v="Mediterraneo" u="1"/>
        <s v="Grande Italia" u="1"/>
        <s v="Roussillonnais" u="1"/>
        <s v="Eden (San Felice del Benanco)" u="1"/>
        <s v="Idéal" u="1"/>
        <s v="Laguna Blu" u="1"/>
        <s v="Manor Farm" u="1"/>
        <s v="Rosapineta" u="1"/>
        <s v="Coste Rouge" u="1"/>
        <s v="Toscana Bella" u="1"/>
        <s v="Belvedere Village" u="1"/>
        <s v="Baia Blu La Tortuga" u="1"/>
        <s v="Amiaux" u="1"/>
        <s v="California" u="1"/>
        <s v="Croix du Sud" u="1"/>
        <s v="Roma Capitol" u="1"/>
        <s v="Lac Bleu" u="1"/>
        <s v="Chênes Verts" u="1"/>
        <s v="Châtelet" u="1"/>
        <s v="Zagarella" u="1"/>
        <s v="Petit Bois (Ardèche)" u="1"/>
      </sharedItems>
    </cacheField>
    <cacheField name="Campsite_Range" numFmtId="0">
      <sharedItems containsBlank="1" count="3">
        <s v="Home"/>
        <m/>
        <s v="Ex-Selection" u="1"/>
      </sharedItems>
    </cacheField>
    <cacheField name="Campsite_PricingModel" numFmtId="0">
      <sharedItems containsBlank="1" count="12">
        <s v="Vert"/>
        <m/>
        <s v="STAR Green" u="1"/>
        <s v="HUNGRY Red" u="1"/>
        <s v="CHALLENGER Amber" u="1"/>
        <s v="HUNGRY Amber" u="1"/>
        <s v="STAR Yellow" u="1"/>
        <s v="STAR Amber" u="1"/>
        <s v="CHALLENGER Green" u="1"/>
        <s v="CHALLENGER Red" u="1"/>
        <s v="STAR Red" u="1"/>
        <s v="NC" u="1"/>
      </sharedItems>
    </cacheField>
    <cacheField name="Campsite_Cluster_Country_Name" numFmtId="0">
      <sharedItems containsBlank="1"/>
    </cacheField>
    <cacheField name="Campsite_Country_Name" numFmtId="0">
      <sharedItems containsBlank="1"/>
    </cacheField>
    <cacheField name="Campsite_Stars" numFmtId="0">
      <sharedItems containsString="0" containsBlank="1" containsNumber="1" containsInteger="1" minValue="5" maxValue="5" count="2">
        <n v="5"/>
        <m/>
      </sharedItems>
    </cacheField>
    <cacheField name="Accomodation_Product_Code" numFmtId="0">
      <sharedItems containsBlank="1" count="132">
        <s v="CHA6"/>
        <s v="MH42"/>
        <s v="MH52"/>
        <s v="MH83"/>
        <s v="CH63"/>
        <s v="CH62"/>
        <s v="EH63"/>
        <s v="EH72"/>
        <s v="MC83"/>
        <s v="HC83"/>
        <s v="HP83"/>
        <s v="TP52"/>
        <s v="TE52"/>
        <s v="TE63"/>
        <s v="HP52"/>
        <m/>
        <s v="EX3B" u="1"/>
        <s v="M52C" u="1"/>
        <s v="T6P2" u="1"/>
        <s v="CT5C" u="1"/>
        <s v="SC-Exclusive-3" u="1"/>
        <s v="L7P3" u="1"/>
        <s v="M6P2" u="1"/>
        <s v="M72C" u="1"/>
        <s v="S5P2" u="1"/>
        <s v="M8CW" u="1"/>
        <s v="AL" u="1"/>
        <s v="PM36" u="1"/>
        <s v="L5P2" u="1"/>
        <s v="L62C" u="1"/>
        <s v="C104" u="1"/>
        <s v="X7P3" u="1"/>
        <s v="L63C" u="1"/>
        <s v="TSDW" u="1"/>
        <s v="X42C" u="1"/>
        <s v="L7P2" u="1"/>
        <s v="X5CW" u="1"/>
        <s v="COLL" u="1"/>
        <s v="L83C" u="1"/>
        <s v="X5P2" u="1"/>
        <s v="X62C" u="1"/>
        <s v="L83W" u="1"/>
        <s v="X63C" u="1"/>
        <s v="P6P3" u="1"/>
        <s v="X7P2" u="1"/>
        <s v="X3P1" u="1"/>
        <s v="C7P3" u="1"/>
        <s v="CDBA" u="1"/>
        <s v="X83C" u="1"/>
        <s v="AT" u="1"/>
        <s v="I6P3" u="1"/>
        <s v="P8P3" u="1"/>
        <s v="I4CW" u="1"/>
        <s v="I8P3" u="1"/>
        <s v="I4P2" u="1"/>
        <s v="I52C" u="1"/>
        <s v="CS-Stacaravan" u="1"/>
        <s v="C7P2" u="1"/>
        <s v="I6P2" u="1"/>
        <s v="H42C" u="1"/>
        <s v="T5L2" u="1"/>
        <s v="I8CW" u="1"/>
        <s v="TSD6" u="1"/>
        <s v="TXXL" u="1"/>
        <s v="H5P2" u="1"/>
        <s v="H62C" u="1"/>
        <s v="ALS" u="1"/>
        <s v="H63C" u="1"/>
        <s v="EX2" u="1"/>
        <s v="A62C" u="1"/>
        <s v="H7P2" u="1"/>
        <s v="ALT" u="1"/>
        <s v="EXDB" u="1"/>
        <s v="EX3" u="1"/>
        <s v="H83C" u="1"/>
        <s v="M42C" u="1"/>
        <s v="T5P2" u="1"/>
        <s v="TSD5" u="1"/>
        <s v="M5P2" u="1"/>
        <s v="M62C" u="1"/>
        <s v="ALT2" u="1"/>
        <s v="M63C" u="1"/>
        <s v="M7CW" u="1"/>
        <s v="L8P3" u="1"/>
        <s v="M7P2" u="1"/>
        <s v="CS" u="1"/>
        <s v="CM36" u="1"/>
        <s v="M83C" u="1"/>
        <s v="X6P3" u="1"/>
        <s v="CDA" u="1"/>
        <s v="L6P2" u="1"/>
        <s v="CDB" u="1"/>
        <s v="X8P3" u="1"/>
        <s v="COL" u="1"/>
        <s v="X4P2" u="1"/>
        <s v="X52C" u="1"/>
        <s v="C10W" u="1"/>
        <s v="X6P2" u="1"/>
        <s v="X72C" u="1"/>
        <s v="CS-Bungalow" u="1"/>
        <s v="COL2" u="1"/>
        <s v="V6P3" u="1"/>
        <s v="C8P3" u="1"/>
        <s v="CG3" u="1"/>
        <s v="I3CW" u="1"/>
        <s v="GT" u="1"/>
        <s v="I3P2" u="1"/>
        <s v="I42C" u="1"/>
        <s v="P62C" u="1"/>
        <s v="I5CW" u="1"/>
        <s v="P63C" u="1"/>
        <s v="P7CW" u="1"/>
        <s v="H6P3" u="1"/>
        <s v="I5P2" u="1"/>
        <s v="I62C" u="1"/>
        <s v="NA" u="1"/>
        <s v="I63C" u="1"/>
        <s v="P83C" u="1"/>
        <s v="B62C" u="1"/>
        <s v="I7P2" u="1"/>
        <s v="N6SC" u="1"/>
        <s v="NC" u="1"/>
        <s v="H4P2" u="1"/>
        <s v="H52C" u="1"/>
        <s v="I83C" u="1"/>
        <s v="N42C" u="1"/>
        <s v="CL" u="1"/>
        <s v="H6P2" u="1"/>
        <s v="H72C" u="1"/>
        <s v="M6P3" u="1"/>
        <s v="EX2B" u="1"/>
        <s v="N63C" u="1"/>
      </sharedItems>
    </cacheField>
    <cacheField name="Accomodation_Product_Range_Label1" numFmtId="0">
      <sharedItems containsBlank="1" count="23">
        <s v="LOCATIF - CHALET"/>
        <s v="LOCATIF - MID"/>
        <s v="LOCATIF - UP"/>
        <s v="TENTE EQUIPEE"/>
        <s v="LOCATIF - LOW"/>
        <m/>
        <s v="LOGEMENT - APPARTEMENT" u="1"/>
        <s v="LOCATIF - PRIVILEGE" u="1"/>
        <s v="LOCATIF - RELAX" u="1"/>
        <s v="LOCATIF - CUBE" u="1"/>
        <s v="LOCATIF - COMFORT" u="1"/>
        <s v="LOCATIF - CLASSIQUE" u="1"/>
        <s v="LOCATIF - COSY" u="1"/>
        <s v="LOCATIF - DELUXE" u="1"/>
        <s v="LOCATIF - PREMIUM" u="1"/>
        <s v="LOGEMENT - LOGEMENT" u="1"/>
        <s v="LOCATIF - MODA" u="1"/>
        <s v="LOCATIF - EXCLUSIVE DOG" u="1"/>
        <s v="LOCATIF SANS SAN" u="1"/>
        <s v="NA" u="1"/>
        <s v="NC" u="1"/>
        <s v="LOCATIF - EXCLUSIVE" u="1"/>
        <s v="LOCATIF - SELECT" u="1"/>
      </sharedItems>
    </cacheField>
    <cacheField name="Accomodation_Product_Range_Label2" numFmtId="0">
      <sharedItems containsBlank="1" count="12">
        <s v="CHALET"/>
        <s v="MID-SCALE"/>
        <s v="UP-SCALE"/>
        <s v="TENTE"/>
        <s v="LOW-SCALE"/>
        <m/>
        <s v="ECO" u="1"/>
        <s v="LOGEMENT" u="1"/>
        <s v="INSOLITE" u="1"/>
        <s v="LOCATIF SANS SAN" u="1"/>
        <s v="NA" u="1"/>
        <s v="NC" u="1"/>
      </sharedItems>
    </cacheField>
    <cacheField name="Calendar_Season_1" numFmtId="0">
      <sharedItems containsBlank="1" count="4">
        <s v="Basse Saison KPI"/>
        <s v="Moyenne Saison KPI"/>
        <s v="Haute Saison KPI"/>
        <m/>
      </sharedItems>
    </cacheField>
    <cacheField name="Calendar_Month_Name" numFmtId="0">
      <sharedItems containsBlank="1"/>
    </cacheField>
    <cacheField name="Calendar_S_Week_Saturday" numFmtId="0">
      <sharedItems containsBlank="1"/>
    </cacheField>
    <cacheField name="Distribution_Channel2_Label" numFmtId="0">
      <sharedItems containsBlank="1" count="18">
        <s v="IND - SALE"/>
        <s v="DIR"/>
        <s v="IND - AUTRES"/>
        <m/>
        <s v="INDIRECT - FREESALE" u="1"/>
        <s v="CALL CENTRE" u="1"/>
        <s v="CE CPC" u="1"/>
        <s v="GROUPE" u="1"/>
        <s v="DIRECT" u="1"/>
        <s v="WEB" u="1"/>
        <s v="LOYER PRO" u="1"/>
        <s v="CE BOUQUET" u="1"/>
        <s v="TO" u="1"/>
        <s v="LINEAIRE" u="1"/>
        <s v="INDIRECT - GUARANTEE" u="1"/>
        <s v="NA" u="1"/>
        <s v="NC" u="1"/>
        <s v="CE LINEAIRE" u="1"/>
      </sharedItems>
    </cacheField>
    <cacheField name="Distribution_Channel3_Label" numFmtId="0">
      <sharedItems containsBlank="1" count="12">
        <s v="SALE"/>
        <s v="AUTRES"/>
        <m/>
        <s v="DAILY SALE" u="1"/>
        <s v="INDIRECT - FREESALE" u="1"/>
        <s v="RESIDENT" u="1"/>
        <s v="GUARANTEE" u="1"/>
        <s v="UNAVAILABLE" u="1"/>
        <s v="DIRECT" u="1"/>
        <s v="INDIRECT - GUARANTEE" u="1"/>
        <s v="NA" u="1"/>
        <s v="NC" u="1"/>
      </sharedItems>
    </cacheField>
    <cacheField name="Distribution_Channel4_Label" numFmtId="0">
      <sharedItems containsBlank="1" count="18">
        <s v="ENT"/>
        <s v="INT"/>
        <s v="APP"/>
        <m/>
        <s v="DAILY SALE" u="1"/>
        <s v="CALL CENTRE" u="1"/>
        <s v="RESIDENT" u="1"/>
        <s v="CE CPC" u="1"/>
        <s v="GUARANTEE" u="1"/>
        <s v="GROUPE" u="1"/>
        <s v="UNAVAILABLE" u="1"/>
        <s v="WEB" u="1"/>
        <s v="CE BOUQUET" u="1"/>
        <s v="TO" u="1"/>
        <s v="LINEAIRE" u="1"/>
        <s v="NA" u="1"/>
        <s v="NC" u="1"/>
        <s v="CE LINEAIRE" u="1"/>
      </sharedItems>
    </cacheField>
    <cacheField name="Market1_Label" numFmtId="0">
      <sharedItems containsBlank="1" count="15">
        <s v="South"/>
        <s v="North"/>
        <s v="NC"/>
        <m/>
        <s v="UK" u="1"/>
        <s v="POL - CZ - SI" u="1"/>
        <s v="BE - LUX" u="1"/>
        <s v="FR" u="1"/>
        <s v="ES" u="1"/>
        <s v="NL" u="1"/>
        <s v="IT" u="1"/>
        <s v="DE" u="1"/>
        <s v="IE" u="1"/>
        <s v="DK" u="1"/>
        <s v="CH" u="1"/>
      </sharedItems>
    </cacheField>
    <cacheField name="Market2_Label" numFmtId="0">
      <sharedItems containsBlank="1"/>
    </cacheField>
    <cacheField name="Market3_Label" numFmtId="0">
      <sharedItems containsBlank="1" count="15">
        <s v="FR"/>
        <s v="UK"/>
        <s v="IE"/>
        <s v="BE - LUX"/>
        <s v="NL"/>
        <s v="DE"/>
        <s v="NC"/>
        <s v="DK"/>
        <s v="CH"/>
        <m/>
        <s v="North" u="1"/>
        <s v="POL - CZ - SI" u="1"/>
        <s v="South" u="1"/>
        <s v="ES" u="1"/>
        <s v="IT" u="1"/>
      </sharedItems>
    </cacheField>
    <cacheField name="CommCapa 2022 Final" numFmtId="0">
      <sharedItems containsString="0" containsBlank="1" containsNumber="1" containsInteger="1" minValue="1" maxValue="106"/>
    </cacheField>
    <cacheField name="CommCapa 2019 Final" numFmtId="0">
      <sharedItems containsString="0" containsBlank="1" containsNumber="1" containsInteger="1" minValue="1" maxValue="55"/>
    </cacheField>
    <cacheField name="CommCapa 2021 Final" numFmtId="0">
      <sharedItems containsString="0" containsBlank="1" containsNumber="1" containsInteger="1" minValue="1" maxValue="45"/>
    </cacheField>
    <cacheField name="BookedNights 2022 L3D" numFmtId="0">
      <sharedItems containsString="0" containsBlank="1" containsNumber="1" containsInteger="1" minValue="1" maxValue="9"/>
    </cacheField>
    <cacheField name="BookedNights 2022 L7D" numFmtId="0">
      <sharedItems containsString="0" containsBlank="1" containsNumber="1" containsInteger="1" minValue="-1" maxValue="12"/>
    </cacheField>
    <cacheField name="BookedNights 2022 L21D" numFmtId="0">
      <sharedItems containsString="0" containsBlank="1" containsNumber="1" containsInteger="1" minValue="-1" maxValue="14"/>
    </cacheField>
    <cacheField name="BookedNights 2022" numFmtId="0">
      <sharedItems containsString="0" containsBlank="1" containsNumber="1" containsInteger="1" minValue="0" maxValue="106"/>
    </cacheField>
    <cacheField name="BookedNights 2019 L3D" numFmtId="0">
      <sharedItems containsString="0" containsBlank="1" containsNumber="1" containsInteger="1" minValue="1" maxValue="7"/>
    </cacheField>
    <cacheField name="BookedNights 2019 L7D" numFmtId="0">
      <sharedItems containsString="0" containsBlank="1" containsNumber="1" containsInteger="1" minValue="0" maxValue="14"/>
    </cacheField>
    <cacheField name="BookedNights 2019 L21D" numFmtId="0">
      <sharedItems containsString="0" containsBlank="1" containsNumber="1" containsInteger="1" minValue="-2" maxValue="24"/>
    </cacheField>
    <cacheField name="BookedNights 2019" numFmtId="0">
      <sharedItems containsString="0" containsBlank="1" containsNumber="1" containsInteger="1" minValue="0" maxValue="51"/>
    </cacheField>
    <cacheField name="BookedNights 2021 L3D" numFmtId="0">
      <sharedItems containsString="0" containsBlank="1" containsNumber="1" containsInteger="1" minValue="1" maxValue="8"/>
    </cacheField>
    <cacheField name="BookedNights 2021 L7D" numFmtId="0">
      <sharedItems containsString="0" containsBlank="1" containsNumber="1" containsInteger="1" minValue="-7" maxValue="11"/>
    </cacheField>
    <cacheField name="BookedNights 2021 L21D" numFmtId="0">
      <sharedItems containsString="0" containsBlank="1" containsNumber="1" containsInteger="1" minValue="-7" maxValue="18"/>
    </cacheField>
    <cacheField name="BookedNights 2021" numFmtId="0">
      <sharedItems containsString="0" containsBlank="1" containsNumber="1" containsInteger="1" minValue="0" maxValue="43"/>
    </cacheField>
    <cacheField name="BookedNights 2022 Final" numFmtId="0">
      <sharedItems containsString="0" containsBlank="1" containsNumber="1" containsInteger="1" minValue="0" maxValue="106"/>
    </cacheField>
    <cacheField name="BookedNights 2019 Final" numFmtId="0">
      <sharedItems containsString="0" containsBlank="1" containsNumber="1" containsInteger="1" minValue="0" maxValue="55"/>
    </cacheField>
    <cacheField name="BookedNights 2021 Final" numFmtId="0">
      <sharedItems containsString="0" containsBlank="1" containsNumber="1" containsInteger="1" minValue="0" maxValue="45"/>
    </cacheField>
    <cacheField name="Turnover 2022 Final" numFmtId="0">
      <sharedItems containsString="0" containsBlank="1" containsNumber="1" minValue="-6.2527760746888816E-13" maxValue="7588.5824361646983"/>
    </cacheField>
    <cacheField name="Turnover 2019 Final" numFmtId="0">
      <sharedItems containsString="0" containsBlank="1" containsNumber="1" minValue="-3.4106051316484809E-13" maxValue="9190.2456051314002"/>
    </cacheField>
    <cacheField name="Turnover 2021 Final" numFmtId="0">
      <sharedItems containsString="0" containsBlank="1" containsNumber="1" minValue="-62.88" maxValue="7552.3400191526007"/>
    </cacheField>
    <cacheField name="Turnover 2022 L3D" numFmtId="0">
      <sharedItems containsString="0" containsBlank="1" containsNumber="1" minValue="41.820000227800001" maxValue="1666.0000000000002"/>
    </cacheField>
    <cacheField name="Turnover 2022 L7D" numFmtId="0">
      <sharedItems containsString="0" containsBlank="1" containsNumber="1" minValue="-142.73000016779997" maxValue="2616"/>
    </cacheField>
    <cacheField name="Turnover 2022 L21D" numFmtId="0">
      <sharedItems containsString="0" containsBlank="1" containsNumber="1" minValue="-142.73000016779997" maxValue="2850.5617157304"/>
    </cacheField>
    <cacheField name="Turnover 2022" numFmtId="0">
      <sharedItems containsString="0" containsBlank="1" containsNumber="1" minValue="-1.0231815394945443E-12" maxValue="7588.5824361647001"/>
    </cacheField>
    <cacheField name="Turnover 2019 L3D" numFmtId="0">
      <sharedItems containsString="0" containsBlank="1" containsNumber="1" minValue="63.359999937799998" maxValue="1194.5400030989999"/>
    </cacheField>
    <cacheField name="Turnover 2019 L7D" numFmtId="0">
      <sharedItems containsString="0" containsBlank="1" containsNumber="1" minValue="0" maxValue="1262.0405021356999"/>
    </cacheField>
    <cacheField name="Turnover 2019 L21D" numFmtId="0">
      <sharedItems containsString="0" containsBlank="1" containsNumber="1" minValue="-204.55" maxValue="1960"/>
    </cacheField>
    <cacheField name="Turnover 2019" numFmtId="0">
      <sharedItems containsString="0" containsBlank="1" containsNumber="1" minValue="-7.9580786405131221E-13" maxValue="7456.7344282667"/>
    </cacheField>
    <cacheField name="Turnover 2021 L3D" numFmtId="0">
      <sharedItems containsString="0" containsBlank="1" containsNumber="1" minValue="0" maxValue="1299.7500052795001"/>
    </cacheField>
    <cacheField name="Turnover 2021 L7D" numFmtId="0">
      <sharedItems containsString="0" containsBlank="1" containsNumber="1" minValue="-1040.2476082754004" maxValue="1361.8500119671999"/>
    </cacheField>
    <cacheField name="Turnover 2021 L21D" numFmtId="0">
      <sharedItems containsString="0" containsBlank="1" containsNumber="1" minValue="-1040.2476082754004" maxValue="1629.0400089949999"/>
    </cacheField>
    <cacheField name="Turnover 2021" numFmtId="0">
      <sharedItems containsString="0" containsBlank="1" containsNumber="1" minValue="-29.080000022999997" maxValue="5928.5322593623005"/>
    </cacheField>
    <cacheField name="AP7 2019 Final" numFmtId="0">
      <sharedItems containsString="0" containsBlank="1" containsNumber="1" minValue="-7.9580786405131216E-14" maxValue="2055.4800147203"/>
    </cacheField>
    <cacheField name="AP7 2022 Final" numFmtId="0">
      <sharedItems containsString="0" containsBlank="1" containsNumber="1" minValue="0" maxValue="2514.1606080765996"/>
    </cacheField>
    <cacheField name="AP7 2021 Final" numFmtId="0">
      <sharedItems containsString="0" containsBlank="1" containsNumber="1" minValue="-220.08" maxValue="2114"/>
    </cacheField>
    <cacheField name="AP7 2022 L3D" numFmtId="0">
      <sharedItems containsString="0" containsBlank="1" containsNumber="1" minValue="292.74000159460002" maxValue="1946.2212170631999"/>
    </cacheField>
    <cacheField name="AP7 2022 L7D" numFmtId="0">
      <sharedItems containsString="0" containsBlank="1" containsNumber="1" minValue="243.43000004319998" maxValue="2735.2388043561004"/>
    </cacheField>
    <cacheField name="AP7 2022 L21D" numFmtId="0">
      <sharedItems containsString="0" containsBlank="1" containsNumber="1" minValue="118.17999999999998" maxValue="2735.2388043561004"/>
    </cacheField>
    <cacheField name="AP7 2022" numFmtId="0">
      <sharedItems containsString="0" containsBlank="1" containsNumber="1" minValue="0" maxValue="2514.1606080766001"/>
    </cacheField>
    <cacheField name="AP7 2019 L3D" numFmtId="0">
      <sharedItems containsString="0" containsBlank="1" containsNumber="1" minValue="203.63000112419999" maxValue="1393.6300036155001"/>
    </cacheField>
    <cacheField name="AP7 2019 L7D" numFmtId="0">
      <sharedItems containsString="0" containsBlank="1" containsNumber="1" minValue="120.8900001799" maxValue="1393.6300036155001"/>
    </cacheField>
    <cacheField name="AP7 2019 L21D" numFmtId="0">
      <sharedItems containsString="0" containsBlank="1" containsNumber="1" minValue="120.8900001799" maxValue="1783.3550000000007"/>
    </cacheField>
    <cacheField name="AP7 2019" numFmtId="0">
      <sharedItems containsString="0" containsBlank="1" containsNumber="1" minValue="0" maxValue="1902.7505074388996"/>
    </cacheField>
    <cacheField name="AP7 2021 L3D" numFmtId="0">
      <sharedItems containsString="0" containsBlank="1" containsNumber="1" minValue="289.10000214759998" maxValue="1819.6500073913003"/>
    </cacheField>
    <cacheField name="AP7 2021 L7D" numFmtId="0">
      <sharedItems containsString="0" containsBlank="1" containsNumber="1" minValue="59.149999999999991" maxValue="1819.6500073913003"/>
    </cacheField>
    <cacheField name="AP7 2021 L21D" numFmtId="0">
      <sharedItems containsString="0" containsBlank="1" containsNumber="1" minValue="59.149999999999991" maxValue="1819.6500073913003"/>
    </cacheField>
    <cacheField name="AP7 2021" numFmtId="0">
      <sharedItems containsString="0" containsBlank="1" containsNumber="1" minValue="59.149999999999991" maxValue="1819.6500073913003"/>
    </cacheField>
    <cacheField name="ResteDispos" numFmtId="0" formula="'CommCapa 2022 Final'-'BookedNights 2022'" databaseField="0"/>
    <cacheField name="Sem Remain 7" numFmtId="0" formula="ResteDispos/'BookedNights 2022 L7D'" databaseField="0"/>
    <cacheField name="Sem Remain 21" numFmtId="0" formula="ResteDispos/('BookedNights 2022 L21D'/3)" databaseField="0"/>
    <cacheField name="Vitesse 21/7" numFmtId="0" formula="('Sem Remain 21'/'Sem Remain 7')-1" databaseField="0"/>
    <cacheField name="Nb Dossiers 7j" numFmtId="0" formula="'BookedNights 2022 L7D'/7" databaseField="0"/>
    <cacheField name="Capa UH 2022" numFmtId="0" formula="'CommCapa 2022 Final'/7" databaseField="0"/>
    <cacheField name="Capa UH 2019" numFmtId="0" formula="'CommCapa 2019 Final'/7" databaseField="0"/>
    <cacheField name="Capa UH 2021" numFmtId="0" formula="'CommCapa 2021 Final'/7" databaseField="0"/>
    <cacheField name="PM7 fin. 2019" numFmtId="0" formula="('Turnover 2019 Final'/'BookedNights 2019 Final')*7" databaseField="0"/>
    <cacheField name="PM7 fin. 2022" numFmtId="0" formula="('Turnover 2022 Final'/'BookedNights 2022 Final')*7" databaseField="0"/>
    <cacheField name="PM7 fin. 2021" numFmtId="0" formula="('Turnover 2021 Final'/'BookedNights 2021 Final')*7" databaseField="0"/>
    <cacheField name="% Ecart PM7 2022 TD vs 2019 fin." numFmtId="0" formula="('PM7 fin. 2022'-'PM7 fin. 2019')/'PM7 fin. 2019'" databaseField="0"/>
    <cacheField name="% Ecart PM7 2022 TD vs 2021 fin." numFmtId="0" formula="('PM7 fin. 2022'-'PM7 fin. 2021')/'PM7 fin. 2021'" databaseField="0"/>
    <cacheField name="€ Ecart PM7 2022 TD vs 2021 fin." numFmtId="0" formula="'PM7 fin. 2022'-'PM7 fin. 2021'" databaseField="0"/>
    <cacheField name="€ Ecart PM7 2022 TD vs 2019 fin." numFmtId="0" formula="'PM7 fin. 2022'-'PM7 fin. 2019'" databaseField="0"/>
    <cacheField name="PM7 TD 2019 L7D" numFmtId="0" formula="('Turnover 2019 L7D'/'BookedNights 2019 L7D')*7" databaseField="0"/>
    <cacheField name="PM7 TD 2019 L21D" numFmtId="0" formula="('Turnover 2019 L21D'/'BookedNights 2019 L21D')*7" databaseField="0"/>
    <cacheField name="PM7 TD 2021 L7D" numFmtId="0" formula="('Turnover 2021 L7D'/'BookedNights 2021 L7D')*7" databaseField="0"/>
    <cacheField name="PM7 TD 2021 L21D" numFmtId="0" formula="('Turnover 2021 L21D'/'BookedNights 2021 L21D')*7" databaseField="0"/>
    <cacheField name="PM7 TD 2022 L7D" numFmtId="0" formula="('Turnover 2022 L7D'/'BookedNights 2022 L7D')*7" databaseField="0"/>
    <cacheField name="PM7 TD 2022 L21D" numFmtId="0" formula="('Turnover 2022 L21D'/'BookedNights 2022 L21D')*7" databaseField="0"/>
    <cacheField name="% Ecart PM7 L7D 2022 TD vs 2019 TD" numFmtId="0" formula="('PM7 TD 2022 L7D'-'PM7 TD 2019 L7D')/'PM7 TD 2019 L7D'" databaseField="0"/>
    <cacheField name="% Ecart PM7 L21D 2022 TD vs 2019 TD" numFmtId="0" formula="('PM7 TD 2022 L21D'-'PM7 TD 2019 L21D')/'PM7 TD 2019 L21D'" databaseField="0"/>
    <cacheField name="€ Ecart PM7 L7D 2022 TD vs 2019 TD" numFmtId="0" formula="'PM7 TD 2022 L7D'-'PM7 TD 2019 L7D'" databaseField="0"/>
    <cacheField name="€ Ecart PM7 L21D 2022 TD vs 2019 TD" numFmtId="0" formula="'PM7 TD 2022 L21D'-'PM7 TD 2019 L21D'" databaseField="0"/>
    <cacheField name="% Ecart BookedNights 2022 TD vs 2019 TD" numFmtId="0" formula=" ('BookedNights 2022'-'BookedNights 2019')/'BookedNights 2019'" databaseField="0"/>
    <cacheField name="% Ecart BookedNights 2022 TD vs 2021 TD" numFmtId="0" formula=" ('BookedNights 2022'-'BookedNights 2021')/'BookedNights 2021'" databaseField="0"/>
    <cacheField name="Val. Ecart BookedNights 2022 TD vs 2019 TD" numFmtId="0" formula="'BookedNights 2022'-'BookedNights 2019'" databaseField="0"/>
    <cacheField name="Val. Ecart BookedNights 2022 TD vs 2021 TD" numFmtId="0" formula="'BookedNights 2022'-'BookedNights 2021'" databaseField="0"/>
    <cacheField name="% Ecart BookedNights L7D 2022 TD vs 2019 TD" numFmtId="0" formula=" ('BookedNights 2022 L7D'-'BookedNights 2019 L7D')/'BookedNights 2019 L7D'" databaseField="0"/>
    <cacheField name="% Ecart BookedNights L21D 2022 TD vs 2019 TD" numFmtId="0" formula=" ('BookedNights 2022 L21D'-'BookedNights 2019 L21D')/'BookedNights 2019 L21D'" databaseField="0"/>
    <cacheField name="Val. Ecart BookedNights L7D 2022 TD vs 2019 TD" numFmtId="0" formula="'BookedNights 2022 L7D'-'BookedNights 2019 L7D'" databaseField="0"/>
    <cacheField name="Val. Ecart BookedNights L21D 2022 TD vs 2019 TD" numFmtId="0" formula="'BookedNights 2022 L21D'-'BookedNights 2019 L21D'" databaseField="0"/>
    <cacheField name="PM7 TD 2019" numFmtId="0" formula="('Turnover 2019'/'BookedNights 2019')*7" databaseField="0"/>
    <cacheField name="PM7 TD 2021" numFmtId="0" formula="('Turnover 2021'/'BookedNights 2021')*7" databaseField="0"/>
    <cacheField name="PM7 TD 2022" numFmtId="0" formula="('Turnover 2022'/'BookedNights 2022')*7" databaseField="0"/>
    <cacheField name="% Ecart PM7 2022 TD vs 2019 TD" numFmtId="0" formula="('PM7 TD 2022'-'PM7 TD 2019')/'PM7 TD 2019'" databaseField="0"/>
    <cacheField name="% Ecart PM7 2022 TD vs 2021 TD" numFmtId="0" formula="('PM7 TD 2022'-'PM7 TD 2021')/'PM7 TD 2021'" databaseField="0"/>
    <cacheField name="Val. Ecart PM7 2022 TD vs 2019 TD" numFmtId="0" formula="'PM7 TD 2022'-'PM7 TD 2019'" databaseField="0"/>
    <cacheField name="Val. Ecart PM7 2022 TD vs 2021 TD" numFmtId="0" formula="'PM7 TD 2022'-'PM7 TD 2021'" databaseField="0"/>
    <cacheField name="% Ecart Turnover 2022 TD vs 2019 TD" numFmtId="0" formula="('Turnover 2022'-'Turnover 2019')/'Turnover 2019'" databaseField="0"/>
    <cacheField name="% Ecart Turnover 2022 TD vs 2021 TD" numFmtId="0" formula="('Turnover 2022'-'Turnover 2021')/'Turnover 2021'" databaseField="0"/>
    <cacheField name="Val. Ecart Turnover 2022 TD vs 2019 TD" numFmtId="0" formula="'Turnover 2022'-'Turnover 2019'" databaseField="0"/>
    <cacheField name="Val. Ecart Turnover 2022 TD vs 2021 TD" numFmtId="0" formula="'Turnover 2022'-'Turnover 2021'" databaseField="0"/>
    <cacheField name="% Ecart Turnover L7D 2022 TD vs 2019 TD" numFmtId="0" formula="('Turnover 2022 L7D'-'Turnover 2019 L7D')/'Turnover 2019 L7D'" databaseField="0"/>
    <cacheField name="% Ecart Turnover L21D 2022 TD vs 2019 TD" numFmtId="0" formula="('Turnover 2022 L21D'-'Turnover 2019 L21D')/'Turnover 2019 L21D'" databaseField="0"/>
    <cacheField name="Val. Ecart Turnover L7D 2022 TD vs 2019 TD" numFmtId="0" formula="'Turnover 2022 L7D'-'Turnover 2019 L7D'" databaseField="0"/>
    <cacheField name="Val. Ecart Turnover L21D 2022 TD vs 2019 TD" numFmtId="0" formula="'Turnover 2022 L21D'-'Turnover 2019 L21D'" databaseField="0"/>
    <cacheField name="% Ecart Turnover 2022 TD vs 2019 fin." numFmtId="0" formula="('Turnover 2022'-'Turnover 2019 Final')/'Turnover 2019 Final'" databaseField="0"/>
    <cacheField name="% Ecart Turnover 2022 TD vs 2021 fin." numFmtId="0" formula="('Turnover 2022'-'Turnover 2021 Final')/'Turnover 2021 Final'" databaseField="0"/>
    <cacheField name="Val. Ecart Turnover 2022 TD vs 2019 fin." numFmtId="0" formula="'Turnover 2022'-'Turnover 2019 Final'" databaseField="0"/>
    <cacheField name="Val. Ecart Turnover 2022 TD vs 2021 fin." numFmtId="0" formula="'Turnover 2022'-'Turnover 2021 Final'" databaseField="0"/>
    <cacheField name="Taux d'occ 2022 TD" numFmtId="0" formula="'BookedNights 2022'/'CommCapa 2022 Final'" databaseField="0"/>
    <cacheField name="Taux d'occ 2019 TD" numFmtId="0" formula="'BookedNights 2019'/'CommCapa 2019 Final'" databaseField="0"/>
    <cacheField name="Taux d'occ 2021 TD" numFmtId="0" formula="'BookedNights 2021'/'CommCapa 2021 Final'" databaseField="0"/>
    <cacheField name="Pts. Ecart Taux d'occ 2022 TD vs 2019 TD" numFmtId="0" formula=" ('Taux d''occ 2022 TD'-'Taux d''occ 2019 TD')*100" databaseField="0"/>
    <cacheField name="Pts. Ecart Taux d'occ 2022 TD vs 2021 TD" numFmtId="0" formula=" ('Taux d''occ 2022 TD'-'Taux d''occ 2021 TD')*100" databaseField="0"/>
    <cacheField name="%PU3D 2022 TD" numFmtId="0" formula="'BookedNights 2022 L3D'/'CommCapa 2022 Final'" databaseField="0"/>
    <cacheField name="%PU3D 2019 TD" numFmtId="0" formula="'BookedNights 2019 L3D'/'CommCapa 2019 Final'" databaseField="0"/>
    <cacheField name="%PU3D 2021 TD" numFmtId="0" formula="'BookedNights 2021 L3D'/'CommCapa 2021 Final'" databaseField="0"/>
    <cacheField name="%PU7D 2022 TD" numFmtId="0" formula="'BookedNights 2022 L7D'/'CommCapa 2022 Final'" databaseField="0"/>
    <cacheField name="%PU7D 2019 TD" numFmtId="0" formula="'BookedNights 2019 L7D'/'CommCapa 2019 Final'" databaseField="0"/>
    <cacheField name="%PU7D 2021 TD" numFmtId="0" formula="'BookedNights 2021 L7D'/'CommCapa 2021 Final'" databaseField="0"/>
    <cacheField name="%PU21D 2022 TD" numFmtId="0" formula="'BookedNights 2022 L21D'/'CommCapa 2022 Final'" databaseField="0"/>
    <cacheField name="%PU21D 2019 TD" numFmtId="0" formula="'BookedNights 2019 L21D'/'CommCapa 2019 Final'" databaseField="0"/>
    <cacheField name="%PU21D 2021 TD" numFmtId="0" formula="'BookedNights 2021 L21D'/'CommCapa 2021 Final'" databaseField="0"/>
    <cacheField name="Mois" numFmtId="0" databaseField="0">
      <fieldGroup base="0">
        <rangePr groupBy="months" startDate="2022-03-26T00:00:00" endDate="2022-11-13T00:00:00"/>
        <groupItems count="14">
          <s v="&lt;26/03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3/11/2022"/>
        </groupItems>
      </fieldGroup>
    </cacheField>
    <cacheField name="% Ecart BookedNights L7D 2022 TD vs 2021 TD" numFmtId="0" formula=" ('BookedNights 2022 L7D'-'BookedNights 2021 L7D')/'BookedNights 2021 L7D'" databaseField="0"/>
    <cacheField name="% Ecart BookedNights L21D 2022 TD vs 2021 TD" numFmtId="0" formula=" ('BookedNights 2022 L21D'-'BookedNights 2021 L21D')/'BookedNights 2021 L21D'" databaseField="0"/>
    <cacheField name="% Ecart Turnover L7D 2022 TD vs 2021 TD" numFmtId="0" formula="('Turnover 2022 L7D'-'Turnover 2021 L7D')/'Turnover 2021 L7D'" databaseField="0"/>
    <cacheField name="% Ecart Turnover L21D 2022 TD vs 2021 TD" numFmtId="0" formula="('Turnover 2022 L21D'-'Turnover 2021 L21D')/'Turnover 2021 L21D'" databaseField="0"/>
    <cacheField name="% Ecart PM7 L7D 2022 TD vs 2021 TD" numFmtId="0" formula="('PM7 TD 2022 L7D'-'PM7 TD 2021 L7D')/'PM7 TD 2021 L7D'" databaseField="0"/>
    <cacheField name="% Ecart PM7 L21D 2022 TD vs 2021 TD" numFmtId="0" formula="('PM7 TD 2022 L21D'-'PM7 TD 2021 L21D')/'PM7 TD 2021 L21D'" databaseField="0"/>
    <cacheField name="% Ecart %PU L7D 2022 vs 2019 TD" numFmtId="0" formula=" ('%PU7D 2022 TD'-'%PU7D 2019 TD')*100" databaseField="0"/>
    <cacheField name="% Ecart %PU L21D 2022 vs 2019 TD" numFmtId="0" formula=" ('%PU21D 2022 TD'-'%PU21D 2019 TD')*100" databaseField="0"/>
    <cacheField name="% Ecart %PU L21D 2022 vs 2021 TD" numFmtId="0" formula=" ('%PU21D 2022 TD'-'%PU21D 2021 TD')*100" databaseField="0"/>
    <cacheField name="% Ecart %PU L7D 2022 vs 2021 TD" numFmtId="0" formula=" ('%PU7D 2022 TD'-'%PU7D 2021 TD')*100" databaseField="0"/>
    <cacheField name="% Ecart RN Capacité 2022 vs 2019" numFmtId="0" formula=" ('CommCapa 2022 Final'-'CommCapa 2019 Final')/'CommCapa 2019 Final'" databaseField="0"/>
    <cacheField name="% Ecart RN Capacité 2022 vs 2021" numFmtId="0" formula=" ('CommCapa 2022 Final'-'CommCapa 2021 Final')/'CommCapa 2021 Final'" databaseField="0"/>
    <cacheField name="Taux d'occ final 2019" numFmtId="0" formula="'BookedNights 2019 Final'/'CommCapa 2019 Final'" databaseField="0"/>
    <cacheField name="Taux d'occ final 2021" numFmtId="0" formula="'BookedNights 2021 Final'/'CommCapa 2021 Final'" databaseField="0"/>
    <cacheField name="RevPAR final 2019" numFmtId="0" formula="'PM7 fin. 2019'*'Taux d''occ final 2019'" databaseField="0"/>
    <cacheField name="RevPAR final 2021" numFmtId="0" formula="'PM7 fin. 2021'*'Taux d''occ final 2021'" databaseField="0"/>
    <cacheField name="Ecart Capa UH 22 vs 19" numFmtId="0" formula=" ('Capa UH 2022'-'Capa UH 2019')/'Capa UH 2019'" databaseField="0"/>
    <cacheField name="Ecart Capa UH 22 vs 21" numFmtId="0" formula=" ('Capa UH 2022'-'Capa UH 2021')/'Capa UH 2021'" databaseField="0"/>
    <cacheField name="Val. Ecart BookedNights L7D 2022 TD vs 2021 TD" numFmtId="0" formula="'BookedNights 2022 L7D'-'BookedNights 2021 L7D'" databaseField="0"/>
    <cacheField name="Val. Ecart Turnover L7D 2022 TD vs 2021 TD" numFmtId="0" formula="'Turnover 2022 L7D'-'Turnover 2021 L7D'" databaseField="0"/>
    <cacheField name="€ Ecart PM7 L7D 2022 TD vs 2021 TD" numFmtId="0" formula="'PM7 TD 2022 L7D'-'PM7 TD 2021 L7D'" databaseField="0"/>
    <cacheField name="Val. Ecart BookedNights L21D 2022 TD vs 2021 TD" numFmtId="0" formula="'BookedNights 2022 L21D'-'BookedNights 2021 L21D'" databaseField="0"/>
    <cacheField name="Val. Ecart Turnover L21D 2022 TD vs 2021 TD" numFmtId="0" formula="'Turnover 2022 L21D'-'Turnover 2021 L21D'" databaseField="0"/>
    <cacheField name="€ Ecart PM7 L21D 2022 TD vs 2021 TD" numFmtId="0" formula="'PM7 TD 2022 L21D'-'PM7 TD 2021 L21D'" databaseField="0"/>
    <cacheField name="Val Ecart Capa UH 22 vs 19" numFmtId="0" formula="'Capa UH 2022'-'Capa UH 2019'" databaseField="0"/>
    <cacheField name="Val Ecart Capa UH 22 vs 21" numFmtId="0" formula="'Capa UH 2022'-'Capa UH 2021'" databaseField="0"/>
    <cacheField name="Taux occ final 2019" numFmtId="0" formula="'BookedNights 2019 Final'/'CommCapa 2019 Final'" databaseField="0"/>
  </cacheFields>
  <extLst>
    <ext xmlns:x14="http://schemas.microsoft.com/office/spreadsheetml/2009/9/main" uri="{725AE2AE-9491-48be-B2B4-4EB974FC3084}">
      <x14:pivotCacheDefinition pivotCacheId="199310643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9">
  <r>
    <x v="0"/>
    <d v="2022-02-21T00:00:00"/>
    <s v="XV500"/>
    <x v="0"/>
    <x v="0"/>
    <x v="0"/>
    <s v="France"/>
    <s v="France"/>
    <x v="0"/>
    <x v="0"/>
    <x v="0"/>
    <x v="0"/>
    <x v="0"/>
    <s v="MAY"/>
    <s v="W-2022/05/07"/>
    <x v="0"/>
    <x v="0"/>
    <x v="0"/>
    <x v="0"/>
    <s v="FR"/>
    <x v="0"/>
    <m/>
    <n v="2"/>
    <m/>
    <m/>
    <m/>
    <m/>
    <m/>
    <m/>
    <m/>
    <m/>
    <n v="1"/>
    <m/>
    <m/>
    <m/>
    <m/>
    <m/>
    <n v="1"/>
    <m/>
    <m/>
    <n v="87.320000576599995"/>
    <m/>
    <m/>
    <m/>
    <m/>
    <m/>
    <m/>
    <m/>
    <m/>
    <n v="87.320000576600009"/>
    <m/>
    <m/>
    <m/>
    <m/>
    <n v="611.24000403619993"/>
    <m/>
    <m/>
    <m/>
    <m/>
    <m/>
    <m/>
    <m/>
    <m/>
    <m/>
    <n v="611.24000403620005"/>
    <m/>
    <m/>
    <m/>
    <m/>
  </r>
  <r>
    <x v="0"/>
    <d v="2022-02-21T00:00:00"/>
    <s v="XV500"/>
    <x v="0"/>
    <x v="0"/>
    <x v="0"/>
    <s v="France"/>
    <s v="France"/>
    <x v="0"/>
    <x v="0"/>
    <x v="0"/>
    <x v="0"/>
    <x v="0"/>
    <s v="MAY"/>
    <s v="W-2022/05/07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92.730000675300005"/>
    <m/>
    <m/>
    <m/>
    <m/>
    <m/>
    <m/>
    <m/>
    <m/>
    <m/>
    <m/>
    <m/>
    <m/>
    <m/>
    <n v="649.11000472709998"/>
    <m/>
    <m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0"/>
    <x v="0"/>
    <x v="0"/>
    <x v="0"/>
    <s v="MAY"/>
    <s v="W-2022/05/14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146.87740029709997"/>
    <m/>
    <m/>
    <m/>
    <m/>
    <m/>
    <m/>
    <m/>
    <m/>
    <n v="146.87740029709997"/>
    <m/>
    <m/>
    <m/>
    <m/>
    <n v="514.0709010398499"/>
    <m/>
    <m/>
    <m/>
    <m/>
    <m/>
    <m/>
    <m/>
    <m/>
    <m/>
    <n v="514.0709010398499"/>
    <m/>
    <m/>
    <m/>
    <m/>
  </r>
  <r>
    <x v="1"/>
    <d v="2022-02-21T00:00:00"/>
    <s v="XV500"/>
    <x v="0"/>
    <x v="0"/>
    <x v="0"/>
    <s v="France"/>
    <s v="France"/>
    <x v="0"/>
    <x v="0"/>
    <x v="0"/>
    <x v="0"/>
    <x v="0"/>
    <s v="MAY"/>
    <s v="W-2022/05/14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184.5200008498"/>
    <m/>
    <m/>
    <m/>
    <m/>
    <m/>
    <m/>
    <m/>
    <m/>
    <n v="184.5200008498"/>
    <m/>
    <m/>
    <m/>
    <m/>
    <n v="184.5200008498"/>
    <m/>
    <m/>
    <m/>
    <m/>
    <m/>
    <m/>
    <m/>
    <m/>
    <m/>
    <n v="184.5200008498"/>
    <m/>
    <m/>
    <m/>
    <m/>
  </r>
  <r>
    <x v="1"/>
    <d v="2022-02-21T00:00:00"/>
    <s v="XV500"/>
    <x v="0"/>
    <x v="0"/>
    <x v="0"/>
    <s v="France"/>
    <s v="France"/>
    <x v="0"/>
    <x v="0"/>
    <x v="0"/>
    <x v="0"/>
    <x v="0"/>
    <s v="MAY"/>
    <s v="W-2022/05/14"/>
    <x v="0"/>
    <x v="0"/>
    <x v="0"/>
    <x v="0"/>
    <s v="FR"/>
    <x v="0"/>
    <m/>
    <n v="2"/>
    <m/>
    <m/>
    <m/>
    <m/>
    <m/>
    <m/>
    <m/>
    <m/>
    <n v="1"/>
    <m/>
    <m/>
    <m/>
    <m/>
    <m/>
    <n v="1"/>
    <m/>
    <m/>
    <n v="87.320000576600009"/>
    <m/>
    <m/>
    <m/>
    <m/>
    <m/>
    <m/>
    <m/>
    <m/>
    <n v="87.320000576599995"/>
    <m/>
    <m/>
    <m/>
    <m/>
    <n v="611.24000403620005"/>
    <m/>
    <m/>
    <m/>
    <m/>
    <m/>
    <m/>
    <m/>
    <m/>
    <m/>
    <n v="611.24000403619993"/>
    <m/>
    <m/>
    <m/>
    <m/>
  </r>
  <r>
    <x v="1"/>
    <d v="2022-02-21T00:00:00"/>
    <s v="XV500"/>
    <x v="0"/>
    <x v="0"/>
    <x v="0"/>
    <s v="France"/>
    <s v="France"/>
    <x v="0"/>
    <x v="0"/>
    <x v="0"/>
    <x v="0"/>
    <x v="0"/>
    <s v="MAY"/>
    <s v="W-2022/05/14"/>
    <x v="1"/>
    <x v="0"/>
    <x v="1"/>
    <x v="0"/>
    <s v="FR"/>
    <x v="0"/>
    <m/>
    <n v="3"/>
    <m/>
    <m/>
    <m/>
    <m/>
    <m/>
    <m/>
    <m/>
    <m/>
    <m/>
    <m/>
    <m/>
    <m/>
    <m/>
    <m/>
    <n v="3"/>
    <m/>
    <m/>
    <n v="291.81000052680002"/>
    <m/>
    <m/>
    <m/>
    <m/>
    <m/>
    <m/>
    <m/>
    <m/>
    <m/>
    <m/>
    <m/>
    <m/>
    <m/>
    <n v="680.89000122920004"/>
    <m/>
    <m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0"/>
    <x v="0"/>
    <x v="0"/>
    <x v="0"/>
    <s v="MAY"/>
    <s v="W-2022/05/14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97.5868006866"/>
    <m/>
    <m/>
    <m/>
    <m/>
    <m/>
    <m/>
    <m/>
    <m/>
    <m/>
    <m/>
    <m/>
    <m/>
    <m/>
    <n v="683.10760480620002"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0"/>
    <x v="0"/>
    <x v="0"/>
    <x v="0"/>
    <s v="MAY"/>
    <s v="W-2022/05/21"/>
    <x v="1"/>
    <x v="0"/>
    <x v="2"/>
    <x v="1"/>
    <s v="UK"/>
    <x v="1"/>
    <m/>
    <n v="35"/>
    <m/>
    <m/>
    <m/>
    <m/>
    <m/>
    <m/>
    <m/>
    <m/>
    <n v="49"/>
    <m/>
    <m/>
    <m/>
    <m/>
    <m/>
    <n v="35"/>
    <m/>
    <m/>
    <n v="2706.9242493522029"/>
    <m/>
    <m/>
    <m/>
    <m/>
    <m/>
    <m/>
    <m/>
    <m/>
    <n v="3824.4490508663016"/>
    <m/>
    <m/>
    <m/>
    <m/>
    <n v="541.38484987044058"/>
    <m/>
    <m/>
    <m/>
    <m/>
    <m/>
    <m/>
    <m/>
    <m/>
    <m/>
    <n v="546.34986440947159"/>
    <m/>
    <m/>
    <m/>
    <m/>
  </r>
  <r>
    <x v="2"/>
    <d v="2022-02-21T00:00:00"/>
    <s v="XV500"/>
    <x v="0"/>
    <x v="0"/>
    <x v="0"/>
    <s v="France"/>
    <s v="France"/>
    <x v="0"/>
    <x v="0"/>
    <x v="0"/>
    <x v="0"/>
    <x v="0"/>
    <s v="MAY"/>
    <s v="W-2022/05/21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184.52000084979997"/>
    <m/>
    <m/>
    <m/>
    <m/>
    <m/>
    <m/>
    <m/>
    <m/>
    <n v="184.5200008498"/>
    <m/>
    <m/>
    <m/>
    <m/>
    <n v="184.52000084979997"/>
    <m/>
    <m/>
    <m/>
    <m/>
    <m/>
    <m/>
    <m/>
    <m/>
    <m/>
    <n v="184.5200008498"/>
    <m/>
    <m/>
    <m/>
    <m/>
  </r>
  <r>
    <x v="2"/>
    <d v="2022-02-21T00:00:00"/>
    <s v="XV500"/>
    <x v="0"/>
    <x v="0"/>
    <x v="0"/>
    <s v="France"/>
    <s v="France"/>
    <x v="0"/>
    <x v="0"/>
    <x v="0"/>
    <x v="0"/>
    <x v="0"/>
    <s v="MAY"/>
    <s v="W-2022/05/21"/>
    <x v="0"/>
    <x v="0"/>
    <x v="0"/>
    <x v="0"/>
    <s v="FR"/>
    <x v="0"/>
    <m/>
    <n v="3"/>
    <m/>
    <m/>
    <m/>
    <m/>
    <m/>
    <m/>
    <m/>
    <m/>
    <m/>
    <m/>
    <m/>
    <m/>
    <m/>
    <m/>
    <n v="3"/>
    <m/>
    <m/>
    <n v="396.42000327059992"/>
    <m/>
    <m/>
    <m/>
    <m/>
    <m/>
    <m/>
    <m/>
    <m/>
    <m/>
    <m/>
    <m/>
    <m/>
    <m/>
    <n v="924.98000763139976"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0"/>
    <x v="0"/>
    <x v="0"/>
    <x v="0"/>
    <s v="MAY"/>
    <s v="W-2022/05/21"/>
    <x v="1"/>
    <x v="0"/>
    <x v="1"/>
    <x v="1"/>
    <s v="UK"/>
    <x v="1"/>
    <m/>
    <n v="8"/>
    <m/>
    <m/>
    <m/>
    <m/>
    <m/>
    <m/>
    <m/>
    <m/>
    <n v="0"/>
    <m/>
    <m/>
    <m/>
    <m/>
    <m/>
    <n v="8"/>
    <m/>
    <m/>
    <n v="975.00920399020026"/>
    <m/>
    <m/>
    <m/>
    <m/>
    <m/>
    <m/>
    <m/>
    <m/>
    <n v="-3.4106051316484809E-13"/>
    <m/>
    <m/>
    <m/>
    <m/>
    <n v="853.13305349142524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MAY"/>
    <s v="W-2022/05/28"/>
    <x v="1"/>
    <x v="0"/>
    <x v="2"/>
    <x v="1"/>
    <s v="UK"/>
    <x v="1"/>
    <m/>
    <n v="9"/>
    <m/>
    <m/>
    <m/>
    <m/>
    <m/>
    <m/>
    <m/>
    <m/>
    <n v="9"/>
    <m/>
    <m/>
    <m/>
    <m/>
    <m/>
    <n v="9"/>
    <m/>
    <m/>
    <n v="640.20150352070004"/>
    <m/>
    <m/>
    <m/>
    <m/>
    <m/>
    <m/>
    <m/>
    <m/>
    <n v="640.20150352070004"/>
    <m/>
    <m/>
    <m/>
    <m/>
    <n v="497.93450273832224"/>
    <m/>
    <m/>
    <m/>
    <m/>
    <m/>
    <m/>
    <m/>
    <m/>
    <m/>
    <n v="497.93450273832224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1"/>
    <x v="0"/>
    <x v="2"/>
    <x v="0"/>
    <s v="FR"/>
    <x v="0"/>
    <m/>
    <n v="2"/>
    <m/>
    <m/>
    <m/>
    <m/>
    <m/>
    <m/>
    <m/>
    <m/>
    <n v="2"/>
    <m/>
    <m/>
    <m/>
    <m/>
    <m/>
    <n v="2"/>
    <m/>
    <m/>
    <n v="205.4600013514"/>
    <m/>
    <m/>
    <m/>
    <m/>
    <m/>
    <m/>
    <m/>
    <m/>
    <n v="205.4600013514"/>
    <m/>
    <m/>
    <m/>
    <m/>
    <n v="719.11000472989997"/>
    <m/>
    <m/>
    <m/>
    <m/>
    <m/>
    <m/>
    <m/>
    <m/>
    <m/>
    <n v="719.11000472989997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1"/>
    <x v="0"/>
    <x v="2"/>
    <x v="1"/>
    <s v="IE"/>
    <x v="2"/>
    <m/>
    <n v="1"/>
    <m/>
    <m/>
    <m/>
    <m/>
    <m/>
    <m/>
    <m/>
    <m/>
    <n v="1"/>
    <m/>
    <m/>
    <m/>
    <m/>
    <m/>
    <n v="1"/>
    <m/>
    <m/>
    <n v="63.440000478600012"/>
    <m/>
    <m/>
    <m/>
    <m/>
    <m/>
    <m/>
    <m/>
    <m/>
    <n v="63.440000478600012"/>
    <m/>
    <m/>
    <m/>
    <m/>
    <n v="444.08000335020006"/>
    <m/>
    <m/>
    <m/>
    <m/>
    <m/>
    <m/>
    <m/>
    <m/>
    <m/>
    <n v="444.08000335020006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1"/>
    <x v="0"/>
    <x v="2"/>
    <x v="1"/>
    <s v="UK"/>
    <x v="1"/>
    <m/>
    <n v="6"/>
    <m/>
    <m/>
    <m/>
    <m/>
    <m/>
    <m/>
    <m/>
    <m/>
    <n v="6"/>
    <m/>
    <m/>
    <m/>
    <m/>
    <m/>
    <n v="6"/>
    <m/>
    <m/>
    <n v="431.47920253019993"/>
    <m/>
    <m/>
    <m/>
    <m/>
    <m/>
    <m/>
    <m/>
    <m/>
    <n v="431.47920253019998"/>
    <m/>
    <m/>
    <m/>
    <m/>
    <n v="503.3924029518999"/>
    <m/>
    <m/>
    <m/>
    <m/>
    <m/>
    <m/>
    <m/>
    <m/>
    <m/>
    <n v="503.39240295189995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MAY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82.680000725100001"/>
    <m/>
    <m/>
    <m/>
    <m/>
    <m/>
    <m/>
    <m/>
    <m/>
    <m/>
    <m/>
    <m/>
    <m/>
    <m/>
    <n v="578.76000507570006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87.320000455700011"/>
    <m/>
    <m/>
    <m/>
    <m/>
    <m/>
    <m/>
    <m/>
    <m/>
    <n v="87.320000455700011"/>
    <m/>
    <m/>
    <m/>
    <m/>
    <n v="611.24000318990011"/>
    <m/>
    <m/>
    <m/>
    <m/>
    <m/>
    <m/>
    <m/>
    <m/>
    <m/>
    <n v="611.24000318990011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MAY"/>
    <s v="W-2022/05/28"/>
    <x v="1"/>
    <x v="0"/>
    <x v="1"/>
    <x v="1"/>
    <s v="UK"/>
    <x v="1"/>
    <m/>
    <n v="5"/>
    <m/>
    <m/>
    <m/>
    <m/>
    <m/>
    <m/>
    <m/>
    <m/>
    <n v="4"/>
    <m/>
    <m/>
    <m/>
    <m/>
    <m/>
    <n v="5"/>
    <m/>
    <m/>
    <n v="310.0833017801001"/>
    <m/>
    <m/>
    <m/>
    <m/>
    <m/>
    <m/>
    <m/>
    <m/>
    <n v="240.37360177480005"/>
    <m/>
    <m/>
    <m/>
    <m/>
    <n v="434.11662249214015"/>
    <m/>
    <m/>
    <m/>
    <m/>
    <m/>
    <m/>
    <m/>
    <m/>
    <m/>
    <n v="420.65380310590007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1"/>
    <x v="0"/>
    <x v="1"/>
    <x v="1"/>
    <s v="IE"/>
    <x v="2"/>
    <m/>
    <n v="3"/>
    <m/>
    <m/>
    <m/>
    <m/>
    <m/>
    <m/>
    <m/>
    <m/>
    <n v="3"/>
    <m/>
    <m/>
    <m/>
    <m/>
    <m/>
    <n v="3"/>
    <m/>
    <m/>
    <n v="200.31000006509996"/>
    <m/>
    <m/>
    <m/>
    <m/>
    <m/>
    <m/>
    <m/>
    <m/>
    <n v="200.31000006509996"/>
    <m/>
    <m/>
    <m/>
    <m/>
    <n v="467.39000015189993"/>
    <m/>
    <m/>
    <m/>
    <m/>
    <m/>
    <m/>
    <m/>
    <m/>
    <m/>
    <n v="467.39000015189993"/>
    <m/>
    <m/>
    <m/>
    <m/>
  </r>
  <r>
    <x v="3"/>
    <d v="2022-02-21T00:00:00"/>
    <s v="XV500"/>
    <x v="0"/>
    <x v="0"/>
    <x v="0"/>
    <s v="France"/>
    <s v="France"/>
    <x v="0"/>
    <x v="0"/>
    <x v="0"/>
    <x v="0"/>
    <x v="0"/>
    <s v="JUNE"/>
    <s v="W-2022/05/28"/>
    <x v="1"/>
    <x v="0"/>
    <x v="1"/>
    <x v="1"/>
    <s v="UK"/>
    <x v="1"/>
    <m/>
    <n v="3"/>
    <m/>
    <m/>
    <m/>
    <m/>
    <m/>
    <m/>
    <m/>
    <m/>
    <n v="3"/>
    <m/>
    <m/>
    <m/>
    <m/>
    <m/>
    <n v="3"/>
    <m/>
    <m/>
    <n v="180.28020133110002"/>
    <m/>
    <m/>
    <m/>
    <m/>
    <m/>
    <m/>
    <m/>
    <m/>
    <n v="180.28020133110002"/>
    <m/>
    <m/>
    <m/>
    <m/>
    <n v="420.65380310590001"/>
    <m/>
    <m/>
    <m/>
    <m/>
    <m/>
    <m/>
    <m/>
    <m/>
    <m/>
    <n v="420.65380310590001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1"/>
    <x v="0"/>
    <x v="2"/>
    <x v="0"/>
    <s v="FR"/>
    <x v="0"/>
    <m/>
    <n v="4"/>
    <m/>
    <m/>
    <m/>
    <m/>
    <m/>
    <m/>
    <m/>
    <m/>
    <n v="4"/>
    <m/>
    <m/>
    <m/>
    <m/>
    <m/>
    <n v="4"/>
    <m/>
    <m/>
    <n v="410.92000270279999"/>
    <m/>
    <m/>
    <m/>
    <m/>
    <m/>
    <m/>
    <m/>
    <m/>
    <n v="410.92000270279999"/>
    <m/>
    <m/>
    <m/>
    <m/>
    <n v="719.11000472989997"/>
    <m/>
    <m/>
    <m/>
    <m/>
    <m/>
    <m/>
    <m/>
    <m/>
    <m/>
    <n v="719.11000472989997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1"/>
    <x v="0"/>
    <x v="2"/>
    <x v="1"/>
    <s v="IE"/>
    <x v="2"/>
    <m/>
    <n v="7"/>
    <m/>
    <m/>
    <m/>
    <m/>
    <m/>
    <m/>
    <m/>
    <m/>
    <n v="7"/>
    <m/>
    <m/>
    <m/>
    <m/>
    <m/>
    <n v="7"/>
    <m/>
    <m/>
    <n v="444.08000335020017"/>
    <m/>
    <m/>
    <m/>
    <m/>
    <m/>
    <m/>
    <m/>
    <m/>
    <n v="444.08000335020017"/>
    <m/>
    <m/>
    <m/>
    <m/>
    <n v="444.08000335020017"/>
    <m/>
    <m/>
    <m/>
    <m/>
    <m/>
    <m/>
    <m/>
    <m/>
    <m/>
    <n v="444.08000335020017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1"/>
    <x v="0"/>
    <x v="2"/>
    <x v="1"/>
    <s v="UK"/>
    <x v="1"/>
    <m/>
    <n v="6"/>
    <m/>
    <m/>
    <m/>
    <m/>
    <m/>
    <m/>
    <m/>
    <m/>
    <n v="6"/>
    <m/>
    <m/>
    <m/>
    <m/>
    <m/>
    <n v="6"/>
    <m/>
    <m/>
    <n v="431.47920253020004"/>
    <m/>
    <m/>
    <m/>
    <m/>
    <m/>
    <m/>
    <m/>
    <m/>
    <n v="431.47920253020004"/>
    <m/>
    <m/>
    <m/>
    <m/>
    <n v="503.39240295190007"/>
    <m/>
    <m/>
    <m/>
    <m/>
    <m/>
    <m/>
    <m/>
    <m/>
    <m/>
    <n v="503.39240295190007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87.320000455700011"/>
    <m/>
    <m/>
    <m/>
    <m/>
    <m/>
    <m/>
    <m/>
    <m/>
    <n v="87.320000455700011"/>
    <m/>
    <m/>
    <m/>
    <m/>
    <n v="611.24000318990011"/>
    <m/>
    <m/>
    <m/>
    <m/>
    <m/>
    <m/>
    <m/>
    <m/>
    <m/>
    <n v="611.24000318990011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0"/>
    <x v="0"/>
    <x v="0"/>
    <x v="0"/>
    <s v="FR"/>
    <x v="0"/>
    <m/>
    <n v="9"/>
    <m/>
    <m/>
    <m/>
    <m/>
    <m/>
    <m/>
    <m/>
    <m/>
    <n v="9"/>
    <m/>
    <m/>
    <m/>
    <m/>
    <m/>
    <n v="9"/>
    <m/>
    <m/>
    <n v="352.79000150360002"/>
    <m/>
    <m/>
    <m/>
    <m/>
    <m/>
    <m/>
    <m/>
    <m/>
    <n v="352.79000150360002"/>
    <m/>
    <m/>
    <m/>
    <m/>
    <n v="274.39222339168896"/>
    <m/>
    <m/>
    <m/>
    <m/>
    <m/>
    <m/>
    <m/>
    <m/>
    <m/>
    <n v="274.39222339168896"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97.270000175600003"/>
    <m/>
    <m/>
    <m/>
    <m/>
    <m/>
    <m/>
    <m/>
    <m/>
    <m/>
    <m/>
    <m/>
    <m/>
    <m/>
    <n v="680.89000122920004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0"/>
    <x v="0"/>
    <x v="0"/>
    <x v="0"/>
    <s v="JUNE"/>
    <s v="W-2022/06/04"/>
    <x v="1"/>
    <x v="0"/>
    <x v="1"/>
    <x v="1"/>
    <s v="IE"/>
    <x v="2"/>
    <m/>
    <n v="6"/>
    <m/>
    <m/>
    <m/>
    <m/>
    <m/>
    <m/>
    <m/>
    <m/>
    <n v="6"/>
    <m/>
    <m/>
    <m/>
    <m/>
    <m/>
    <n v="6"/>
    <m/>
    <m/>
    <n v="411.30000020160003"/>
    <m/>
    <m/>
    <m/>
    <m/>
    <m/>
    <m/>
    <m/>
    <m/>
    <n v="411.30000020160003"/>
    <m/>
    <m/>
    <m/>
    <m/>
    <n v="479.85000023520001"/>
    <m/>
    <m/>
    <m/>
    <m/>
    <m/>
    <m/>
    <m/>
    <m/>
    <m/>
    <n v="479.85000023520001"/>
    <m/>
    <m/>
    <m/>
    <m/>
  </r>
  <r>
    <x v="5"/>
    <d v="2022-02-21T00:00:00"/>
    <s v="XV500"/>
    <x v="0"/>
    <x v="0"/>
    <x v="0"/>
    <s v="France"/>
    <s v="France"/>
    <x v="0"/>
    <x v="0"/>
    <x v="0"/>
    <x v="0"/>
    <x v="0"/>
    <s v="JUNE"/>
    <s v="W-2022/06/11"/>
    <x v="1"/>
    <x v="0"/>
    <x v="2"/>
    <x v="1"/>
    <s v="IE"/>
    <x v="2"/>
    <m/>
    <n v="4"/>
    <m/>
    <m/>
    <m/>
    <m/>
    <m/>
    <m/>
    <m/>
    <m/>
    <n v="4"/>
    <m/>
    <m/>
    <m/>
    <m/>
    <m/>
    <n v="4"/>
    <m/>
    <m/>
    <n v="283.45000063099991"/>
    <m/>
    <m/>
    <m/>
    <m/>
    <m/>
    <m/>
    <m/>
    <m/>
    <n v="283.45000063099991"/>
    <m/>
    <m/>
    <m/>
    <m/>
    <n v="496.03750110424983"/>
    <m/>
    <m/>
    <m/>
    <m/>
    <m/>
    <m/>
    <m/>
    <m/>
    <m/>
    <n v="496.03750110424983"/>
    <m/>
    <m/>
    <m/>
    <m/>
  </r>
  <r>
    <x v="5"/>
    <d v="2022-02-21T00:00:00"/>
    <s v="XV500"/>
    <x v="0"/>
    <x v="0"/>
    <x v="0"/>
    <s v="France"/>
    <s v="France"/>
    <x v="0"/>
    <x v="0"/>
    <x v="0"/>
    <x v="0"/>
    <x v="0"/>
    <s v="JUNE"/>
    <s v="W-2022/06/11"/>
    <x v="0"/>
    <x v="0"/>
    <x v="0"/>
    <x v="0"/>
    <s v="FR"/>
    <x v="0"/>
    <m/>
    <n v="22"/>
    <m/>
    <m/>
    <m/>
    <m/>
    <m/>
    <m/>
    <m/>
    <m/>
    <n v="22"/>
    <m/>
    <m/>
    <m/>
    <m/>
    <m/>
    <n v="22"/>
    <m/>
    <m/>
    <n v="566.2000029397999"/>
    <m/>
    <m/>
    <m/>
    <m/>
    <m/>
    <m/>
    <m/>
    <m/>
    <n v="566.20000293980002"/>
    <m/>
    <m/>
    <m/>
    <m/>
    <n v="180.15454638993634"/>
    <m/>
    <m/>
    <m/>
    <m/>
    <m/>
    <m/>
    <m/>
    <m/>
    <m/>
    <n v="180.15454638993637"/>
    <m/>
    <m/>
    <m/>
    <m/>
  </r>
  <r>
    <x v="5"/>
    <d v="2022-02-21T00:00:00"/>
    <s v="XV500"/>
    <x v="0"/>
    <x v="0"/>
    <x v="0"/>
    <s v="France"/>
    <s v="France"/>
    <x v="0"/>
    <x v="0"/>
    <x v="0"/>
    <x v="0"/>
    <x v="0"/>
    <s v="JUNE"/>
    <s v="W-2022/06/11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178.1500005922"/>
    <m/>
    <m/>
    <m/>
    <m/>
    <m/>
    <m/>
    <m/>
    <m/>
    <n v="178.1500005922"/>
    <m/>
    <m/>
    <m/>
    <m/>
    <n v="178.1500005922"/>
    <m/>
    <m/>
    <m/>
    <m/>
    <m/>
    <m/>
    <m/>
    <m/>
    <m/>
    <n v="178.1500005922"/>
    <m/>
    <m/>
    <m/>
    <m/>
  </r>
  <r>
    <x v="5"/>
    <d v="2022-02-21T00:00:00"/>
    <s v="XV500"/>
    <x v="0"/>
    <x v="0"/>
    <x v="0"/>
    <s v="France"/>
    <s v="France"/>
    <x v="0"/>
    <x v="0"/>
    <x v="0"/>
    <x v="0"/>
    <x v="0"/>
    <s v="JUNE"/>
    <s v="W-2022/06/11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110"/>
    <m/>
    <m/>
    <m/>
    <m/>
    <m/>
    <m/>
    <m/>
    <m/>
    <m/>
    <m/>
    <m/>
    <m/>
    <m/>
    <n v="770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0"/>
    <x v="0"/>
    <x v="0"/>
    <x v="0"/>
    <s v="JUNE"/>
    <s v="W-2022/06/11"/>
    <x v="1"/>
    <x v="0"/>
    <x v="1"/>
    <x v="1"/>
    <s v="IE"/>
    <x v="2"/>
    <m/>
    <n v="7"/>
    <m/>
    <m/>
    <m/>
    <m/>
    <m/>
    <m/>
    <m/>
    <m/>
    <m/>
    <m/>
    <m/>
    <m/>
    <m/>
    <m/>
    <n v="7"/>
    <m/>
    <m/>
    <n v="565.7400018774"/>
    <m/>
    <m/>
    <m/>
    <m/>
    <m/>
    <m/>
    <m/>
    <m/>
    <m/>
    <m/>
    <m/>
    <m/>
    <m/>
    <n v="565.7400018774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1"/>
    <x v="0"/>
    <x v="2"/>
    <x v="0"/>
    <s v="FR"/>
    <x v="0"/>
    <m/>
    <n v="7"/>
    <m/>
    <m/>
    <m/>
    <m/>
    <m/>
    <m/>
    <m/>
    <m/>
    <n v="7"/>
    <m/>
    <m/>
    <m/>
    <m/>
    <m/>
    <n v="7"/>
    <m/>
    <m/>
    <n v="59.090002999999996"/>
    <m/>
    <m/>
    <m/>
    <m/>
    <m/>
    <m/>
    <m/>
    <m/>
    <n v="59.090002999999996"/>
    <m/>
    <m/>
    <m/>
    <m/>
    <n v="59.090002999999996"/>
    <m/>
    <m/>
    <m/>
    <m/>
    <m/>
    <m/>
    <m/>
    <m/>
    <m/>
    <n v="59.090002999999996"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1"/>
    <x v="0"/>
    <x v="2"/>
    <x v="1"/>
    <s v="IE"/>
    <x v="2"/>
    <m/>
    <n v="7"/>
    <m/>
    <m/>
    <m/>
    <m/>
    <m/>
    <m/>
    <m/>
    <m/>
    <n v="7"/>
    <m/>
    <m/>
    <m/>
    <m/>
    <m/>
    <n v="7"/>
    <m/>
    <m/>
    <n v="515.55000062649992"/>
    <m/>
    <m/>
    <m/>
    <m/>
    <m/>
    <m/>
    <m/>
    <m/>
    <n v="515.55000062649992"/>
    <m/>
    <m/>
    <m/>
    <m/>
    <n v="515.55000062649992"/>
    <m/>
    <m/>
    <m/>
    <m/>
    <m/>
    <m/>
    <m/>
    <m/>
    <m/>
    <n v="515.55000062649992"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0"/>
    <x v="0"/>
    <x v="0"/>
    <x v="0"/>
    <s v="FR"/>
    <x v="0"/>
    <m/>
    <m/>
    <m/>
    <m/>
    <m/>
    <m/>
    <m/>
    <m/>
    <m/>
    <m/>
    <n v="0"/>
    <m/>
    <m/>
    <m/>
    <m/>
    <m/>
    <n v="0"/>
    <m/>
    <m/>
    <n v="-7.1054273576010019E-15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0"/>
    <x v="0"/>
    <x v="0"/>
    <x v="0"/>
    <s v="FR"/>
    <x v="0"/>
    <m/>
    <n v="3"/>
    <m/>
    <m/>
    <m/>
    <m/>
    <m/>
    <m/>
    <m/>
    <m/>
    <m/>
    <m/>
    <m/>
    <m/>
    <m/>
    <m/>
    <n v="3"/>
    <m/>
    <m/>
    <n v="139.23000036960002"/>
    <m/>
    <m/>
    <m/>
    <m/>
    <m/>
    <m/>
    <m/>
    <m/>
    <m/>
    <m/>
    <m/>
    <m/>
    <m/>
    <n v="324.87000086240005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1"/>
    <x v="0"/>
    <x v="1"/>
    <x v="1"/>
    <s v="IE"/>
    <x v="2"/>
    <m/>
    <n v="23"/>
    <m/>
    <m/>
    <m/>
    <m/>
    <m/>
    <m/>
    <m/>
    <m/>
    <n v="20"/>
    <m/>
    <m/>
    <m/>
    <m/>
    <m/>
    <n v="23"/>
    <m/>
    <m/>
    <n v="1965.6800049667991"/>
    <m/>
    <m/>
    <m/>
    <m/>
    <m/>
    <m/>
    <m/>
    <m/>
    <n v="1705.40000366"/>
    <m/>
    <m/>
    <m/>
    <m/>
    <n v="598.25043629424317"/>
    <m/>
    <m/>
    <m/>
    <m/>
    <m/>
    <m/>
    <m/>
    <m/>
    <m/>
    <n v="596.89000128100008"/>
    <m/>
    <m/>
    <m/>
    <m/>
  </r>
  <r>
    <x v="6"/>
    <d v="2022-02-21T00:00:00"/>
    <s v="XV500"/>
    <x v="0"/>
    <x v="0"/>
    <x v="0"/>
    <s v="France"/>
    <s v="France"/>
    <x v="0"/>
    <x v="0"/>
    <x v="0"/>
    <x v="0"/>
    <x v="1"/>
    <s v="JUNE"/>
    <s v="W-2022/06/18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599.02430303939991"/>
    <m/>
    <m/>
    <m/>
    <m/>
    <m/>
    <m/>
    <m/>
    <m/>
    <n v="599.02430303939991"/>
    <m/>
    <m/>
    <m/>
    <m/>
    <n v="599.02430303939991"/>
    <m/>
    <m/>
    <m/>
    <m/>
    <m/>
    <m/>
    <m/>
    <m/>
    <m/>
    <n v="599.02430303939991"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NE"/>
    <s v="W-2022/06/25"/>
    <x v="1"/>
    <x v="0"/>
    <x v="2"/>
    <x v="1"/>
    <s v="IE"/>
    <x v="2"/>
    <m/>
    <n v="6"/>
    <m/>
    <m/>
    <m/>
    <m/>
    <m/>
    <m/>
    <m/>
    <m/>
    <n v="6"/>
    <m/>
    <m/>
    <m/>
    <m/>
    <m/>
    <n v="6"/>
    <m/>
    <m/>
    <n v="536.10000473159982"/>
    <m/>
    <m/>
    <m/>
    <m/>
    <m/>
    <m/>
    <m/>
    <m/>
    <n v="536.10000473159982"/>
    <m/>
    <m/>
    <m/>
    <m/>
    <n v="625.45000552019974"/>
    <m/>
    <m/>
    <m/>
    <m/>
    <m/>
    <m/>
    <m/>
    <m/>
    <m/>
    <n v="625.45000552019974"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NE"/>
    <s v="W-2022/06/25"/>
    <x v="1"/>
    <x v="0"/>
    <x v="2"/>
    <x v="1"/>
    <s v="UK"/>
    <x v="1"/>
    <m/>
    <n v="10"/>
    <m/>
    <m/>
    <m/>
    <m/>
    <m/>
    <m/>
    <m/>
    <m/>
    <n v="10"/>
    <m/>
    <m/>
    <m/>
    <m/>
    <m/>
    <n v="10"/>
    <m/>
    <m/>
    <n v="1011.0110007290001"/>
    <m/>
    <m/>
    <m/>
    <m/>
    <m/>
    <m/>
    <m/>
    <m/>
    <n v="1011.011000729"/>
    <m/>
    <m/>
    <m/>
    <m/>
    <n v="707.70770051030013"/>
    <m/>
    <m/>
    <m/>
    <m/>
    <m/>
    <m/>
    <m/>
    <m/>
    <m/>
    <n v="707.70770051030001"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LY"/>
    <s v="W-2022/06/25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202.20220014579999"/>
    <m/>
    <m/>
    <m/>
    <m/>
    <m/>
    <m/>
    <m/>
    <m/>
    <n v="202.20220014579999"/>
    <m/>
    <m/>
    <m/>
    <m/>
    <n v="707.70770051030001"/>
    <m/>
    <m/>
    <m/>
    <m/>
    <m/>
    <m/>
    <m/>
    <m/>
    <m/>
    <n v="707.70770051030001"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NE"/>
    <s v="W-2022/06/25"/>
    <x v="0"/>
    <x v="0"/>
    <x v="0"/>
    <x v="0"/>
    <s v="FR"/>
    <x v="0"/>
    <m/>
    <m/>
    <m/>
    <m/>
    <m/>
    <m/>
    <m/>
    <m/>
    <m/>
    <m/>
    <n v="0"/>
    <m/>
    <m/>
    <m/>
    <m/>
    <m/>
    <n v="0"/>
    <m/>
    <m/>
    <n v="0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LY"/>
    <s v="W-2022/06/25"/>
    <x v="0"/>
    <x v="0"/>
    <x v="0"/>
    <x v="0"/>
    <s v="FR"/>
    <x v="0"/>
    <m/>
    <m/>
    <m/>
    <m/>
    <m/>
    <m/>
    <m/>
    <m/>
    <m/>
    <m/>
    <n v="0"/>
    <m/>
    <m/>
    <m/>
    <m/>
    <m/>
    <n v="0"/>
    <m/>
    <m/>
    <n v="0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NE"/>
    <s v="W-2022/06/25"/>
    <x v="1"/>
    <x v="0"/>
    <x v="1"/>
    <x v="1"/>
    <s v="IE"/>
    <x v="2"/>
    <m/>
    <n v="30"/>
    <m/>
    <m/>
    <m/>
    <m/>
    <m/>
    <m/>
    <m/>
    <m/>
    <n v="24"/>
    <m/>
    <m/>
    <m/>
    <m/>
    <m/>
    <n v="30"/>
    <m/>
    <m/>
    <n v="3258.5600204139992"/>
    <m/>
    <m/>
    <m/>
    <m/>
    <m/>
    <m/>
    <m/>
    <m/>
    <n v="2620.9400146288003"/>
    <m/>
    <m/>
    <m/>
    <m/>
    <n v="760.3306714299332"/>
    <m/>
    <m/>
    <m/>
    <m/>
    <m/>
    <m/>
    <m/>
    <m/>
    <m/>
    <n v="764.44083760006674"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LY"/>
    <s v="W-2022/06/25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93.950000836800001"/>
    <m/>
    <m/>
    <m/>
    <m/>
    <m/>
    <m/>
    <m/>
    <m/>
    <m/>
    <m/>
    <m/>
    <m/>
    <m/>
    <n v="657.65000585760004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0"/>
    <x v="0"/>
    <x v="0"/>
    <x v="1"/>
    <s v="JULY"/>
    <s v="W-2022/06/25"/>
    <x v="1"/>
    <x v="0"/>
    <x v="1"/>
    <x v="1"/>
    <s v="IE"/>
    <x v="2"/>
    <m/>
    <n v="1"/>
    <m/>
    <m/>
    <m/>
    <m/>
    <m/>
    <m/>
    <m/>
    <m/>
    <n v="1"/>
    <m/>
    <m/>
    <m/>
    <m/>
    <m/>
    <n v="1"/>
    <m/>
    <m/>
    <n v="93.750000568199994"/>
    <m/>
    <m/>
    <m/>
    <m/>
    <m/>
    <m/>
    <m/>
    <m/>
    <n v="93.750000568199994"/>
    <m/>
    <m/>
    <m/>
    <m/>
    <n v="656.25000397739996"/>
    <m/>
    <m/>
    <m/>
    <m/>
    <m/>
    <m/>
    <m/>
    <m/>
    <m/>
    <n v="656.25000397739996"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2"/>
    <x v="1"/>
    <s v="IE"/>
    <x v="2"/>
    <m/>
    <n v="7"/>
    <m/>
    <m/>
    <m/>
    <m/>
    <m/>
    <m/>
    <m/>
    <m/>
    <n v="7"/>
    <m/>
    <m/>
    <m/>
    <m/>
    <m/>
    <n v="7"/>
    <m/>
    <m/>
    <n v="1276.8"/>
    <m/>
    <m/>
    <m/>
    <m/>
    <m/>
    <m/>
    <m/>
    <m/>
    <n v="1276.8"/>
    <m/>
    <m/>
    <m/>
    <m/>
    <n v="1276.8"/>
    <m/>
    <m/>
    <m/>
    <m/>
    <m/>
    <m/>
    <m/>
    <m/>
    <m/>
    <n v="1276.8"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2"/>
    <x v="1"/>
    <s v="UK"/>
    <x v="1"/>
    <m/>
    <n v="13"/>
    <m/>
    <m/>
    <m/>
    <m/>
    <m/>
    <m/>
    <m/>
    <m/>
    <n v="7"/>
    <m/>
    <m/>
    <m/>
    <m/>
    <m/>
    <n v="13"/>
    <m/>
    <m/>
    <n v="2317.3249171718003"/>
    <m/>
    <m/>
    <m/>
    <m/>
    <m/>
    <m/>
    <m/>
    <m/>
    <n v="1207.7779101205997"/>
    <m/>
    <m/>
    <m/>
    <m/>
    <n v="1247.7903400155847"/>
    <m/>
    <m/>
    <m/>
    <m/>
    <m/>
    <m/>
    <m/>
    <m/>
    <m/>
    <n v="1207.7779101205997"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1"/>
    <x v="1"/>
    <s v="BE - LUX"/>
    <x v="3"/>
    <m/>
    <m/>
    <m/>
    <m/>
    <m/>
    <m/>
    <m/>
    <m/>
    <m/>
    <m/>
    <n v="8"/>
    <m/>
    <m/>
    <m/>
    <m/>
    <m/>
    <n v="8"/>
    <m/>
    <m/>
    <n v="1937.6658339999999"/>
    <m/>
    <m/>
    <m/>
    <m/>
    <m/>
    <m/>
    <m/>
    <m/>
    <n v="1937.6658339999999"/>
    <m/>
    <m/>
    <m/>
    <m/>
    <n v="1695.45760475"/>
    <m/>
    <m/>
    <m/>
    <m/>
    <m/>
    <m/>
    <m/>
    <m/>
    <m/>
    <n v="1695.45760475"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1"/>
    <x v="0"/>
    <s v="FR"/>
    <x v="0"/>
    <m/>
    <n v="5"/>
    <m/>
    <m/>
    <m/>
    <m/>
    <m/>
    <m/>
    <m/>
    <m/>
    <m/>
    <m/>
    <m/>
    <m/>
    <m/>
    <m/>
    <n v="5"/>
    <m/>
    <m/>
    <n v="850.90000175"/>
    <m/>
    <m/>
    <m/>
    <m/>
    <m/>
    <m/>
    <m/>
    <m/>
    <m/>
    <m/>
    <m/>
    <m/>
    <m/>
    <n v="1191.26000245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1"/>
    <x v="1"/>
    <s v="IE"/>
    <x v="2"/>
    <m/>
    <n v="6"/>
    <m/>
    <m/>
    <m/>
    <m/>
    <m/>
    <m/>
    <m/>
    <m/>
    <n v="4"/>
    <m/>
    <m/>
    <m/>
    <m/>
    <m/>
    <n v="6"/>
    <m/>
    <m/>
    <n v="1150.5800066552001"/>
    <m/>
    <m/>
    <m/>
    <m/>
    <m/>
    <m/>
    <m/>
    <m/>
    <n v="717.860003624"/>
    <m/>
    <m/>
    <m/>
    <m/>
    <n v="1342.3433410977336"/>
    <m/>
    <m/>
    <m/>
    <m/>
    <m/>
    <m/>
    <m/>
    <m/>
    <m/>
    <n v="1256.2550063419999"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1"/>
    <x v="1"/>
    <s v="NL"/>
    <x v="4"/>
    <m/>
    <n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0"/>
    <x v="0"/>
    <x v="0"/>
    <x v="1"/>
    <s v="JULY"/>
    <s v="W-2022/07/02"/>
    <x v="1"/>
    <x v="0"/>
    <x v="1"/>
    <x v="1"/>
    <s v="UK"/>
    <x v="1"/>
    <m/>
    <n v="6"/>
    <m/>
    <m/>
    <m/>
    <m/>
    <m/>
    <m/>
    <m/>
    <m/>
    <m/>
    <m/>
    <m/>
    <m/>
    <m/>
    <m/>
    <n v="6"/>
    <m/>
    <m/>
    <n v="1089.7494051108001"/>
    <m/>
    <m/>
    <m/>
    <m/>
    <m/>
    <m/>
    <m/>
    <m/>
    <m/>
    <m/>
    <m/>
    <m/>
    <m/>
    <n v="1271.3743059626001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2"/>
    <x v="1"/>
    <s v="IE"/>
    <x v="2"/>
    <m/>
    <n v="7"/>
    <m/>
    <m/>
    <m/>
    <m/>
    <m/>
    <m/>
    <m/>
    <m/>
    <n v="7"/>
    <m/>
    <m/>
    <m/>
    <m/>
    <m/>
    <n v="7"/>
    <m/>
    <m/>
    <n v="1315.5100079044"/>
    <m/>
    <m/>
    <m/>
    <m/>
    <m/>
    <m/>
    <m/>
    <m/>
    <n v="1315.5100079043998"/>
    <m/>
    <m/>
    <m/>
    <m/>
    <n v="1315.5100079044"/>
    <m/>
    <m/>
    <m/>
    <m/>
    <m/>
    <m/>
    <m/>
    <m/>
    <m/>
    <n v="1315.5100079043998"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2"/>
    <x v="1"/>
    <s v="UK"/>
    <x v="1"/>
    <m/>
    <n v="1"/>
    <m/>
    <m/>
    <m/>
    <m/>
    <m/>
    <m/>
    <m/>
    <m/>
    <m/>
    <m/>
    <m/>
    <m/>
    <m/>
    <m/>
    <n v="1"/>
    <m/>
    <m/>
    <n v="212.22530105529998"/>
    <m/>
    <m/>
    <m/>
    <m/>
    <m/>
    <m/>
    <m/>
    <m/>
    <m/>
    <m/>
    <m/>
    <m/>
    <m/>
    <n v="1485.5771073870999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0"/>
    <x v="0"/>
    <x v="0"/>
    <x v="0"/>
    <s v="FR"/>
    <x v="0"/>
    <m/>
    <n v="6"/>
    <m/>
    <m/>
    <m/>
    <m/>
    <m/>
    <m/>
    <m/>
    <m/>
    <m/>
    <m/>
    <m/>
    <m/>
    <m/>
    <m/>
    <n v="6"/>
    <m/>
    <m/>
    <n v="1305.5800046740003"/>
    <m/>
    <m/>
    <m/>
    <m/>
    <m/>
    <m/>
    <m/>
    <m/>
    <m/>
    <m/>
    <m/>
    <m/>
    <m/>
    <n v="1523.176672119667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1"/>
    <x v="1"/>
    <s v="BE - LUX"/>
    <x v="3"/>
    <m/>
    <m/>
    <m/>
    <m/>
    <m/>
    <m/>
    <m/>
    <m/>
    <m/>
    <m/>
    <n v="6"/>
    <m/>
    <m/>
    <m/>
    <m/>
    <m/>
    <n v="6"/>
    <m/>
    <m/>
    <n v="1541.3441680000001"/>
    <m/>
    <m/>
    <m/>
    <m/>
    <m/>
    <m/>
    <m/>
    <m/>
    <n v="1541.3441680000001"/>
    <m/>
    <m/>
    <m/>
    <m/>
    <n v="1798.2348626666667"/>
    <m/>
    <m/>
    <m/>
    <m/>
    <m/>
    <m/>
    <m/>
    <m/>
    <m/>
    <n v="1798.2348626666667"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1"/>
    <x v="1"/>
    <s v="IE"/>
    <x v="2"/>
    <m/>
    <n v="1"/>
    <m/>
    <m/>
    <m/>
    <m/>
    <m/>
    <m/>
    <m/>
    <m/>
    <m/>
    <m/>
    <m/>
    <m/>
    <m/>
    <m/>
    <n v="1"/>
    <m/>
    <m/>
    <n v="247.27000055900001"/>
    <m/>
    <m/>
    <m/>
    <m/>
    <m/>
    <m/>
    <m/>
    <m/>
    <m/>
    <m/>
    <m/>
    <m/>
    <m/>
    <n v="1730.8900039130001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1"/>
    <x v="1"/>
    <s v="NL"/>
    <x v="4"/>
    <m/>
    <n v="22"/>
    <m/>
    <m/>
    <m/>
    <m/>
    <m/>
    <m/>
    <m/>
    <m/>
    <n v="10"/>
    <m/>
    <m/>
    <m/>
    <m/>
    <m/>
    <n v="16"/>
    <m/>
    <m/>
    <n v="3481.1891096219997"/>
    <m/>
    <m/>
    <m/>
    <m/>
    <m/>
    <m/>
    <m/>
    <m/>
    <n v="1978.2000176219999"/>
    <m/>
    <m/>
    <m/>
    <m/>
    <n v="1523.0202354596249"/>
    <m/>
    <m/>
    <m/>
    <m/>
    <m/>
    <m/>
    <m/>
    <m/>
    <m/>
    <n v="1384.7400123353998"/>
    <m/>
    <m/>
    <m/>
    <m/>
  </r>
  <r>
    <x v="9"/>
    <d v="2022-02-21T00:00:00"/>
    <s v="XV500"/>
    <x v="0"/>
    <x v="0"/>
    <x v="0"/>
    <s v="France"/>
    <s v="France"/>
    <x v="0"/>
    <x v="0"/>
    <x v="0"/>
    <x v="0"/>
    <x v="2"/>
    <s v="JULY"/>
    <s v="W-2022/07/09"/>
    <x v="1"/>
    <x v="0"/>
    <x v="1"/>
    <x v="1"/>
    <s v="UK"/>
    <x v="1"/>
    <m/>
    <n v="7"/>
    <m/>
    <m/>
    <m/>
    <m/>
    <m/>
    <m/>
    <m/>
    <m/>
    <n v="6"/>
    <m/>
    <m/>
    <m/>
    <m/>
    <m/>
    <n v="7"/>
    <m/>
    <m/>
    <n v="1242.3107055974999"/>
    <m/>
    <m/>
    <m/>
    <m/>
    <m/>
    <m/>
    <m/>
    <m/>
    <n v="1044.2556044363998"/>
    <m/>
    <m/>
    <m/>
    <m/>
    <n v="1242.3107055974999"/>
    <m/>
    <m/>
    <m/>
    <m/>
    <m/>
    <m/>
    <m/>
    <m/>
    <m/>
    <n v="1218.2982051757999"/>
    <m/>
    <m/>
    <m/>
    <m/>
  </r>
  <r>
    <x v="10"/>
    <d v="2022-02-21T00:00:00"/>
    <s v="XV500"/>
    <x v="0"/>
    <x v="0"/>
    <x v="0"/>
    <s v="France"/>
    <s v="France"/>
    <x v="0"/>
    <x v="0"/>
    <x v="0"/>
    <x v="0"/>
    <x v="2"/>
    <s v="JULY"/>
    <s v="W-2022/07/16"/>
    <x v="1"/>
    <x v="0"/>
    <x v="2"/>
    <x v="1"/>
    <s v="UK"/>
    <x v="1"/>
    <m/>
    <n v="9"/>
    <m/>
    <m/>
    <m/>
    <m/>
    <m/>
    <m/>
    <m/>
    <m/>
    <n v="7"/>
    <m/>
    <m/>
    <m/>
    <m/>
    <m/>
    <n v="9"/>
    <m/>
    <m/>
    <n v="1859.5393143235999"/>
    <m/>
    <m/>
    <m/>
    <m/>
    <m/>
    <m/>
    <m/>
    <m/>
    <n v="1449.6657122443996"/>
    <m/>
    <m/>
    <m/>
    <m/>
    <n v="1446.3083555850221"/>
    <m/>
    <m/>
    <m/>
    <m/>
    <m/>
    <m/>
    <m/>
    <m/>
    <m/>
    <n v="1449.6657122443996"/>
    <m/>
    <m/>
    <m/>
    <m/>
  </r>
  <r>
    <x v="10"/>
    <d v="2022-02-21T00:00:00"/>
    <s v="XV500"/>
    <x v="0"/>
    <x v="0"/>
    <x v="0"/>
    <s v="France"/>
    <s v="France"/>
    <x v="0"/>
    <x v="0"/>
    <x v="0"/>
    <x v="0"/>
    <x v="2"/>
    <s v="JULY"/>
    <s v="W-2022/07/16"/>
    <x v="1"/>
    <x v="0"/>
    <x v="1"/>
    <x v="1"/>
    <s v="IE"/>
    <x v="2"/>
    <m/>
    <n v="5"/>
    <m/>
    <m/>
    <m/>
    <m/>
    <m/>
    <m/>
    <m/>
    <m/>
    <m/>
    <m/>
    <m/>
    <m/>
    <m/>
    <m/>
    <n v="5"/>
    <m/>
    <m/>
    <n v="1325.7000043754999"/>
    <m/>
    <m/>
    <m/>
    <m/>
    <m/>
    <m/>
    <m/>
    <m/>
    <m/>
    <m/>
    <m/>
    <m/>
    <m/>
    <n v="1855.9800061256999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0"/>
    <x v="0"/>
    <x v="0"/>
    <x v="2"/>
    <s v="JULY"/>
    <s v="W-2022/07/16"/>
    <x v="1"/>
    <x v="0"/>
    <x v="1"/>
    <x v="1"/>
    <s v="NL"/>
    <x v="4"/>
    <m/>
    <n v="18"/>
    <m/>
    <m/>
    <m/>
    <m/>
    <m/>
    <m/>
    <m/>
    <m/>
    <n v="6"/>
    <m/>
    <m/>
    <m/>
    <m/>
    <m/>
    <n v="18"/>
    <m/>
    <m/>
    <n v="4289.7009260768991"/>
    <m/>
    <m/>
    <m/>
    <m/>
    <m/>
    <m/>
    <m/>
    <m/>
    <n v="1313.4600089180001"/>
    <m/>
    <m/>
    <m/>
    <m/>
    <n v="1668.2170268076829"/>
    <m/>
    <m/>
    <m/>
    <m/>
    <m/>
    <m/>
    <m/>
    <m/>
    <m/>
    <n v="1532.3700104043335"/>
    <m/>
    <m/>
    <m/>
    <m/>
  </r>
  <r>
    <x v="10"/>
    <d v="2022-02-21T00:00:00"/>
    <s v="XV500"/>
    <x v="0"/>
    <x v="0"/>
    <x v="0"/>
    <s v="France"/>
    <s v="France"/>
    <x v="0"/>
    <x v="0"/>
    <x v="0"/>
    <x v="0"/>
    <x v="2"/>
    <s v="JULY"/>
    <s v="W-2022/07/16"/>
    <x v="1"/>
    <x v="0"/>
    <x v="1"/>
    <x v="1"/>
    <s v="UK"/>
    <x v="1"/>
    <m/>
    <n v="23"/>
    <m/>
    <m/>
    <m/>
    <m/>
    <m/>
    <m/>
    <m/>
    <m/>
    <n v="9"/>
    <m/>
    <m/>
    <m/>
    <m/>
    <m/>
    <n v="23"/>
    <m/>
    <m/>
    <n v="5170.1568245607978"/>
    <m/>
    <m/>
    <m/>
    <m/>
    <m/>
    <m/>
    <m/>
    <m/>
    <n v="1818.8480007215999"/>
    <m/>
    <m/>
    <m/>
    <m/>
    <n v="1573.5259900837211"/>
    <m/>
    <m/>
    <m/>
    <m/>
    <m/>
    <m/>
    <m/>
    <m/>
    <m/>
    <n v="1414.6595561168001"/>
    <m/>
    <m/>
    <m/>
    <m/>
  </r>
  <r>
    <x v="11"/>
    <d v="2022-02-21T00:00:00"/>
    <s v="XV500"/>
    <x v="0"/>
    <x v="0"/>
    <x v="0"/>
    <s v="France"/>
    <s v="France"/>
    <x v="0"/>
    <x v="0"/>
    <x v="0"/>
    <x v="0"/>
    <x v="2"/>
    <s v="JULY"/>
    <s v="W-2022/07/23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0"/>
    <x v="0"/>
    <x v="0"/>
    <x v="2"/>
    <s v="JULY"/>
    <s v="W-2022/07/23"/>
    <x v="1"/>
    <x v="0"/>
    <x v="2"/>
    <x v="1"/>
    <s v="UK"/>
    <x v="1"/>
    <m/>
    <n v="7"/>
    <m/>
    <m/>
    <m/>
    <m/>
    <m/>
    <m/>
    <m/>
    <m/>
    <n v="2"/>
    <m/>
    <m/>
    <m/>
    <m/>
    <m/>
    <n v="7"/>
    <m/>
    <m/>
    <n v="1759.5117050296999"/>
    <m/>
    <m/>
    <m/>
    <m/>
    <m/>
    <m/>
    <m/>
    <m/>
    <n v="510.35320157220008"/>
    <m/>
    <m/>
    <m/>
    <m/>
    <n v="1759.5117050296999"/>
    <m/>
    <m/>
    <m/>
    <m/>
    <m/>
    <m/>
    <m/>
    <m/>
    <m/>
    <n v="1786.2362055027002"/>
    <m/>
    <m/>
    <m/>
    <m/>
  </r>
  <r>
    <x v="11"/>
    <d v="2022-02-21T00:00:00"/>
    <s v="XV500"/>
    <x v="0"/>
    <x v="0"/>
    <x v="0"/>
    <s v="France"/>
    <s v="France"/>
    <x v="0"/>
    <x v="0"/>
    <x v="0"/>
    <x v="0"/>
    <x v="2"/>
    <s v="JULY"/>
    <s v="W-2022/07/23"/>
    <x v="0"/>
    <x v="0"/>
    <x v="0"/>
    <x v="0"/>
    <s v="FR"/>
    <x v="0"/>
    <m/>
    <n v="9"/>
    <m/>
    <m/>
    <m/>
    <m/>
    <m/>
    <m/>
    <m/>
    <m/>
    <m/>
    <m/>
    <m/>
    <m/>
    <m/>
    <m/>
    <n v="9"/>
    <m/>
    <m/>
    <n v="1284.8400106802999"/>
    <m/>
    <m/>
    <m/>
    <m/>
    <m/>
    <m/>
    <m/>
    <m/>
    <m/>
    <m/>
    <m/>
    <m/>
    <m/>
    <n v="999.32000830689981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0"/>
    <x v="0"/>
    <x v="0"/>
    <x v="2"/>
    <s v="JULY"/>
    <s v="W-2022/07/23"/>
    <x v="1"/>
    <x v="0"/>
    <x v="1"/>
    <x v="1"/>
    <s v="NL"/>
    <x v="4"/>
    <m/>
    <n v="4"/>
    <m/>
    <m/>
    <m/>
    <m/>
    <m/>
    <m/>
    <m/>
    <m/>
    <m/>
    <m/>
    <m/>
    <m/>
    <m/>
    <m/>
    <n v="4"/>
    <m/>
    <m/>
    <n v="972.56000758000005"/>
    <m/>
    <m/>
    <m/>
    <m/>
    <m/>
    <m/>
    <m/>
    <m/>
    <m/>
    <m/>
    <m/>
    <m/>
    <m/>
    <n v="1701.980013265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0"/>
    <x v="0"/>
    <x v="0"/>
    <x v="2"/>
    <s v="JULY"/>
    <s v="W-2022/07/23"/>
    <x v="1"/>
    <x v="0"/>
    <x v="1"/>
    <x v="1"/>
    <s v="UK"/>
    <x v="1"/>
    <m/>
    <n v="25"/>
    <m/>
    <m/>
    <m/>
    <m/>
    <m/>
    <m/>
    <m/>
    <m/>
    <n v="14"/>
    <m/>
    <m/>
    <m/>
    <m/>
    <m/>
    <n v="25"/>
    <m/>
    <m/>
    <n v="6407.8345265426015"/>
    <m/>
    <m/>
    <m/>
    <m/>
    <m/>
    <m/>
    <m/>
    <m/>
    <n v="3565.9862134210998"/>
    <m/>
    <m/>
    <m/>
    <m/>
    <n v="1794.1936674319281"/>
    <m/>
    <m/>
    <m/>
    <m/>
    <m/>
    <m/>
    <m/>
    <m/>
    <m/>
    <n v="1782.9931067105499"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JULY"/>
    <s v="W-2022/07/30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JULY"/>
    <s v="W-2022/07/30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203.3100001764"/>
    <m/>
    <m/>
    <m/>
    <m/>
    <m/>
    <m/>
    <m/>
    <m/>
    <m/>
    <m/>
    <m/>
    <m/>
    <m/>
    <n v="1423.1700012347999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JULY"/>
    <s v="W-2022/07/30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489.38000302680001"/>
    <m/>
    <m/>
    <m/>
    <m/>
    <m/>
    <m/>
    <m/>
    <m/>
    <m/>
    <m/>
    <m/>
    <m/>
    <m/>
    <n v="1712.8300105938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JULY"/>
    <s v="W-2022/07/30"/>
    <x v="1"/>
    <x v="0"/>
    <x v="1"/>
    <x v="1"/>
    <s v="IE"/>
    <x v="2"/>
    <m/>
    <n v="3"/>
    <m/>
    <m/>
    <m/>
    <m/>
    <m/>
    <m/>
    <m/>
    <m/>
    <m/>
    <m/>
    <m/>
    <m/>
    <m/>
    <m/>
    <n v="3"/>
    <m/>
    <m/>
    <n v="688.95000294940007"/>
    <m/>
    <m/>
    <m/>
    <m/>
    <m/>
    <m/>
    <m/>
    <m/>
    <m/>
    <m/>
    <m/>
    <m/>
    <m/>
    <n v="1607.5500068819335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JULY"/>
    <s v="W-2022/07/30"/>
    <x v="1"/>
    <x v="0"/>
    <x v="1"/>
    <x v="1"/>
    <s v="UK"/>
    <x v="1"/>
    <m/>
    <n v="7"/>
    <m/>
    <m/>
    <m/>
    <m/>
    <m/>
    <m/>
    <m/>
    <m/>
    <n v="2"/>
    <m/>
    <m/>
    <m/>
    <m/>
    <m/>
    <n v="7"/>
    <m/>
    <m/>
    <n v="1752.5170083020998"/>
    <m/>
    <m/>
    <m/>
    <m/>
    <m/>
    <m/>
    <m/>
    <m/>
    <n v="543.6430021253999"/>
    <m/>
    <m/>
    <m/>
    <m/>
    <n v="1752.5170083020998"/>
    <m/>
    <m/>
    <m/>
    <m/>
    <m/>
    <m/>
    <m/>
    <m/>
    <m/>
    <n v="1902.7505074388996"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AUGUST"/>
    <s v="W-2022/07/30"/>
    <x v="1"/>
    <x v="0"/>
    <x v="1"/>
    <x v="0"/>
    <s v="FR"/>
    <x v="0"/>
    <m/>
    <n v="5"/>
    <m/>
    <m/>
    <m/>
    <m/>
    <m/>
    <m/>
    <m/>
    <m/>
    <m/>
    <m/>
    <m/>
    <m/>
    <m/>
    <m/>
    <n v="5"/>
    <m/>
    <m/>
    <n v="1223.4500075670001"/>
    <m/>
    <m/>
    <m/>
    <m/>
    <m/>
    <m/>
    <m/>
    <m/>
    <m/>
    <m/>
    <m/>
    <m/>
    <m/>
    <n v="1712.8300105938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AUGUST"/>
    <s v="W-2022/07/30"/>
    <x v="1"/>
    <x v="0"/>
    <x v="1"/>
    <x v="1"/>
    <s v="IE"/>
    <x v="2"/>
    <m/>
    <n v="10"/>
    <m/>
    <m/>
    <m/>
    <m/>
    <m/>
    <m/>
    <m/>
    <m/>
    <m/>
    <m/>
    <m/>
    <m/>
    <m/>
    <m/>
    <n v="10"/>
    <m/>
    <m/>
    <n v="2302.9500083089997"/>
    <m/>
    <m/>
    <m/>
    <m/>
    <m/>
    <m/>
    <m/>
    <m/>
    <m/>
    <m/>
    <m/>
    <m/>
    <m/>
    <n v="1612.0650058162998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0"/>
    <x v="0"/>
    <x v="0"/>
    <x v="2"/>
    <s v="AUGUST"/>
    <s v="W-2022/07/30"/>
    <x v="1"/>
    <x v="0"/>
    <x v="1"/>
    <x v="1"/>
    <s v="UK"/>
    <x v="1"/>
    <m/>
    <n v="23"/>
    <m/>
    <m/>
    <m/>
    <m/>
    <m/>
    <m/>
    <m/>
    <m/>
    <n v="3"/>
    <m/>
    <m/>
    <m/>
    <m/>
    <m/>
    <n v="23"/>
    <m/>
    <m/>
    <n v="5946.3990287020988"/>
    <m/>
    <m/>
    <m/>
    <m/>
    <m/>
    <m/>
    <m/>
    <m/>
    <n v="815.4645031880998"/>
    <m/>
    <m/>
    <m/>
    <m/>
    <n v="1809.7736174310735"/>
    <m/>
    <m/>
    <m/>
    <m/>
    <m/>
    <m/>
    <m/>
    <m/>
    <m/>
    <n v="1902.7505074388996"/>
    <m/>
    <m/>
    <m/>
    <m/>
  </r>
  <r>
    <x v="13"/>
    <d v="2022-02-21T00:00:00"/>
    <s v="XV500"/>
    <x v="0"/>
    <x v="0"/>
    <x v="0"/>
    <s v="France"/>
    <s v="France"/>
    <x v="0"/>
    <x v="0"/>
    <x v="0"/>
    <x v="0"/>
    <x v="2"/>
    <s v="AUGUST"/>
    <s v="W-2022/08/06"/>
    <x v="1"/>
    <x v="0"/>
    <x v="1"/>
    <x v="1"/>
    <s v="BE - LUX"/>
    <x v="3"/>
    <m/>
    <m/>
    <m/>
    <m/>
    <m/>
    <m/>
    <m/>
    <m/>
    <m/>
    <m/>
    <m/>
    <m/>
    <m/>
    <m/>
    <m/>
    <m/>
    <n v="6"/>
    <m/>
    <m/>
    <n v="1585.4914259999998"/>
    <m/>
    <m/>
    <m/>
    <m/>
    <m/>
    <m/>
    <m/>
    <m/>
    <m/>
    <m/>
    <m/>
    <m/>
    <m/>
    <n v="1849.7399969999997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0"/>
    <x v="0"/>
    <x v="0"/>
    <x v="2"/>
    <s v="AUGUST"/>
    <s v="W-2022/08/06"/>
    <x v="1"/>
    <x v="0"/>
    <x v="1"/>
    <x v="0"/>
    <s v="FR"/>
    <x v="0"/>
    <m/>
    <n v="14"/>
    <m/>
    <m/>
    <m/>
    <m/>
    <m/>
    <m/>
    <m/>
    <m/>
    <m/>
    <m/>
    <m/>
    <m/>
    <m/>
    <m/>
    <n v="14"/>
    <m/>
    <m/>
    <n v="3376.5900086555007"/>
    <m/>
    <m/>
    <m/>
    <m/>
    <m/>
    <m/>
    <m/>
    <m/>
    <m/>
    <m/>
    <m/>
    <m/>
    <m/>
    <n v="1688.2950043277503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0"/>
    <x v="0"/>
    <x v="0"/>
    <x v="2"/>
    <s v="AUGUST"/>
    <s v="W-2022/08/06"/>
    <x v="1"/>
    <x v="0"/>
    <x v="1"/>
    <x v="1"/>
    <s v="IE"/>
    <x v="2"/>
    <m/>
    <n v="9"/>
    <m/>
    <m/>
    <m/>
    <m/>
    <m/>
    <m/>
    <m/>
    <m/>
    <m/>
    <m/>
    <m/>
    <m/>
    <m/>
    <m/>
    <n v="9"/>
    <m/>
    <m/>
    <n v="2025.5700086383995"/>
    <m/>
    <m/>
    <m/>
    <m/>
    <m/>
    <m/>
    <m/>
    <m/>
    <m/>
    <m/>
    <m/>
    <m/>
    <m/>
    <n v="1575.4433400520884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0"/>
    <x v="0"/>
    <x v="0"/>
    <x v="2"/>
    <s v="AUGUST"/>
    <s v="W-2022/08/06"/>
    <x v="1"/>
    <x v="0"/>
    <x v="1"/>
    <x v="1"/>
    <s v="NL"/>
    <x v="4"/>
    <m/>
    <n v="8"/>
    <m/>
    <m/>
    <m/>
    <m/>
    <m/>
    <m/>
    <m/>
    <m/>
    <m/>
    <m/>
    <m/>
    <m/>
    <m/>
    <m/>
    <n v="2"/>
    <m/>
    <m/>
    <n v="461.68"/>
    <m/>
    <m/>
    <m/>
    <m/>
    <m/>
    <m/>
    <m/>
    <m/>
    <m/>
    <m/>
    <m/>
    <m/>
    <m/>
    <n v="1615.88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0"/>
    <x v="0"/>
    <x v="0"/>
    <x v="2"/>
    <s v="AUGUST"/>
    <s v="W-2022/08/06"/>
    <x v="1"/>
    <x v="0"/>
    <x v="1"/>
    <x v="1"/>
    <s v="UK"/>
    <x v="1"/>
    <m/>
    <n v="23"/>
    <m/>
    <m/>
    <m/>
    <m/>
    <m/>
    <m/>
    <m/>
    <m/>
    <n v="10"/>
    <m/>
    <m/>
    <m/>
    <m/>
    <m/>
    <n v="23"/>
    <m/>
    <m/>
    <n v="5469.3921113136003"/>
    <m/>
    <m/>
    <m/>
    <m/>
    <m/>
    <m/>
    <m/>
    <m/>
    <n v="2458.8235054045999"/>
    <m/>
    <m/>
    <m/>
    <m/>
    <n v="1664.5975990954437"/>
    <m/>
    <m/>
    <m/>
    <m/>
    <m/>
    <m/>
    <m/>
    <m/>
    <m/>
    <n v="1721.1764537832198"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428.609001697"/>
    <m/>
    <m/>
    <m/>
    <m/>
    <m/>
    <m/>
    <m/>
    <m/>
    <n v="428.609001697"/>
    <m/>
    <m/>
    <m/>
    <m/>
    <n v="1500.1315059394999"/>
    <m/>
    <m/>
    <m/>
    <m/>
    <m/>
    <m/>
    <m/>
    <m/>
    <m/>
    <n v="1500.1315059394999"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1"/>
    <x v="1"/>
    <s v="BE - LUX"/>
    <x v="3"/>
    <m/>
    <m/>
    <m/>
    <m/>
    <m/>
    <m/>
    <m/>
    <m/>
    <m/>
    <m/>
    <m/>
    <m/>
    <m/>
    <m/>
    <m/>
    <m/>
    <n v="1"/>
    <m/>
    <m/>
    <n v="264.24857099999997"/>
    <m/>
    <m/>
    <m/>
    <m/>
    <m/>
    <m/>
    <m/>
    <m/>
    <m/>
    <m/>
    <m/>
    <m/>
    <m/>
    <n v="1849.7399969999997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1"/>
    <x v="0"/>
    <s v="FR"/>
    <x v="0"/>
    <m/>
    <n v="7"/>
    <m/>
    <m/>
    <m/>
    <m/>
    <m/>
    <m/>
    <m/>
    <m/>
    <m/>
    <m/>
    <m/>
    <m/>
    <m/>
    <m/>
    <n v="7"/>
    <m/>
    <m/>
    <n v="1505.5600121345001"/>
    <m/>
    <m/>
    <m/>
    <m/>
    <m/>
    <m/>
    <m/>
    <m/>
    <m/>
    <m/>
    <m/>
    <m/>
    <m/>
    <n v="1505.5600121345001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1"/>
    <x v="1"/>
    <s v="IE"/>
    <x v="2"/>
    <m/>
    <n v="4"/>
    <m/>
    <m/>
    <m/>
    <m/>
    <m/>
    <m/>
    <m/>
    <m/>
    <m/>
    <m/>
    <m/>
    <m/>
    <m/>
    <m/>
    <n v="4"/>
    <m/>
    <m/>
    <n v="773.50000213880003"/>
    <m/>
    <m/>
    <m/>
    <m/>
    <m/>
    <m/>
    <m/>
    <m/>
    <m/>
    <m/>
    <m/>
    <m/>
    <m/>
    <n v="1353.6250037428999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1"/>
    <x v="1"/>
    <s v="NL"/>
    <x v="4"/>
    <m/>
    <n v="6"/>
    <m/>
    <m/>
    <m/>
    <m/>
    <m/>
    <m/>
    <m/>
    <m/>
    <m/>
    <m/>
    <m/>
    <m/>
    <m/>
    <m/>
    <n v="5"/>
    <m/>
    <m/>
    <n v="1154.2"/>
    <m/>
    <m/>
    <m/>
    <m/>
    <m/>
    <m/>
    <m/>
    <m/>
    <m/>
    <m/>
    <m/>
    <m/>
    <m/>
    <n v="1615.88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0"/>
    <x v="0"/>
    <x v="0"/>
    <x v="2"/>
    <s v="AUGUST"/>
    <s v="W-2022/08/13"/>
    <x v="1"/>
    <x v="0"/>
    <x v="1"/>
    <x v="1"/>
    <s v="UK"/>
    <x v="1"/>
    <m/>
    <n v="36"/>
    <m/>
    <m/>
    <m/>
    <m/>
    <m/>
    <m/>
    <m/>
    <m/>
    <n v="32"/>
    <m/>
    <m/>
    <m/>
    <m/>
    <m/>
    <n v="36"/>
    <m/>
    <m/>
    <n v="8295.5221312197991"/>
    <m/>
    <m/>
    <m/>
    <m/>
    <m/>
    <m/>
    <m/>
    <m/>
    <n v="7456.7344282667"/>
    <m/>
    <m/>
    <m/>
    <m/>
    <n v="1613.0181921816275"/>
    <m/>
    <m/>
    <m/>
    <m/>
    <m/>
    <m/>
    <m/>
    <m/>
    <m/>
    <n v="1631.1606561833405"/>
    <m/>
    <m/>
    <m/>
    <m/>
  </r>
  <r>
    <x v="15"/>
    <d v="2022-02-21T00:00:00"/>
    <s v="XV500"/>
    <x v="0"/>
    <x v="0"/>
    <x v="0"/>
    <s v="France"/>
    <s v="France"/>
    <x v="0"/>
    <x v="0"/>
    <x v="0"/>
    <x v="0"/>
    <x v="2"/>
    <s v="AUGUST"/>
    <s v="W-2022/08/20"/>
    <x v="1"/>
    <x v="0"/>
    <x v="2"/>
    <x v="1"/>
    <s v="UK"/>
    <x v="1"/>
    <m/>
    <n v="11"/>
    <m/>
    <m/>
    <m/>
    <m/>
    <m/>
    <m/>
    <m/>
    <m/>
    <n v="11"/>
    <m/>
    <m/>
    <m/>
    <m/>
    <m/>
    <n v="11"/>
    <m/>
    <m/>
    <n v="1858.9969082815999"/>
    <m/>
    <m/>
    <m/>
    <m/>
    <m/>
    <m/>
    <m/>
    <m/>
    <n v="1858.9969082815999"/>
    <m/>
    <m/>
    <m/>
    <m/>
    <n v="1182.9980325428362"/>
    <m/>
    <m/>
    <m/>
    <m/>
    <m/>
    <m/>
    <m/>
    <m/>
    <m/>
    <n v="1182.9980325428362"/>
    <m/>
    <m/>
    <m/>
    <m/>
  </r>
  <r>
    <x v="15"/>
    <d v="2022-02-21T00:00:00"/>
    <s v="XV500"/>
    <x v="0"/>
    <x v="0"/>
    <x v="0"/>
    <s v="France"/>
    <s v="France"/>
    <x v="0"/>
    <x v="0"/>
    <x v="0"/>
    <x v="0"/>
    <x v="2"/>
    <s v="AUGUST"/>
    <s v="W-2022/08/20"/>
    <x v="0"/>
    <x v="0"/>
    <x v="0"/>
    <x v="0"/>
    <s v="FR"/>
    <x v="0"/>
    <m/>
    <n v="7"/>
    <m/>
    <m/>
    <m/>
    <m/>
    <m/>
    <m/>
    <m/>
    <n v="7"/>
    <n v="7"/>
    <m/>
    <m/>
    <m/>
    <m/>
    <m/>
    <n v="7"/>
    <m/>
    <m/>
    <n v="980"/>
    <m/>
    <m/>
    <m/>
    <m/>
    <m/>
    <m/>
    <m/>
    <n v="980"/>
    <n v="980"/>
    <m/>
    <m/>
    <m/>
    <m/>
    <n v="980"/>
    <m/>
    <m/>
    <m/>
    <m/>
    <m/>
    <m/>
    <m/>
    <m/>
    <n v="980"/>
    <n v="980"/>
    <m/>
    <m/>
    <m/>
    <m/>
  </r>
  <r>
    <x v="15"/>
    <d v="2022-02-21T00:00:00"/>
    <s v="XV500"/>
    <x v="0"/>
    <x v="0"/>
    <x v="0"/>
    <s v="France"/>
    <s v="France"/>
    <x v="0"/>
    <x v="0"/>
    <x v="0"/>
    <x v="0"/>
    <x v="2"/>
    <s v="AUGUST"/>
    <s v="W-2022/08/20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587.28000420579997"/>
    <m/>
    <m/>
    <m/>
    <m/>
    <m/>
    <m/>
    <m/>
    <m/>
    <m/>
    <m/>
    <m/>
    <m/>
    <m/>
    <n v="2055.4800147203"/>
    <m/>
    <m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0"/>
    <x v="0"/>
    <x v="0"/>
    <x v="2"/>
    <s v="AUGUST"/>
    <s v="W-2022/08/20"/>
    <x v="1"/>
    <x v="0"/>
    <x v="1"/>
    <x v="1"/>
    <s v="UK"/>
    <x v="1"/>
    <m/>
    <n v="32"/>
    <m/>
    <m/>
    <m/>
    <m/>
    <m/>
    <m/>
    <m/>
    <m/>
    <n v="16"/>
    <m/>
    <m/>
    <m/>
    <m/>
    <m/>
    <n v="32"/>
    <m/>
    <m/>
    <n v="6173.0657183435997"/>
    <m/>
    <m/>
    <m/>
    <m/>
    <m/>
    <m/>
    <m/>
    <m/>
    <n v="3078.4816101623001"/>
    <m/>
    <m/>
    <m/>
    <m/>
    <n v="1350.3581258876625"/>
    <m/>
    <m/>
    <m/>
    <m/>
    <m/>
    <m/>
    <m/>
    <m/>
    <m/>
    <n v="1346.8357044460063"/>
    <m/>
    <m/>
    <m/>
    <m/>
  </r>
  <r>
    <x v="16"/>
    <d v="2022-02-21T00:00:00"/>
    <s v="XV500"/>
    <x v="0"/>
    <x v="0"/>
    <x v="0"/>
    <s v="France"/>
    <s v="France"/>
    <x v="0"/>
    <x v="0"/>
    <x v="0"/>
    <x v="0"/>
    <x v="1"/>
    <s v="AUGUST"/>
    <s v="W-2022/08/27"/>
    <x v="1"/>
    <x v="0"/>
    <x v="2"/>
    <x v="1"/>
    <s v="UK"/>
    <x v="1"/>
    <m/>
    <n v="1"/>
    <m/>
    <m/>
    <m/>
    <m/>
    <m/>
    <m/>
    <m/>
    <m/>
    <n v="1"/>
    <m/>
    <m/>
    <m/>
    <m/>
    <m/>
    <n v="1"/>
    <m/>
    <m/>
    <n v="86.286800270399993"/>
    <m/>
    <m/>
    <m/>
    <m/>
    <m/>
    <m/>
    <m/>
    <m/>
    <n v="86.286800270399993"/>
    <m/>
    <m/>
    <m/>
    <m/>
    <n v="604.00760189279993"/>
    <m/>
    <m/>
    <m/>
    <m/>
    <m/>
    <m/>
    <m/>
    <m/>
    <m/>
    <n v="604.00760189279993"/>
    <m/>
    <m/>
    <m/>
    <m/>
  </r>
  <r>
    <x v="16"/>
    <d v="2022-02-21T00:00:00"/>
    <s v="XV500"/>
    <x v="0"/>
    <x v="0"/>
    <x v="0"/>
    <s v="France"/>
    <s v="France"/>
    <x v="0"/>
    <x v="0"/>
    <x v="0"/>
    <x v="0"/>
    <x v="1"/>
    <s v="AUGUST"/>
    <s v="W-2022/08/27"/>
    <x v="0"/>
    <x v="0"/>
    <x v="0"/>
    <x v="0"/>
    <s v="FR"/>
    <x v="0"/>
    <m/>
    <n v="10"/>
    <m/>
    <m/>
    <m/>
    <m/>
    <m/>
    <m/>
    <m/>
    <m/>
    <n v="10"/>
    <m/>
    <m/>
    <m/>
    <m/>
    <m/>
    <n v="10"/>
    <m/>
    <m/>
    <n v="263.60000121400003"/>
    <m/>
    <m/>
    <m/>
    <m/>
    <m/>
    <m/>
    <m/>
    <m/>
    <n v="263.60000121400003"/>
    <m/>
    <m/>
    <m/>
    <m/>
    <n v="184.52000084980003"/>
    <m/>
    <m/>
    <m/>
    <m/>
    <m/>
    <m/>
    <m/>
    <m/>
    <m/>
    <n v="184.52000084980003"/>
    <m/>
    <m/>
    <m/>
    <m/>
  </r>
  <r>
    <x v="16"/>
    <d v="2022-02-21T00:00:00"/>
    <s v="XV500"/>
    <x v="0"/>
    <x v="0"/>
    <x v="0"/>
    <s v="France"/>
    <s v="France"/>
    <x v="0"/>
    <x v="0"/>
    <x v="0"/>
    <x v="0"/>
    <x v="1"/>
    <s v="SEPTEMBER"/>
    <s v="W-2022/08/27"/>
    <x v="0"/>
    <x v="0"/>
    <x v="0"/>
    <x v="0"/>
    <s v="FR"/>
    <x v="0"/>
    <m/>
    <n v="4"/>
    <m/>
    <m/>
    <m/>
    <m/>
    <m/>
    <m/>
    <m/>
    <m/>
    <n v="4"/>
    <m/>
    <m/>
    <m/>
    <m/>
    <m/>
    <n v="4"/>
    <m/>
    <m/>
    <n v="105.4400004856"/>
    <m/>
    <m/>
    <m/>
    <m/>
    <m/>
    <m/>
    <m/>
    <m/>
    <n v="105.4400004856"/>
    <m/>
    <m/>
    <m/>
    <m/>
    <n v="184.5200008498"/>
    <m/>
    <m/>
    <m/>
    <m/>
    <m/>
    <m/>
    <m/>
    <m/>
    <m/>
    <n v="184.5200008498"/>
    <m/>
    <m/>
    <m/>
    <m/>
  </r>
  <r>
    <x v="16"/>
    <d v="2022-02-21T00:00:00"/>
    <s v="XV500"/>
    <x v="0"/>
    <x v="0"/>
    <x v="0"/>
    <s v="France"/>
    <s v="France"/>
    <x v="0"/>
    <x v="0"/>
    <x v="0"/>
    <x v="0"/>
    <x v="1"/>
    <s v="SEPTEMBER"/>
    <s v="W-2022/08/27"/>
    <x v="0"/>
    <x v="0"/>
    <x v="0"/>
    <x v="0"/>
    <s v="FR"/>
    <x v="0"/>
    <m/>
    <n v="6"/>
    <m/>
    <m/>
    <m/>
    <m/>
    <m/>
    <m/>
    <m/>
    <m/>
    <n v="4"/>
    <m/>
    <m/>
    <m/>
    <m/>
    <m/>
    <n v="6"/>
    <m/>
    <m/>
    <n v="86.3500001285"/>
    <m/>
    <m/>
    <m/>
    <m/>
    <m/>
    <m/>
    <m/>
    <m/>
    <n v="69.0800001028"/>
    <m/>
    <m/>
    <m/>
    <m/>
    <n v="100.74166681658333"/>
    <m/>
    <m/>
    <m/>
    <m/>
    <m/>
    <m/>
    <m/>
    <m/>
    <m/>
    <n v="120.8900001799"/>
    <m/>
    <m/>
    <m/>
    <m/>
  </r>
  <r>
    <x v="16"/>
    <d v="2022-02-21T00:00:00"/>
    <s v="XV500"/>
    <x v="0"/>
    <x v="0"/>
    <x v="0"/>
    <s v="France"/>
    <s v="France"/>
    <x v="0"/>
    <x v="0"/>
    <x v="0"/>
    <x v="0"/>
    <x v="1"/>
    <s v="AUGUST"/>
    <s v="W-2022/08/27"/>
    <x v="1"/>
    <x v="0"/>
    <x v="1"/>
    <x v="1"/>
    <s v="UK"/>
    <x v="1"/>
    <m/>
    <n v="12"/>
    <m/>
    <m/>
    <m/>
    <m/>
    <m/>
    <m/>
    <m/>
    <m/>
    <m/>
    <m/>
    <m/>
    <m/>
    <m/>
    <m/>
    <n v="12"/>
    <m/>
    <m/>
    <n v="1095.3542048879999"/>
    <m/>
    <m/>
    <m/>
    <m/>
    <m/>
    <m/>
    <m/>
    <m/>
    <m/>
    <m/>
    <m/>
    <m/>
    <m/>
    <n v="638.95661951800002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0"/>
    <x v="0"/>
    <x v="0"/>
    <x v="1"/>
    <s v="SEPTEMBER"/>
    <s v="W-2022/09/03"/>
    <x v="1"/>
    <x v="0"/>
    <x v="2"/>
    <x v="0"/>
    <s v="FR"/>
    <x v="0"/>
    <m/>
    <n v="2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0"/>
    <x v="0"/>
    <x v="0"/>
    <x v="1"/>
    <s v="SEPTEMBER"/>
    <s v="W-2022/09/03"/>
    <x v="1"/>
    <x v="0"/>
    <x v="2"/>
    <x v="1"/>
    <s v="UK"/>
    <x v="1"/>
    <m/>
    <n v="7"/>
    <m/>
    <m/>
    <m/>
    <m/>
    <m/>
    <m/>
    <m/>
    <m/>
    <n v="7"/>
    <m/>
    <m/>
    <m/>
    <m/>
    <m/>
    <n v="7"/>
    <m/>
    <m/>
    <n v="266.72520000000003"/>
    <m/>
    <m/>
    <m/>
    <m/>
    <m/>
    <m/>
    <m/>
    <m/>
    <n v="266.72520000000009"/>
    <m/>
    <m/>
    <m/>
    <m/>
    <n v="266.72520000000003"/>
    <m/>
    <m/>
    <m/>
    <m/>
    <m/>
    <m/>
    <m/>
    <m/>
    <m/>
    <n v="266.72520000000009"/>
    <m/>
    <m/>
    <m/>
    <m/>
  </r>
  <r>
    <x v="17"/>
    <d v="2022-02-21T00:00:00"/>
    <s v="XV500"/>
    <x v="0"/>
    <x v="0"/>
    <x v="0"/>
    <s v="France"/>
    <s v="France"/>
    <x v="0"/>
    <x v="0"/>
    <x v="0"/>
    <x v="0"/>
    <x v="1"/>
    <s v="SEPTEMBER"/>
    <s v="W-2022/09/03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184.5200008498"/>
    <m/>
    <m/>
    <m/>
    <m/>
    <m/>
    <m/>
    <m/>
    <m/>
    <n v="184.5200008498"/>
    <m/>
    <m/>
    <m/>
    <m/>
    <n v="184.5200008498"/>
    <m/>
    <m/>
    <m/>
    <m/>
    <m/>
    <m/>
    <m/>
    <m/>
    <m/>
    <n v="184.5200008498"/>
    <m/>
    <m/>
    <m/>
    <m/>
  </r>
  <r>
    <x v="17"/>
    <d v="2022-02-21T00:00:00"/>
    <s v="XV500"/>
    <x v="0"/>
    <x v="0"/>
    <x v="0"/>
    <s v="France"/>
    <s v="France"/>
    <x v="0"/>
    <x v="0"/>
    <x v="0"/>
    <x v="0"/>
    <x v="1"/>
    <s v="SEPTEMBER"/>
    <s v="W-2022/09/03"/>
    <x v="0"/>
    <x v="0"/>
    <x v="0"/>
    <x v="0"/>
    <s v="FR"/>
    <x v="0"/>
    <m/>
    <n v="15"/>
    <m/>
    <m/>
    <m/>
    <m/>
    <m/>
    <m/>
    <m/>
    <m/>
    <n v="6"/>
    <m/>
    <m/>
    <m/>
    <m/>
    <m/>
    <n v="15"/>
    <m/>
    <m/>
    <n v="410.87000096800011"/>
    <m/>
    <m/>
    <m/>
    <m/>
    <m/>
    <m/>
    <m/>
    <m/>
    <n v="99.990000327999937"/>
    <m/>
    <m/>
    <m/>
    <m/>
    <n v="191.73933378506672"/>
    <m/>
    <m/>
    <m/>
    <m/>
    <m/>
    <m/>
    <m/>
    <m/>
    <m/>
    <n v="116.6550003826666"/>
    <m/>
    <m/>
    <m/>
    <m/>
  </r>
  <r>
    <x v="18"/>
    <d v="2022-02-21T00:00:00"/>
    <s v="XV500"/>
    <x v="0"/>
    <x v="0"/>
    <x v="0"/>
    <s v="France"/>
    <s v="France"/>
    <x v="0"/>
    <x v="0"/>
    <x v="0"/>
    <x v="0"/>
    <x v="0"/>
    <s v="SEPTEMBER"/>
    <s v="W-2022/09/10"/>
    <x v="1"/>
    <x v="0"/>
    <x v="2"/>
    <x v="0"/>
    <s v="FR"/>
    <x v="0"/>
    <m/>
    <n v="2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0"/>
    <x v="0"/>
    <x v="0"/>
    <x v="0"/>
    <s v="SEPTEMBER"/>
    <s v="W-2022/09/10"/>
    <x v="0"/>
    <x v="0"/>
    <x v="0"/>
    <x v="0"/>
    <s v="FR"/>
    <x v="0"/>
    <m/>
    <n v="4"/>
    <m/>
    <m/>
    <m/>
    <m/>
    <m/>
    <m/>
    <m/>
    <m/>
    <n v="2"/>
    <m/>
    <m/>
    <m/>
    <m/>
    <m/>
    <n v="4"/>
    <m/>
    <m/>
    <n v="197.26000035110008"/>
    <m/>
    <m/>
    <m/>
    <m/>
    <m/>
    <m/>
    <m/>
    <m/>
    <n v="30.910000225100006"/>
    <m/>
    <m/>
    <m/>
    <m/>
    <n v="345.2050006144251"/>
    <m/>
    <m/>
    <m/>
    <m/>
    <m/>
    <m/>
    <m/>
    <m/>
    <m/>
    <n v="108.18500078785002"/>
    <m/>
    <m/>
    <m/>
    <m/>
  </r>
  <r>
    <x v="19"/>
    <d v="2022-02-21T00:00:00"/>
    <s v="XV500"/>
    <x v="0"/>
    <x v="0"/>
    <x v="0"/>
    <s v="France"/>
    <s v="France"/>
    <x v="0"/>
    <x v="1"/>
    <x v="1"/>
    <x v="1"/>
    <x v="0"/>
    <s v="APRIL"/>
    <s v="W-2022/03/26"/>
    <x v="0"/>
    <x v="0"/>
    <x v="0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1"/>
    <x v="1"/>
    <x v="1"/>
    <x v="0"/>
    <s v="APRIL"/>
    <s v="W-2022/04/02"/>
    <x v="0"/>
    <x v="0"/>
    <x v="0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1"/>
    <x v="1"/>
    <x v="1"/>
    <x v="0"/>
    <s v="APRIL"/>
    <s v="W-2022/04/02"/>
    <x v="0"/>
    <x v="0"/>
    <x v="0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1"/>
    <x v="1"/>
    <x v="1"/>
    <x v="0"/>
    <s v="APRIL"/>
    <s v="W-2022/04/09"/>
    <x v="0"/>
    <x v="0"/>
    <x v="0"/>
    <x v="0"/>
    <s v="FR"/>
    <x v="0"/>
    <n v="35"/>
    <m/>
    <m/>
    <m/>
    <m/>
    <m/>
    <n v="35"/>
    <m/>
    <m/>
    <m/>
    <m/>
    <m/>
    <m/>
    <m/>
    <m/>
    <n v="35"/>
    <m/>
    <m/>
    <n v="1018.1500056209995"/>
    <m/>
    <m/>
    <m/>
    <m/>
    <m/>
    <n v="1018.150005621"/>
    <m/>
    <m/>
    <m/>
    <m/>
    <m/>
    <m/>
    <m/>
    <m/>
    <m/>
    <n v="203.63000112419991"/>
    <m/>
    <m/>
    <m/>
    <m/>
    <n v="203.63000112419999"/>
    <m/>
    <m/>
    <m/>
    <m/>
    <m/>
    <m/>
    <m/>
    <m/>
  </r>
  <r>
    <x v="21"/>
    <d v="2022-02-21T00:00:00"/>
    <s v="XV500"/>
    <x v="0"/>
    <x v="0"/>
    <x v="0"/>
    <s v="France"/>
    <s v="France"/>
    <x v="0"/>
    <x v="1"/>
    <x v="1"/>
    <x v="1"/>
    <x v="0"/>
    <s v="APRIL"/>
    <s v="W-2022/04/09"/>
    <x v="0"/>
    <x v="0"/>
    <x v="0"/>
    <x v="0"/>
    <s v="FR"/>
    <x v="0"/>
    <n v="31"/>
    <m/>
    <m/>
    <m/>
    <m/>
    <m/>
    <n v="31"/>
    <m/>
    <m/>
    <m/>
    <m/>
    <m/>
    <m/>
    <m/>
    <m/>
    <n v="31"/>
    <m/>
    <m/>
    <n v="1636.1300067655"/>
    <m/>
    <m/>
    <m/>
    <m/>
    <m/>
    <n v="1636.1300067655002"/>
    <m/>
    <m/>
    <m/>
    <m/>
    <m/>
    <m/>
    <m/>
    <m/>
    <m/>
    <n v="369.44871120511289"/>
    <m/>
    <m/>
    <m/>
    <m/>
    <n v="369.44871120511294"/>
    <m/>
    <m/>
    <m/>
    <m/>
    <m/>
    <m/>
    <m/>
    <m/>
  </r>
  <r>
    <x v="21"/>
    <d v="2022-02-21T00:00:00"/>
    <s v="XV500"/>
    <x v="0"/>
    <x v="0"/>
    <x v="0"/>
    <s v="France"/>
    <s v="France"/>
    <x v="0"/>
    <x v="1"/>
    <x v="1"/>
    <x v="1"/>
    <x v="0"/>
    <s v="APRIL"/>
    <s v="W-2022/04/09"/>
    <x v="1"/>
    <x v="0"/>
    <x v="1"/>
    <x v="0"/>
    <s v="FR"/>
    <x v="0"/>
    <n v="8"/>
    <m/>
    <m/>
    <m/>
    <m/>
    <m/>
    <n v="8"/>
    <m/>
    <m/>
    <m/>
    <m/>
    <m/>
    <m/>
    <m/>
    <m/>
    <n v="8"/>
    <m/>
    <m/>
    <n v="555.48000183290003"/>
    <m/>
    <m/>
    <m/>
    <m/>
    <m/>
    <n v="555.48000183290003"/>
    <m/>
    <m/>
    <m/>
    <m/>
    <m/>
    <m/>
    <m/>
    <m/>
    <m/>
    <n v="486.04500160378751"/>
    <m/>
    <m/>
    <m/>
    <m/>
    <n v="486.04500160378751"/>
    <m/>
    <m/>
    <m/>
    <m/>
    <m/>
    <m/>
    <m/>
    <m/>
  </r>
  <r>
    <x v="21"/>
    <d v="2022-02-21T00:00:00"/>
    <s v="XV500"/>
    <x v="0"/>
    <x v="0"/>
    <x v="0"/>
    <s v="France"/>
    <s v="France"/>
    <x v="0"/>
    <x v="1"/>
    <x v="1"/>
    <x v="1"/>
    <x v="0"/>
    <s v="APRIL"/>
    <s v="W-2022/04/09"/>
    <x v="1"/>
    <x v="0"/>
    <x v="1"/>
    <x v="1"/>
    <s v="UK"/>
    <x v="1"/>
    <n v="7"/>
    <m/>
    <m/>
    <m/>
    <m/>
    <m/>
    <n v="7"/>
    <m/>
    <m/>
    <m/>
    <m/>
    <m/>
    <m/>
    <m/>
    <m/>
    <n v="7"/>
    <m/>
    <m/>
    <n v="507.38030107730003"/>
    <m/>
    <m/>
    <m/>
    <m/>
    <m/>
    <n v="507.38030107730003"/>
    <m/>
    <m/>
    <m/>
    <m/>
    <m/>
    <m/>
    <m/>
    <m/>
    <m/>
    <n v="507.38030107730003"/>
    <m/>
    <m/>
    <m/>
    <m/>
    <n v="507.38030107730003"/>
    <m/>
    <m/>
    <m/>
    <m/>
    <m/>
    <m/>
    <m/>
    <m/>
  </r>
  <r>
    <x v="22"/>
    <d v="2022-02-21T00:00:00"/>
    <s v="XV500"/>
    <x v="0"/>
    <x v="0"/>
    <x v="0"/>
    <s v="France"/>
    <s v="France"/>
    <x v="0"/>
    <x v="1"/>
    <x v="1"/>
    <x v="1"/>
    <x v="0"/>
    <s v="APRIL"/>
    <s v="W-2022/04/16"/>
    <x v="1"/>
    <x v="0"/>
    <x v="2"/>
    <x v="0"/>
    <s v="FR"/>
    <x v="0"/>
    <n v="7"/>
    <m/>
    <m/>
    <m/>
    <m/>
    <m/>
    <n v="7"/>
    <m/>
    <m/>
    <m/>
    <m/>
    <m/>
    <m/>
    <m/>
    <m/>
    <n v="7"/>
    <m/>
    <m/>
    <n v="464.52000307229997"/>
    <m/>
    <m/>
    <m/>
    <m/>
    <m/>
    <n v="464.52000307229997"/>
    <m/>
    <m/>
    <m/>
    <m/>
    <m/>
    <m/>
    <m/>
    <m/>
    <m/>
    <n v="464.52000307230003"/>
    <m/>
    <m/>
    <m/>
    <m/>
    <n v="464.52000307230003"/>
    <m/>
    <m/>
    <m/>
    <m/>
    <m/>
    <m/>
    <m/>
    <m/>
  </r>
  <r>
    <x v="22"/>
    <d v="2022-02-21T00:00:00"/>
    <s v="XV500"/>
    <x v="0"/>
    <x v="0"/>
    <x v="0"/>
    <s v="France"/>
    <s v="France"/>
    <x v="0"/>
    <x v="1"/>
    <x v="1"/>
    <x v="1"/>
    <x v="0"/>
    <s v="APRIL"/>
    <s v="W-2022/04/16"/>
    <x v="0"/>
    <x v="0"/>
    <x v="0"/>
    <x v="0"/>
    <s v="FR"/>
    <x v="0"/>
    <n v="45"/>
    <m/>
    <m/>
    <m/>
    <m/>
    <m/>
    <n v="45"/>
    <m/>
    <m/>
    <m/>
    <m/>
    <m/>
    <m/>
    <m/>
    <m/>
    <n v="45"/>
    <m/>
    <m/>
    <n v="1448.9700078977996"/>
    <m/>
    <m/>
    <m/>
    <m/>
    <m/>
    <n v="1448.9700078977999"/>
    <m/>
    <m/>
    <m/>
    <m/>
    <m/>
    <m/>
    <m/>
    <m/>
    <m/>
    <n v="225.39533456187993"/>
    <m/>
    <m/>
    <m/>
    <m/>
    <n v="225.39533456187999"/>
    <m/>
    <m/>
    <m/>
    <m/>
    <m/>
    <m/>
    <m/>
    <m/>
  </r>
  <r>
    <x v="22"/>
    <d v="2022-02-21T00:00:00"/>
    <s v="XV500"/>
    <x v="0"/>
    <x v="0"/>
    <x v="0"/>
    <s v="France"/>
    <s v="France"/>
    <x v="0"/>
    <x v="1"/>
    <x v="1"/>
    <x v="1"/>
    <x v="0"/>
    <s v="APRIL"/>
    <s v="W-2022/04/16"/>
    <x v="0"/>
    <x v="0"/>
    <x v="0"/>
    <x v="0"/>
    <s v="FR"/>
    <x v="0"/>
    <n v="21"/>
    <m/>
    <m/>
    <m/>
    <m/>
    <m/>
    <n v="21"/>
    <m/>
    <m/>
    <m/>
    <m/>
    <m/>
    <m/>
    <m/>
    <m/>
    <n v="21"/>
    <m/>
    <m/>
    <n v="591.78000124740004"/>
    <m/>
    <m/>
    <m/>
    <m/>
    <m/>
    <n v="591.78000124739992"/>
    <m/>
    <m/>
    <m/>
    <m/>
    <m/>
    <m/>
    <m/>
    <m/>
    <m/>
    <n v="197.26000041579999"/>
    <m/>
    <m/>
    <m/>
    <m/>
    <n v="197.26000041579999"/>
    <m/>
    <m/>
    <m/>
    <m/>
    <m/>
    <m/>
    <m/>
    <m/>
  </r>
  <r>
    <x v="22"/>
    <d v="2022-02-21T00:00:00"/>
    <s v="XV500"/>
    <x v="0"/>
    <x v="0"/>
    <x v="0"/>
    <s v="France"/>
    <s v="France"/>
    <x v="0"/>
    <x v="1"/>
    <x v="1"/>
    <x v="1"/>
    <x v="0"/>
    <s v="APRIL"/>
    <s v="W-2022/04/16"/>
    <x v="1"/>
    <x v="0"/>
    <x v="1"/>
    <x v="0"/>
    <s v="FR"/>
    <x v="0"/>
    <n v="3"/>
    <m/>
    <m/>
    <m/>
    <m/>
    <m/>
    <n v="3"/>
    <m/>
    <m/>
    <m/>
    <m/>
    <m/>
    <m/>
    <m/>
    <m/>
    <n v="3"/>
    <m/>
    <m/>
    <n v="210.9100006315"/>
    <m/>
    <m/>
    <m/>
    <m/>
    <m/>
    <n v="210.9100006315"/>
    <m/>
    <m/>
    <m/>
    <m/>
    <m/>
    <m/>
    <m/>
    <m/>
    <m/>
    <n v="492.12333480683333"/>
    <m/>
    <m/>
    <m/>
    <m/>
    <n v="492.12333480683333"/>
    <m/>
    <m/>
    <m/>
    <m/>
    <m/>
    <m/>
    <m/>
    <m/>
  </r>
  <r>
    <x v="23"/>
    <d v="2022-02-21T00:00:00"/>
    <s v="XV500"/>
    <x v="0"/>
    <x v="0"/>
    <x v="0"/>
    <s v="France"/>
    <s v="France"/>
    <x v="0"/>
    <x v="1"/>
    <x v="1"/>
    <x v="1"/>
    <x v="0"/>
    <s v="APRIL"/>
    <s v="W-2022/04/23"/>
    <x v="1"/>
    <x v="0"/>
    <x v="2"/>
    <x v="0"/>
    <s v="FR"/>
    <x v="0"/>
    <n v="8"/>
    <m/>
    <m/>
    <m/>
    <m/>
    <m/>
    <n v="8"/>
    <m/>
    <m/>
    <m/>
    <m/>
    <m/>
    <m/>
    <m/>
    <m/>
    <n v="8"/>
    <m/>
    <m/>
    <n v="118.17999999999998"/>
    <m/>
    <m/>
    <m/>
    <m/>
    <m/>
    <n v="118.17999999999998"/>
    <m/>
    <m/>
    <m/>
    <m/>
    <m/>
    <m/>
    <m/>
    <m/>
    <m/>
    <n v="103.40749999999998"/>
    <m/>
    <m/>
    <m/>
    <m/>
    <n v="103.40749999999998"/>
    <m/>
    <m/>
    <m/>
    <m/>
    <m/>
    <m/>
    <m/>
    <m/>
  </r>
  <r>
    <x v="23"/>
    <d v="2022-02-21T00:00:00"/>
    <s v="XV500"/>
    <x v="0"/>
    <x v="0"/>
    <x v="0"/>
    <s v="France"/>
    <s v="France"/>
    <x v="0"/>
    <x v="1"/>
    <x v="1"/>
    <x v="1"/>
    <x v="0"/>
    <s v="APRIL"/>
    <s v="W-2022/04/23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203.63000112419999"/>
    <m/>
    <m/>
    <m/>
    <m/>
    <m/>
    <n v="203.63000112419999"/>
    <m/>
    <m/>
    <m/>
    <m/>
    <m/>
    <m/>
    <m/>
    <m/>
    <m/>
    <n v="203.63000112419999"/>
    <m/>
    <m/>
    <m/>
    <m/>
    <n v="203.63000112419999"/>
    <m/>
    <m/>
    <m/>
    <m/>
    <m/>
    <m/>
    <m/>
    <m/>
  </r>
  <r>
    <x v="23"/>
    <d v="2022-02-21T00:00:00"/>
    <s v="XV500"/>
    <x v="0"/>
    <x v="0"/>
    <x v="0"/>
    <s v="France"/>
    <s v="France"/>
    <x v="0"/>
    <x v="1"/>
    <x v="1"/>
    <x v="1"/>
    <x v="0"/>
    <s v="APRIL"/>
    <s v="W-2022/04/23"/>
    <x v="0"/>
    <x v="0"/>
    <x v="0"/>
    <x v="0"/>
    <s v="FR"/>
    <x v="0"/>
    <n v="41"/>
    <m/>
    <m/>
    <m/>
    <m/>
    <m/>
    <n v="41"/>
    <m/>
    <m/>
    <m/>
    <m/>
    <m/>
    <m/>
    <m/>
    <m/>
    <n v="41"/>
    <m/>
    <m/>
    <n v="1614.8500049806"/>
    <m/>
    <m/>
    <m/>
    <m/>
    <m/>
    <n v="1614.8500049805998"/>
    <m/>
    <m/>
    <m/>
    <m/>
    <m/>
    <m/>
    <m/>
    <m/>
    <m/>
    <n v="275.70609841132193"/>
    <m/>
    <m/>
    <m/>
    <m/>
    <n v="275.70609841132193"/>
    <m/>
    <m/>
    <m/>
    <m/>
    <m/>
    <m/>
    <m/>
    <m/>
  </r>
  <r>
    <x v="23"/>
    <d v="2022-02-21T00:00:00"/>
    <s v="XV500"/>
    <x v="0"/>
    <x v="0"/>
    <x v="0"/>
    <s v="France"/>
    <s v="France"/>
    <x v="0"/>
    <x v="1"/>
    <x v="1"/>
    <x v="1"/>
    <x v="0"/>
    <s v="APRIL"/>
    <s v="W-2022/04/23"/>
    <x v="1"/>
    <x v="0"/>
    <x v="1"/>
    <x v="0"/>
    <s v="FR"/>
    <x v="0"/>
    <n v="10"/>
    <m/>
    <m/>
    <m/>
    <m/>
    <n v="4"/>
    <n v="10"/>
    <m/>
    <m/>
    <m/>
    <m/>
    <m/>
    <m/>
    <m/>
    <m/>
    <n v="10"/>
    <m/>
    <m/>
    <n v="538.21000382169996"/>
    <m/>
    <m/>
    <m/>
    <m/>
    <n v="214.5600017136"/>
    <n v="538.21000382169996"/>
    <m/>
    <m/>
    <m/>
    <m/>
    <m/>
    <m/>
    <m/>
    <m/>
    <m/>
    <n v="376.74700267519"/>
    <m/>
    <m/>
    <m/>
    <n v="375.48000299879999"/>
    <n v="376.74700267519"/>
    <m/>
    <m/>
    <m/>
    <m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APRIL"/>
    <s v="W-2022/04/30"/>
    <x v="1"/>
    <x v="0"/>
    <x v="2"/>
    <x v="0"/>
    <s v="FR"/>
    <x v="0"/>
    <n v="1"/>
    <m/>
    <m/>
    <m/>
    <m/>
    <m/>
    <n v="1"/>
    <m/>
    <m/>
    <m/>
    <m/>
    <m/>
    <m/>
    <m/>
    <m/>
    <n v="1"/>
    <m/>
    <m/>
    <n v="0"/>
    <m/>
    <m/>
    <m/>
    <m/>
    <m/>
    <n v="0"/>
    <m/>
    <m/>
    <m/>
    <m/>
    <m/>
    <m/>
    <m/>
    <m/>
    <m/>
    <n v="0"/>
    <m/>
    <m/>
    <m/>
    <m/>
    <n v="0"/>
    <m/>
    <m/>
    <m/>
    <m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MAY"/>
    <s v="W-2022/04/30"/>
    <x v="1"/>
    <x v="0"/>
    <x v="2"/>
    <x v="0"/>
    <s v="FR"/>
    <x v="0"/>
    <n v="3"/>
    <n v="3"/>
    <m/>
    <m/>
    <m/>
    <n v="3"/>
    <n v="3"/>
    <m/>
    <m/>
    <m/>
    <n v="3"/>
    <m/>
    <m/>
    <m/>
    <m/>
    <n v="3"/>
    <n v="3"/>
    <m/>
    <n v="150"/>
    <n v="44.317500000000003"/>
    <m/>
    <m/>
    <m/>
    <n v="150"/>
    <n v="150"/>
    <m/>
    <m/>
    <m/>
    <n v="44.317500000000003"/>
    <m/>
    <m/>
    <m/>
    <m/>
    <n v="103.4075"/>
    <n v="350"/>
    <m/>
    <m/>
    <m/>
    <n v="350"/>
    <n v="350"/>
    <m/>
    <m/>
    <m/>
    <n v="103.4075"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APRIL"/>
    <s v="W-2022/04/30"/>
    <x v="0"/>
    <x v="0"/>
    <x v="0"/>
    <x v="0"/>
    <s v="FR"/>
    <x v="0"/>
    <n v="3"/>
    <m/>
    <m/>
    <m/>
    <m/>
    <m/>
    <n v="3"/>
    <m/>
    <m/>
    <m/>
    <m/>
    <m/>
    <m/>
    <m/>
    <m/>
    <n v="3"/>
    <m/>
    <m/>
    <n v="96.180000333199985"/>
    <m/>
    <m/>
    <m/>
    <m/>
    <m/>
    <n v="96.180000333199999"/>
    <m/>
    <m/>
    <m/>
    <m/>
    <m/>
    <m/>
    <m/>
    <m/>
    <m/>
    <n v="224.42000077746664"/>
    <m/>
    <m/>
    <m/>
    <m/>
    <n v="224.42000077746664"/>
    <m/>
    <m/>
    <m/>
    <m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MAY"/>
    <s v="W-2022/04/30"/>
    <x v="0"/>
    <x v="0"/>
    <x v="0"/>
    <x v="0"/>
    <s v="FR"/>
    <x v="0"/>
    <n v="24"/>
    <m/>
    <n v="1"/>
    <m/>
    <m/>
    <n v="3"/>
    <n v="24"/>
    <m/>
    <m/>
    <m/>
    <m/>
    <m/>
    <m/>
    <m/>
    <m/>
    <n v="24"/>
    <m/>
    <n v="1"/>
    <n v="859.16000234770013"/>
    <m/>
    <n v="65.220000002900008"/>
    <m/>
    <m/>
    <n v="115.5"/>
    <n v="859.1600023476999"/>
    <m/>
    <m/>
    <m/>
    <m/>
    <m/>
    <m/>
    <m/>
    <m/>
    <m/>
    <n v="250.58833401807919"/>
    <n v="456.54000002030006"/>
    <m/>
    <m/>
    <n v="269.5"/>
    <n v="250.58833401807914"/>
    <m/>
    <m/>
    <m/>
    <m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APRIL"/>
    <s v="W-2022/04/30"/>
    <x v="1"/>
    <x v="0"/>
    <x v="1"/>
    <x v="0"/>
    <s v="FR"/>
    <x v="0"/>
    <n v="6"/>
    <m/>
    <m/>
    <m/>
    <m/>
    <m/>
    <n v="6"/>
    <m/>
    <m/>
    <m/>
    <m/>
    <m/>
    <m/>
    <m/>
    <m/>
    <n v="6"/>
    <m/>
    <m/>
    <n v="270.90000091759998"/>
    <m/>
    <m/>
    <m/>
    <m/>
    <m/>
    <n v="270.90000091759998"/>
    <m/>
    <m/>
    <m/>
    <m/>
    <m/>
    <m/>
    <m/>
    <m/>
    <m/>
    <n v="316.05000107053331"/>
    <m/>
    <m/>
    <m/>
    <m/>
    <n v="316.05000107053331"/>
    <m/>
    <m/>
    <m/>
    <m/>
    <m/>
    <m/>
    <m/>
    <m/>
  </r>
  <r>
    <x v="24"/>
    <d v="2022-02-21T00:00:00"/>
    <s v="XV500"/>
    <x v="0"/>
    <x v="0"/>
    <x v="0"/>
    <s v="France"/>
    <s v="France"/>
    <x v="0"/>
    <x v="1"/>
    <x v="1"/>
    <x v="1"/>
    <x v="0"/>
    <s v="MAY"/>
    <s v="W-2022/04/30"/>
    <x v="1"/>
    <x v="0"/>
    <x v="1"/>
    <x v="0"/>
    <s v="FR"/>
    <x v="0"/>
    <n v="27"/>
    <m/>
    <n v="2"/>
    <m/>
    <n v="2"/>
    <n v="8"/>
    <n v="27"/>
    <m/>
    <m/>
    <m/>
    <m/>
    <m/>
    <m/>
    <m/>
    <n v="1"/>
    <n v="27"/>
    <m/>
    <n v="2"/>
    <n v="1203.6400031662997"/>
    <m/>
    <n v="161.8200000866"/>
    <m/>
    <n v="100"/>
    <n v="410"/>
    <n v="1203.6400031663002"/>
    <m/>
    <m/>
    <m/>
    <m/>
    <m/>
    <m/>
    <m/>
    <n v="80.910000043300002"/>
    <m/>
    <n v="312.05481563570731"/>
    <n v="566.37000030310003"/>
    <m/>
    <n v="350"/>
    <n v="358.75"/>
    <n v="312.05481563570743"/>
    <m/>
    <m/>
    <m/>
    <m/>
    <m/>
    <m/>
    <m/>
    <n v="566.37000030310003"/>
  </r>
  <r>
    <x v="0"/>
    <d v="2022-02-21T00:00:00"/>
    <s v="XV500"/>
    <x v="0"/>
    <x v="0"/>
    <x v="0"/>
    <s v="France"/>
    <s v="France"/>
    <x v="0"/>
    <x v="1"/>
    <x v="1"/>
    <x v="1"/>
    <x v="0"/>
    <s v="MAY"/>
    <s v="W-2022/05/07"/>
    <x v="1"/>
    <x v="0"/>
    <x v="2"/>
    <x v="0"/>
    <s v="FR"/>
    <x v="0"/>
    <n v="5"/>
    <n v="1"/>
    <n v="13"/>
    <m/>
    <m/>
    <m/>
    <n v="5"/>
    <m/>
    <m/>
    <m/>
    <n v="1"/>
    <m/>
    <m/>
    <n v="2"/>
    <n v="9"/>
    <n v="5"/>
    <n v="1"/>
    <n v="13"/>
    <n v="156.3600002828"/>
    <n v="14.772500000000001"/>
    <n v="463.14000026720004"/>
    <m/>
    <m/>
    <m/>
    <n v="156.3600002828"/>
    <m/>
    <m/>
    <m/>
    <n v="14.772500000000001"/>
    <m/>
    <m/>
    <n v="140"/>
    <n v="241.34"/>
    <n v="103.4075"/>
    <n v="218.90400039592001"/>
    <n v="249.38307706695389"/>
    <m/>
    <m/>
    <m/>
    <n v="218.90400039592001"/>
    <m/>
    <m/>
    <m/>
    <n v="103.4075"/>
    <m/>
    <m/>
    <n v="490"/>
    <n v="187.70888888888888"/>
  </r>
  <r>
    <x v="0"/>
    <d v="2022-02-21T00:00:00"/>
    <s v="XV500"/>
    <x v="0"/>
    <x v="0"/>
    <x v="0"/>
    <s v="France"/>
    <s v="France"/>
    <x v="0"/>
    <x v="1"/>
    <x v="1"/>
    <x v="1"/>
    <x v="0"/>
    <s v="MAY"/>
    <s v="W-2022/05/07"/>
    <x v="0"/>
    <x v="0"/>
    <x v="0"/>
    <x v="0"/>
    <s v="FR"/>
    <x v="0"/>
    <m/>
    <m/>
    <n v="19"/>
    <m/>
    <m/>
    <m/>
    <m/>
    <m/>
    <m/>
    <m/>
    <m/>
    <m/>
    <m/>
    <m/>
    <n v="14"/>
    <m/>
    <m/>
    <n v="19"/>
    <m/>
    <m/>
    <n v="642.96000361389997"/>
    <m/>
    <m/>
    <m/>
    <m/>
    <m/>
    <m/>
    <m/>
    <m/>
    <m/>
    <m/>
    <m/>
    <n v="407.26000224839999"/>
    <m/>
    <m/>
    <n v="236.8800013314368"/>
    <m/>
    <m/>
    <m/>
    <m/>
    <m/>
    <m/>
    <m/>
    <m/>
    <m/>
    <m/>
    <m/>
    <n v="203.63000112419999"/>
  </r>
  <r>
    <x v="0"/>
    <d v="2022-02-21T00:00:00"/>
    <s v="XV500"/>
    <x v="0"/>
    <x v="0"/>
    <x v="0"/>
    <s v="France"/>
    <s v="France"/>
    <x v="0"/>
    <x v="1"/>
    <x v="1"/>
    <x v="1"/>
    <x v="0"/>
    <s v="MAY"/>
    <s v="W-2022/05/07"/>
    <x v="0"/>
    <x v="0"/>
    <x v="0"/>
    <x v="0"/>
    <s v="FR"/>
    <x v="0"/>
    <n v="16"/>
    <m/>
    <n v="5"/>
    <m/>
    <n v="4"/>
    <n v="4"/>
    <n v="16"/>
    <m/>
    <m/>
    <m/>
    <m/>
    <m/>
    <m/>
    <m/>
    <n v="7"/>
    <n v="16"/>
    <m/>
    <n v="5"/>
    <n v="649.71000284859997"/>
    <m/>
    <n v="286.99000056149981"/>
    <m/>
    <n v="156.79999992040001"/>
    <n v="156.79999992040001"/>
    <n v="649.71000284859997"/>
    <m/>
    <m/>
    <m/>
    <m/>
    <m/>
    <m/>
    <m/>
    <n v="382.79999980169998"/>
    <m/>
    <n v="284.24812624626247"/>
    <n v="401.78600078609975"/>
    <m/>
    <n v="274.39999986070001"/>
    <n v="274.39999986070001"/>
    <n v="284.24812624626247"/>
    <m/>
    <m/>
    <m/>
    <m/>
    <m/>
    <m/>
    <m/>
    <n v="382.79999980169998"/>
  </r>
  <r>
    <x v="0"/>
    <d v="2022-02-21T00:00:00"/>
    <s v="XV500"/>
    <x v="0"/>
    <x v="0"/>
    <x v="0"/>
    <s v="France"/>
    <s v="France"/>
    <x v="0"/>
    <x v="1"/>
    <x v="1"/>
    <x v="1"/>
    <x v="0"/>
    <s v="MAY"/>
    <s v="W-2022/05/07"/>
    <x v="1"/>
    <x v="0"/>
    <x v="1"/>
    <x v="0"/>
    <s v="FR"/>
    <x v="0"/>
    <n v="13"/>
    <m/>
    <n v="15"/>
    <m/>
    <m/>
    <m/>
    <n v="13"/>
    <m/>
    <m/>
    <m/>
    <m/>
    <m/>
    <m/>
    <m/>
    <n v="21"/>
    <n v="13"/>
    <m/>
    <n v="15"/>
    <n v="662.73000273449998"/>
    <m/>
    <n v="764.80000043030009"/>
    <m/>
    <m/>
    <m/>
    <n v="662.73000273449998"/>
    <m/>
    <m/>
    <m/>
    <m/>
    <m/>
    <m/>
    <m/>
    <n v="1001.450000393"/>
    <m/>
    <n v="356.85461685703842"/>
    <n v="356.9066668674734"/>
    <m/>
    <m/>
    <m/>
    <n v="356.85461685703842"/>
    <m/>
    <m/>
    <m/>
    <m/>
    <m/>
    <m/>
    <m/>
    <n v="333.8166667976667"/>
  </r>
  <r>
    <x v="1"/>
    <d v="2022-02-21T00:00:00"/>
    <s v="XV500"/>
    <x v="0"/>
    <x v="0"/>
    <x v="0"/>
    <s v="France"/>
    <s v="France"/>
    <x v="0"/>
    <x v="1"/>
    <x v="1"/>
    <x v="1"/>
    <x v="0"/>
    <s v="MAY"/>
    <s v="W-2022/05/14"/>
    <x v="1"/>
    <x v="0"/>
    <x v="2"/>
    <x v="0"/>
    <s v="FR"/>
    <x v="0"/>
    <n v="6"/>
    <m/>
    <n v="12"/>
    <m/>
    <m/>
    <m/>
    <n v="6"/>
    <m/>
    <m/>
    <m/>
    <m/>
    <m/>
    <m/>
    <n v="1"/>
    <n v="12"/>
    <n v="6"/>
    <m/>
    <n v="12"/>
    <n v="156.3600002828"/>
    <m/>
    <n v="473.78000230910004"/>
    <m/>
    <m/>
    <m/>
    <n v="156.3600002828"/>
    <m/>
    <m/>
    <m/>
    <m/>
    <m/>
    <m/>
    <n v="67.270000391500005"/>
    <n v="473.78000230910004"/>
    <m/>
    <n v="182.42000032993332"/>
    <n v="276.37166801364168"/>
    <m/>
    <m/>
    <m/>
    <n v="182.42000032993332"/>
    <m/>
    <m/>
    <m/>
    <m/>
    <m/>
    <m/>
    <n v="470.89000274050005"/>
    <n v="276.37166801364168"/>
  </r>
  <r>
    <x v="1"/>
    <d v="2022-02-21T00:00:00"/>
    <s v="XV500"/>
    <x v="0"/>
    <x v="0"/>
    <x v="0"/>
    <s v="France"/>
    <s v="France"/>
    <x v="0"/>
    <x v="1"/>
    <x v="1"/>
    <x v="1"/>
    <x v="0"/>
    <s v="MAY"/>
    <s v="W-2022/05/14"/>
    <x v="0"/>
    <x v="0"/>
    <x v="0"/>
    <x v="0"/>
    <s v="FR"/>
    <x v="0"/>
    <n v="7"/>
    <n v="9"/>
    <n v="12"/>
    <m/>
    <m/>
    <m/>
    <n v="7"/>
    <m/>
    <m/>
    <n v="5"/>
    <n v="5"/>
    <m/>
    <m/>
    <m/>
    <n v="1"/>
    <n v="7"/>
    <n v="9"/>
    <n v="12"/>
    <n v="203.63000112419999"/>
    <n v="387.17000193260003"/>
    <n v="547.08000230519997"/>
    <m/>
    <m/>
    <m/>
    <n v="203.63000112419999"/>
    <m/>
    <m/>
    <n v="220.25000052499999"/>
    <n v="220.25000052499999"/>
    <m/>
    <m/>
    <m/>
    <n v="45.5900001921"/>
    <n v="301.13222372535563"/>
    <n v="203.63000112419999"/>
    <n v="319.13000134470002"/>
    <m/>
    <m/>
    <m/>
    <n v="203.63000112419999"/>
    <m/>
    <m/>
    <n v="308.35000073499998"/>
    <n v="308.35000073499998"/>
    <m/>
    <m/>
    <m/>
    <n v="319.13000134470002"/>
  </r>
  <r>
    <x v="1"/>
    <d v="2022-02-21T00:00:00"/>
    <s v="XV500"/>
    <x v="0"/>
    <x v="0"/>
    <x v="0"/>
    <s v="France"/>
    <s v="France"/>
    <x v="0"/>
    <x v="1"/>
    <x v="1"/>
    <x v="1"/>
    <x v="0"/>
    <s v="MAY"/>
    <s v="W-2022/05/14"/>
    <x v="0"/>
    <x v="0"/>
    <x v="0"/>
    <x v="0"/>
    <s v="FR"/>
    <x v="0"/>
    <n v="9"/>
    <n v="8"/>
    <n v="13"/>
    <m/>
    <m/>
    <m/>
    <n v="9"/>
    <m/>
    <m/>
    <m/>
    <n v="8"/>
    <m/>
    <m/>
    <m/>
    <n v="10"/>
    <n v="9"/>
    <n v="8"/>
    <n v="13"/>
    <n v="357.10000197389991"/>
    <n v="233.28000048850004"/>
    <n v="522.16000260150008"/>
    <m/>
    <m/>
    <m/>
    <n v="357.10000197389996"/>
    <m/>
    <m/>
    <m/>
    <n v="233.28000048850004"/>
    <m/>
    <m/>
    <m/>
    <n v="402.39000120059995"/>
    <n v="204.12000042743753"/>
    <n v="277.74444597969989"/>
    <n v="281.16307832388463"/>
    <m/>
    <m/>
    <m/>
    <n v="277.74444597969995"/>
    <m/>
    <m/>
    <m/>
    <n v="204.12000042743753"/>
    <m/>
    <m/>
    <m/>
    <n v="281.67300084042"/>
  </r>
  <r>
    <x v="1"/>
    <d v="2022-02-21T00:00:00"/>
    <s v="XV500"/>
    <x v="0"/>
    <x v="0"/>
    <x v="0"/>
    <s v="France"/>
    <s v="France"/>
    <x v="0"/>
    <x v="1"/>
    <x v="1"/>
    <x v="1"/>
    <x v="0"/>
    <s v="MAY"/>
    <s v="W-2022/05/14"/>
    <x v="1"/>
    <x v="0"/>
    <x v="1"/>
    <x v="0"/>
    <s v="FR"/>
    <x v="0"/>
    <n v="17"/>
    <n v="7"/>
    <n v="9"/>
    <m/>
    <m/>
    <n v="6"/>
    <n v="17"/>
    <m/>
    <m/>
    <m/>
    <n v="7"/>
    <m/>
    <m/>
    <m/>
    <n v="3"/>
    <n v="17"/>
    <n v="7"/>
    <n v="9"/>
    <n v="864.54000264019999"/>
    <n v="235.76000051940002"/>
    <n v="523.66000343360008"/>
    <m/>
    <m/>
    <n v="273.66000167430002"/>
    <n v="864.54000264019987"/>
    <m/>
    <m/>
    <m/>
    <n v="235.76000051940002"/>
    <m/>
    <m/>
    <m/>
    <n v="174.55000124830002"/>
    <n v="235.76000051940002"/>
    <n v="355.98705991067055"/>
    <n v="407.29111378168898"/>
    <m/>
    <m/>
    <n v="319.27000195335006"/>
    <n v="355.9870599106705"/>
    <m/>
    <m/>
    <m/>
    <n v="235.76000051940002"/>
    <m/>
    <m/>
    <m/>
    <n v="407.28333624603334"/>
  </r>
  <r>
    <x v="1"/>
    <d v="2022-02-21T00:00:00"/>
    <s v="XV500"/>
    <x v="0"/>
    <x v="0"/>
    <x v="0"/>
    <s v="France"/>
    <s v="France"/>
    <x v="0"/>
    <x v="1"/>
    <x v="1"/>
    <x v="1"/>
    <x v="0"/>
    <s v="MAY"/>
    <s v="W-2022/05/14"/>
    <x v="1"/>
    <x v="0"/>
    <x v="1"/>
    <x v="1"/>
    <s v="UK"/>
    <x v="1"/>
    <m/>
    <n v="2"/>
    <m/>
    <m/>
    <m/>
    <m/>
    <m/>
    <m/>
    <m/>
    <m/>
    <n v="1"/>
    <m/>
    <m/>
    <m/>
    <m/>
    <m/>
    <n v="2"/>
    <m/>
    <m/>
    <n v="81.021000091899992"/>
    <m/>
    <m/>
    <m/>
    <m/>
    <m/>
    <m/>
    <m/>
    <m/>
    <n v="31.707800048300008"/>
    <m/>
    <m/>
    <m/>
    <m/>
    <n v="283.57350032164999"/>
    <m/>
    <m/>
    <m/>
    <m/>
    <m/>
    <m/>
    <m/>
    <m/>
    <m/>
    <n v="221.95460033810005"/>
    <m/>
    <m/>
    <m/>
    <m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1"/>
    <x v="0"/>
    <x v="2"/>
    <x v="0"/>
    <s v="FR"/>
    <x v="0"/>
    <n v="1"/>
    <n v="5"/>
    <n v="18"/>
    <m/>
    <m/>
    <m/>
    <n v="1"/>
    <m/>
    <m/>
    <m/>
    <n v="5"/>
    <m/>
    <m/>
    <m/>
    <n v="14"/>
    <n v="1"/>
    <n v="5"/>
    <n v="18"/>
    <n v="0"/>
    <n v="206.1375000866"/>
    <n v="957.3200035522998"/>
    <m/>
    <m/>
    <m/>
    <n v="0"/>
    <m/>
    <m/>
    <m/>
    <n v="206.1375000866"/>
    <m/>
    <m/>
    <m/>
    <n v="745.05000316439998"/>
    <n v="288.59250012123999"/>
    <n v="0"/>
    <n v="372.29111249256107"/>
    <m/>
    <m/>
    <m/>
    <n v="0"/>
    <m/>
    <m/>
    <m/>
    <n v="288.59250012123999"/>
    <m/>
    <m/>
    <m/>
    <n v="372.52500158219999"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1"/>
    <x v="0"/>
    <x v="2"/>
    <x v="1"/>
    <s v="UK"/>
    <x v="1"/>
    <m/>
    <n v="14"/>
    <m/>
    <m/>
    <m/>
    <m/>
    <m/>
    <m/>
    <m/>
    <m/>
    <n v="14"/>
    <m/>
    <m/>
    <m/>
    <n v="2"/>
    <m/>
    <n v="14"/>
    <n v="0"/>
    <m/>
    <n v="652.33770201880009"/>
    <n v="1.4210854715202004E-14"/>
    <m/>
    <m/>
    <m/>
    <m/>
    <m/>
    <m/>
    <m/>
    <n v="652.33770201879997"/>
    <m/>
    <m/>
    <m/>
    <n v="80.785800005800013"/>
    <n v="326.16885100940004"/>
    <m/>
    <m/>
    <m/>
    <m/>
    <m/>
    <m/>
    <m/>
    <m/>
    <m/>
    <n v="326.16885100939999"/>
    <m/>
    <m/>
    <m/>
    <n v="282.75030002030007"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0"/>
    <x v="0"/>
    <x v="0"/>
    <x v="0"/>
    <s v="FR"/>
    <x v="0"/>
    <n v="15"/>
    <n v="16"/>
    <n v="9"/>
    <m/>
    <m/>
    <m/>
    <n v="15"/>
    <m/>
    <m/>
    <m/>
    <n v="7"/>
    <m/>
    <n v="6"/>
    <n v="6"/>
    <n v="8"/>
    <n v="15"/>
    <n v="16"/>
    <n v="9"/>
    <n v="629.40000164970002"/>
    <n v="532.25000161999992"/>
    <n v="472.8900035703"/>
    <m/>
    <m/>
    <m/>
    <n v="629.4000016496999"/>
    <m/>
    <m/>
    <m/>
    <n v="197.26000041579999"/>
    <m/>
    <n v="312.94000240690002"/>
    <n v="312.94000240690002"/>
    <n v="421.12000316469994"/>
    <n v="232.85937570874995"/>
    <n v="293.72000076986001"/>
    <n v="367.80333611023332"/>
    <m/>
    <m/>
    <m/>
    <n v="293.72000076985995"/>
    <m/>
    <m/>
    <m/>
    <n v="197.26000041579999"/>
    <m/>
    <n v="365.09666947471669"/>
    <n v="365.09666947471669"/>
    <n v="368.48000276911245"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0"/>
    <x v="0"/>
    <x v="0"/>
    <x v="0"/>
    <s v="FR"/>
    <x v="0"/>
    <n v="7"/>
    <n v="14"/>
    <n v="7"/>
    <m/>
    <m/>
    <n v="3"/>
    <n v="7"/>
    <m/>
    <m/>
    <m/>
    <n v="14"/>
    <m/>
    <m/>
    <m/>
    <n v="4"/>
    <n v="7"/>
    <n v="14"/>
    <n v="7"/>
    <n v="370.03000068070003"/>
    <n v="544.97000321839971"/>
    <n v="346.48000197560003"/>
    <m/>
    <m/>
    <n v="166.13000035089999"/>
    <n v="370.03000068069997"/>
    <m/>
    <m/>
    <m/>
    <n v="544.97000321839994"/>
    <m/>
    <m/>
    <m/>
    <n v="188.85000078549999"/>
    <n v="272.48500160919986"/>
    <n v="370.03000068070003"/>
    <n v="346.48000197560003"/>
    <m/>
    <m/>
    <n v="387.63666748543335"/>
    <n v="370.03000068069997"/>
    <m/>
    <m/>
    <m/>
    <n v="272.48500160919997"/>
    <m/>
    <m/>
    <m/>
    <n v="330.48750137462497"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1"/>
    <x v="0"/>
    <x v="1"/>
    <x v="0"/>
    <s v="FR"/>
    <x v="0"/>
    <n v="20"/>
    <m/>
    <n v="7"/>
    <m/>
    <m/>
    <n v="1"/>
    <n v="20"/>
    <m/>
    <m/>
    <m/>
    <m/>
    <m/>
    <m/>
    <m/>
    <n v="7"/>
    <n v="20"/>
    <m/>
    <n v="7"/>
    <n v="1192.7500045375"/>
    <m/>
    <n v="445.4800026117"/>
    <m/>
    <m/>
    <n v="61.820000450199998"/>
    <n v="1192.7500045375002"/>
    <m/>
    <m/>
    <m/>
    <m/>
    <m/>
    <m/>
    <m/>
    <n v="445.4800026117"/>
    <m/>
    <n v="417.46250158812501"/>
    <n v="445.4800026117"/>
    <m/>
    <m/>
    <n v="432.7400031514"/>
    <n v="417.46250158812506"/>
    <m/>
    <m/>
    <m/>
    <m/>
    <m/>
    <m/>
    <m/>
    <n v="445.4800026117"/>
  </r>
  <r>
    <x v="2"/>
    <d v="2022-02-21T00:00:00"/>
    <s v="XV500"/>
    <x v="0"/>
    <x v="0"/>
    <x v="0"/>
    <s v="France"/>
    <s v="France"/>
    <x v="0"/>
    <x v="1"/>
    <x v="1"/>
    <x v="1"/>
    <x v="0"/>
    <s v="MAY"/>
    <s v="W-2022/05/21"/>
    <x v="1"/>
    <x v="0"/>
    <x v="1"/>
    <x v="1"/>
    <s v="UK"/>
    <x v="1"/>
    <n v="1"/>
    <n v="33"/>
    <m/>
    <m/>
    <m/>
    <m/>
    <n v="1"/>
    <m/>
    <m/>
    <m/>
    <n v="28"/>
    <m/>
    <m/>
    <m/>
    <n v="2"/>
    <n v="1"/>
    <n v="33"/>
    <n v="0"/>
    <n v="43.815800067600001"/>
    <n v="1662.5238049878997"/>
    <n v="1.4210854715202004E-14"/>
    <m/>
    <m/>
    <m/>
    <n v="43.815800067600001"/>
    <m/>
    <m/>
    <m/>
    <n v="1277.3068035468996"/>
    <m/>
    <m/>
    <m/>
    <n v="80.785800005800013"/>
    <n v="352.65656469440296"/>
    <n v="306.71060047320003"/>
    <m/>
    <m/>
    <m/>
    <m/>
    <n v="306.71060047320003"/>
    <m/>
    <m/>
    <m/>
    <n v="319.32670088672489"/>
    <m/>
    <m/>
    <m/>
    <n v="282.75030002030007"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1"/>
    <x v="0"/>
    <x v="2"/>
    <x v="0"/>
    <s v="FR"/>
    <x v="0"/>
    <m/>
    <n v="6"/>
    <n v="1"/>
    <m/>
    <m/>
    <m/>
    <m/>
    <m/>
    <m/>
    <m/>
    <n v="2"/>
    <m/>
    <m/>
    <m/>
    <m/>
    <m/>
    <n v="6"/>
    <n v="1"/>
    <m/>
    <n v="194.23250044509999"/>
    <n v="29.55"/>
    <m/>
    <m/>
    <m/>
    <m/>
    <m/>
    <m/>
    <m/>
    <n v="66.592500229100011"/>
    <m/>
    <m/>
    <m/>
    <m/>
    <n v="226.60458385261663"/>
    <m/>
    <n v="206.85"/>
    <m/>
    <m/>
    <m/>
    <m/>
    <m/>
    <m/>
    <m/>
    <n v="233.07375080185005"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1"/>
    <x v="0"/>
    <x v="2"/>
    <x v="1"/>
    <s v="UK"/>
    <x v="1"/>
    <n v="16"/>
    <m/>
    <m/>
    <m/>
    <m/>
    <m/>
    <n v="16"/>
    <m/>
    <m/>
    <m/>
    <n v="0"/>
    <m/>
    <m/>
    <m/>
    <n v="25"/>
    <n v="16"/>
    <n v="0"/>
    <n v="0"/>
    <n v="1257.2566405823998"/>
    <n v="0"/>
    <n v="-1.1368683772161603E-13"/>
    <m/>
    <m/>
    <m/>
    <n v="1257.2566405824"/>
    <m/>
    <m/>
    <m/>
    <n v="0"/>
    <m/>
    <m/>
    <m/>
    <n v="1679.7519030291"/>
    <m/>
    <n v="550.04978025479988"/>
    <m/>
    <m/>
    <m/>
    <m/>
    <n v="550.0497802548"/>
    <m/>
    <m/>
    <m/>
    <m/>
    <m/>
    <m/>
    <m/>
    <n v="470.33053284814798"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1"/>
    <x v="0"/>
    <x v="2"/>
    <x v="0"/>
    <s v="FR"/>
    <x v="0"/>
    <m/>
    <n v="3"/>
    <n v="1"/>
    <m/>
    <m/>
    <m/>
    <m/>
    <m/>
    <m/>
    <m/>
    <m/>
    <m/>
    <m/>
    <m/>
    <m/>
    <m/>
    <n v="3"/>
    <n v="1"/>
    <m/>
    <n v="95.730000161999996"/>
    <n v="29.54"/>
    <m/>
    <m/>
    <m/>
    <m/>
    <m/>
    <m/>
    <m/>
    <m/>
    <m/>
    <m/>
    <m/>
    <m/>
    <n v="223.37000037799999"/>
    <m/>
    <n v="206.78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1"/>
    <x v="0"/>
    <x v="2"/>
    <x v="1"/>
    <s v="UK"/>
    <x v="1"/>
    <n v="10"/>
    <m/>
    <m/>
    <m/>
    <m/>
    <m/>
    <n v="10"/>
    <m/>
    <m/>
    <m/>
    <m/>
    <m/>
    <m/>
    <m/>
    <n v="20"/>
    <n v="10"/>
    <m/>
    <n v="0"/>
    <n v="737.11196579579985"/>
    <m/>
    <n v="-1.1368683772161603E-13"/>
    <m/>
    <m/>
    <m/>
    <n v="737.11196579579996"/>
    <m/>
    <m/>
    <m/>
    <m/>
    <m/>
    <m/>
    <m/>
    <n v="1332.8436021114001"/>
    <m/>
    <n v="515.9783760570599"/>
    <m/>
    <m/>
    <m/>
    <m/>
    <n v="515.9783760570599"/>
    <m/>
    <m/>
    <m/>
    <m/>
    <m/>
    <m/>
    <m/>
    <n v="466.49526073899005"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0"/>
    <x v="0"/>
    <x v="0"/>
    <x v="0"/>
    <s v="FR"/>
    <x v="0"/>
    <n v="2"/>
    <n v="4"/>
    <n v="5"/>
    <m/>
    <m/>
    <m/>
    <n v="2"/>
    <m/>
    <m/>
    <n v="4"/>
    <n v="4"/>
    <m/>
    <m/>
    <m/>
    <m/>
    <n v="2"/>
    <n v="4"/>
    <n v="5"/>
    <n v="204"/>
    <n v="116.3600006424"/>
    <n v="198.27000075250001"/>
    <m/>
    <m/>
    <m/>
    <n v="204"/>
    <m/>
    <m/>
    <n v="116.3600006424"/>
    <n v="116.3600006424"/>
    <m/>
    <m/>
    <m/>
    <m/>
    <n v="203.63000112419999"/>
    <n v="714"/>
    <n v="277.57800105350003"/>
    <m/>
    <m/>
    <m/>
    <n v="714"/>
    <m/>
    <m/>
    <n v="203.63000112419999"/>
    <n v="203.63000112419999"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0"/>
    <x v="0"/>
    <x v="0"/>
    <x v="0"/>
    <s v="FR"/>
    <x v="0"/>
    <m/>
    <n v="3"/>
    <n v="3"/>
    <m/>
    <m/>
    <m/>
    <m/>
    <m/>
    <m/>
    <n v="3"/>
    <n v="3"/>
    <m/>
    <m/>
    <m/>
    <m/>
    <m/>
    <n v="3"/>
    <n v="3"/>
    <m/>
    <n v="87.270000481799997"/>
    <n v="87.270000481799997"/>
    <m/>
    <m/>
    <m/>
    <m/>
    <m/>
    <m/>
    <n v="87.270000481799997"/>
    <n v="87.270000481799997"/>
    <m/>
    <m/>
    <m/>
    <m/>
    <n v="203.63000112419999"/>
    <m/>
    <n v="203.63000112419999"/>
    <m/>
    <m/>
    <m/>
    <m/>
    <m/>
    <m/>
    <n v="203.63000112419999"/>
    <n v="203.63000112419999"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0"/>
    <x v="0"/>
    <x v="0"/>
    <x v="0"/>
    <s v="FR"/>
    <x v="0"/>
    <m/>
    <n v="4"/>
    <n v="2"/>
    <m/>
    <m/>
    <m/>
    <m/>
    <m/>
    <m/>
    <m/>
    <m/>
    <m/>
    <m/>
    <m/>
    <n v="1"/>
    <m/>
    <n v="4"/>
    <n v="2"/>
    <m/>
    <n v="112.7200002376"/>
    <n v="141.28000031229999"/>
    <m/>
    <m/>
    <m/>
    <m/>
    <m/>
    <m/>
    <m/>
    <m/>
    <m/>
    <m/>
    <m/>
    <n v="78.279999958199994"/>
    <n v="197.26000041579999"/>
    <m/>
    <n v="494.48000109304996"/>
    <m/>
    <m/>
    <m/>
    <m/>
    <m/>
    <m/>
    <m/>
    <m/>
    <m/>
    <m/>
    <m/>
    <n v="547.9599997073999"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0"/>
    <x v="0"/>
    <x v="0"/>
    <x v="0"/>
    <s v="FR"/>
    <x v="0"/>
    <n v="2"/>
    <n v="4"/>
    <n v="2"/>
    <m/>
    <m/>
    <m/>
    <n v="2"/>
    <m/>
    <m/>
    <m/>
    <n v="1"/>
    <m/>
    <m/>
    <m/>
    <m/>
    <n v="2"/>
    <n v="4"/>
    <n v="2"/>
    <n v="146.04000075170001"/>
    <n v="124.44000032640001"/>
    <n v="126.0000005899"/>
    <m/>
    <m/>
    <m/>
    <n v="146.04000075170001"/>
    <m/>
    <m/>
    <m/>
    <n v="39.900000148200007"/>
    <m/>
    <m/>
    <m/>
    <m/>
    <n v="217.77000057120003"/>
    <n v="511.14000263094999"/>
    <n v="441.00000206465"/>
    <m/>
    <m/>
    <m/>
    <n v="511.14000263094999"/>
    <m/>
    <m/>
    <m/>
    <n v="279.30000103740008"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1"/>
    <x v="0"/>
    <x v="1"/>
    <x v="0"/>
    <s v="FR"/>
    <x v="0"/>
    <n v="4"/>
    <n v="4"/>
    <m/>
    <m/>
    <m/>
    <m/>
    <n v="4"/>
    <m/>
    <m/>
    <m/>
    <m/>
    <m/>
    <m/>
    <m/>
    <m/>
    <n v="4"/>
    <n v="4"/>
    <m/>
    <n v="442.730000561"/>
    <n v="127.64000021599996"/>
    <m/>
    <m/>
    <m/>
    <m/>
    <n v="442.730000561"/>
    <m/>
    <m/>
    <m/>
    <m/>
    <m/>
    <m/>
    <m/>
    <m/>
    <n v="223.37000037799993"/>
    <n v="774.77750098174999"/>
    <m/>
    <m/>
    <m/>
    <m/>
    <n v="774.77750098174999"/>
    <m/>
    <m/>
    <m/>
    <m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1"/>
    <x v="0"/>
    <x v="1"/>
    <x v="1"/>
    <s v="IE"/>
    <x v="2"/>
    <n v="3"/>
    <m/>
    <m/>
    <m/>
    <m/>
    <m/>
    <n v="3"/>
    <m/>
    <m/>
    <m/>
    <m/>
    <m/>
    <m/>
    <m/>
    <m/>
    <n v="3"/>
    <m/>
    <m/>
    <n v="223.6500001869"/>
    <m/>
    <m/>
    <m/>
    <m/>
    <m/>
    <n v="223.6500001869"/>
    <m/>
    <m/>
    <m/>
    <m/>
    <m/>
    <m/>
    <m/>
    <m/>
    <m/>
    <n v="521.8500004361"/>
    <m/>
    <m/>
    <m/>
    <m/>
    <n v="521.8500004361"/>
    <m/>
    <m/>
    <m/>
    <m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MAY"/>
    <s v="W-2022/05/28"/>
    <x v="1"/>
    <x v="0"/>
    <x v="1"/>
    <x v="1"/>
    <s v="UK"/>
    <x v="1"/>
    <n v="12"/>
    <n v="7"/>
    <m/>
    <n v="2"/>
    <n v="2"/>
    <n v="2"/>
    <n v="12"/>
    <m/>
    <m/>
    <m/>
    <n v="3"/>
    <m/>
    <m/>
    <m/>
    <n v="10"/>
    <n v="12"/>
    <n v="7"/>
    <n v="0"/>
    <n v="1005.5500044428001"/>
    <n v="297.42730065349997"/>
    <n v="-5.6843418860808015E-14"/>
    <n v="209.01160116759999"/>
    <n v="209.01160116759999"/>
    <n v="209.01160116759999"/>
    <n v="1005.5500044427999"/>
    <m/>
    <m/>
    <m/>
    <n v="100.17450047909999"/>
    <m/>
    <m/>
    <m/>
    <n v="693.81660183539998"/>
    <n v="297.42730065349997"/>
    <n v="586.57083592496667"/>
    <m/>
    <n v="731.54060408659996"/>
    <n v="731.54060408659996"/>
    <n v="731.54060408659996"/>
    <n v="586.57083592496656"/>
    <m/>
    <m/>
    <m/>
    <n v="233.74050111789995"/>
    <m/>
    <m/>
    <m/>
    <n v="485.67162128477992"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1"/>
    <x v="0"/>
    <x v="1"/>
    <x v="0"/>
    <s v="FR"/>
    <x v="0"/>
    <m/>
    <n v="4"/>
    <n v="1"/>
    <m/>
    <m/>
    <m/>
    <m/>
    <m/>
    <m/>
    <m/>
    <m/>
    <m/>
    <m/>
    <m/>
    <m/>
    <m/>
    <n v="4"/>
    <n v="1"/>
    <m/>
    <n v="144.82000019540001"/>
    <n v="81.820000453600002"/>
    <m/>
    <m/>
    <m/>
    <m/>
    <m/>
    <m/>
    <m/>
    <m/>
    <m/>
    <m/>
    <m/>
    <m/>
    <n v="253.43500034195003"/>
    <m/>
    <n v="572.74000317520006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1"/>
    <x v="0"/>
    <x v="1"/>
    <x v="1"/>
    <s v="IE"/>
    <x v="2"/>
    <n v="3"/>
    <m/>
    <m/>
    <m/>
    <m/>
    <m/>
    <n v="3"/>
    <m/>
    <m/>
    <m/>
    <m/>
    <m/>
    <m/>
    <m/>
    <m/>
    <n v="3"/>
    <m/>
    <m/>
    <n v="223.65000018690003"/>
    <m/>
    <m/>
    <m/>
    <m/>
    <m/>
    <n v="223.65000018690003"/>
    <m/>
    <m/>
    <m/>
    <m/>
    <m/>
    <m/>
    <m/>
    <m/>
    <m/>
    <n v="521.85000043610012"/>
    <m/>
    <m/>
    <m/>
    <m/>
    <n v="521.85000043610012"/>
    <m/>
    <m/>
    <m/>
    <m/>
    <m/>
    <m/>
    <m/>
    <m/>
  </r>
  <r>
    <x v="3"/>
    <d v="2022-02-21T00:00:00"/>
    <s v="XV500"/>
    <x v="0"/>
    <x v="0"/>
    <x v="0"/>
    <s v="France"/>
    <s v="France"/>
    <x v="0"/>
    <x v="1"/>
    <x v="1"/>
    <x v="1"/>
    <x v="0"/>
    <s v="JUNE"/>
    <s v="W-2022/05/28"/>
    <x v="1"/>
    <x v="0"/>
    <x v="1"/>
    <x v="1"/>
    <s v="UK"/>
    <x v="1"/>
    <n v="11"/>
    <n v="7"/>
    <m/>
    <n v="2"/>
    <n v="2"/>
    <n v="2"/>
    <n v="11"/>
    <m/>
    <m/>
    <m/>
    <n v="6"/>
    <m/>
    <m/>
    <m/>
    <n v="7"/>
    <n v="11"/>
    <n v="7"/>
    <n v="0"/>
    <n v="961.40100414679989"/>
    <n v="251.96740060039997"/>
    <n v="5.6843418860808015E-14"/>
    <n v="209.01160116759999"/>
    <n v="209.01160116759999"/>
    <n v="209.01160116759999"/>
    <n v="961.40100414679989"/>
    <m/>
    <m/>
    <m/>
    <n v="202.65420055679999"/>
    <m/>
    <m/>
    <m/>
    <n v="474.71370097289991"/>
    <n v="251.9674006004"/>
    <n v="611.80063900250912"/>
    <m/>
    <n v="731.54060408659996"/>
    <n v="731.54060408659996"/>
    <n v="731.54060408659996"/>
    <n v="611.80063900250912"/>
    <m/>
    <m/>
    <m/>
    <n v="236.4299006496"/>
    <m/>
    <m/>
    <m/>
    <n v="474.71370097289997"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2"/>
    <x v="0"/>
    <s v="FR"/>
    <x v="0"/>
    <m/>
    <n v="1"/>
    <n v="8"/>
    <m/>
    <m/>
    <m/>
    <m/>
    <m/>
    <m/>
    <m/>
    <n v="1"/>
    <m/>
    <m/>
    <m/>
    <m/>
    <m/>
    <n v="1"/>
    <n v="8"/>
    <m/>
    <n v="51.820000229100003"/>
    <n v="88.64"/>
    <m/>
    <m/>
    <m/>
    <m/>
    <m/>
    <m/>
    <m/>
    <n v="51.820000229100003"/>
    <m/>
    <m/>
    <m/>
    <m/>
    <n v="362.74000160370002"/>
    <m/>
    <n v="77.56"/>
    <m/>
    <m/>
    <m/>
    <m/>
    <m/>
    <m/>
    <m/>
    <n v="362.74000160370002"/>
    <m/>
    <m/>
    <m/>
    <m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2"/>
    <x v="1"/>
    <s v="UK"/>
    <x v="1"/>
    <n v="5"/>
    <n v="7"/>
    <m/>
    <m/>
    <m/>
    <m/>
    <n v="5"/>
    <m/>
    <m/>
    <m/>
    <m/>
    <m/>
    <m/>
    <m/>
    <n v="2"/>
    <n v="5"/>
    <n v="7"/>
    <n v="0"/>
    <n v="244.48550004920003"/>
    <n v="207.08380078889999"/>
    <n v="0"/>
    <m/>
    <m/>
    <m/>
    <n v="244.48550004920003"/>
    <m/>
    <m/>
    <m/>
    <m/>
    <m/>
    <m/>
    <m/>
    <n v="73.548600510200004"/>
    <n v="207.08380078889999"/>
    <n v="342.27970006888"/>
    <m/>
    <m/>
    <m/>
    <m/>
    <n v="342.27970006888"/>
    <m/>
    <m/>
    <m/>
    <m/>
    <m/>
    <m/>
    <m/>
    <n v="257.42010178570001"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0"/>
    <x v="0"/>
    <x v="0"/>
    <x v="0"/>
    <s v="FR"/>
    <x v="0"/>
    <n v="7"/>
    <n v="22"/>
    <m/>
    <m/>
    <m/>
    <m/>
    <n v="7"/>
    <m/>
    <m/>
    <n v="17"/>
    <n v="25"/>
    <m/>
    <m/>
    <m/>
    <m/>
    <n v="7"/>
    <n v="22"/>
    <m/>
    <n v="203.63000112419999"/>
    <n v="725.22000300090008"/>
    <m/>
    <m/>
    <m/>
    <m/>
    <n v="203.63000112419999"/>
    <m/>
    <m/>
    <n v="511.93000173519999"/>
    <n v="771.81000269640003"/>
    <m/>
    <m/>
    <m/>
    <m/>
    <n v="230.75181913665003"/>
    <n v="203.63000112419999"/>
    <m/>
    <m/>
    <m/>
    <m/>
    <n v="203.63000112419999"/>
    <m/>
    <m/>
    <n v="210.79470659684705"/>
    <n v="216.10680075499201"/>
    <m/>
    <m/>
    <m/>
    <m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0"/>
    <x v="0"/>
    <x v="0"/>
    <x v="0"/>
    <s v="FR"/>
    <x v="0"/>
    <n v="20"/>
    <n v="7"/>
    <n v="7"/>
    <m/>
    <m/>
    <m/>
    <n v="20"/>
    <m/>
    <m/>
    <n v="2"/>
    <n v="4"/>
    <m/>
    <n v="2"/>
    <n v="2"/>
    <n v="2"/>
    <n v="20"/>
    <n v="7"/>
    <n v="7"/>
    <n v="1163.1600046642"/>
    <n v="255.14000060790005"/>
    <n v="319.84000140130001"/>
    <m/>
    <m/>
    <m/>
    <n v="1163.1600046642"/>
    <m/>
    <m/>
    <n v="88.10000020999999"/>
    <n v="167.90000059739998"/>
    <m/>
    <n v="94.2800005462"/>
    <n v="94.2800005462"/>
    <n v="94.2800005462"/>
    <n v="255.14000060790005"/>
    <n v="407.10600163247"/>
    <n v="319.84000140130001"/>
    <m/>
    <m/>
    <m/>
    <n v="407.10600163247"/>
    <m/>
    <m/>
    <n v="308.35000073499998"/>
    <n v="293.82500104544999"/>
    <m/>
    <n v="329.98000191170001"/>
    <n v="329.98000191170001"/>
    <n v="329.98000191170001"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1"/>
    <x v="0"/>
    <s v="FR"/>
    <x v="0"/>
    <n v="1"/>
    <n v="8"/>
    <n v="19"/>
    <m/>
    <m/>
    <n v="1"/>
    <n v="1"/>
    <m/>
    <m/>
    <m/>
    <n v="4"/>
    <m/>
    <m/>
    <m/>
    <n v="4"/>
    <n v="1"/>
    <n v="8"/>
    <n v="19"/>
    <n v="77.2700003442"/>
    <n v="396.290001803"/>
    <n v="942.67000177249997"/>
    <m/>
    <m/>
    <n v="77.2700003442"/>
    <n v="77.2700003442"/>
    <m/>
    <m/>
    <m/>
    <n v="207.28000091640001"/>
    <m/>
    <m/>
    <m/>
    <n v="221.80000026720001"/>
    <n v="346.753751577625"/>
    <n v="540.89000240940004"/>
    <n v="347.2994743372368"/>
    <m/>
    <m/>
    <n v="540.89000240940004"/>
    <n v="540.89000240940004"/>
    <m/>
    <m/>
    <m/>
    <n v="362.74000160370002"/>
    <m/>
    <m/>
    <m/>
    <n v="388.15000046760002"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1"/>
    <x v="1"/>
    <s v="IE"/>
    <x v="2"/>
    <n v="7"/>
    <m/>
    <m/>
    <m/>
    <m/>
    <m/>
    <n v="7"/>
    <m/>
    <m/>
    <m/>
    <m/>
    <m/>
    <m/>
    <m/>
    <m/>
    <n v="7"/>
    <m/>
    <m/>
    <n v="400.89000125580003"/>
    <m/>
    <m/>
    <m/>
    <m/>
    <m/>
    <n v="400.89000125580003"/>
    <m/>
    <m/>
    <m/>
    <m/>
    <m/>
    <m/>
    <m/>
    <m/>
    <m/>
    <n v="400.89000125580003"/>
    <m/>
    <m/>
    <m/>
    <m/>
    <n v="400.89000125580003"/>
    <m/>
    <m/>
    <m/>
    <m/>
    <m/>
    <m/>
    <m/>
    <m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1"/>
    <x v="1"/>
    <s v="NL"/>
    <x v="4"/>
    <m/>
    <n v="14"/>
    <m/>
    <m/>
    <m/>
    <m/>
    <m/>
    <m/>
    <m/>
    <n v="0"/>
    <n v="7"/>
    <m/>
    <m/>
    <m/>
    <m/>
    <m/>
    <n v="7"/>
    <m/>
    <m/>
    <n v="263.23999800000018"/>
    <m/>
    <m/>
    <m/>
    <m/>
    <m/>
    <m/>
    <m/>
    <n v="0"/>
    <n v="263.23999800000018"/>
    <m/>
    <m/>
    <m/>
    <m/>
    <n v="263.23999800000018"/>
    <m/>
    <m/>
    <m/>
    <m/>
    <m/>
    <m/>
    <m/>
    <m/>
    <m/>
    <n v="263.23999800000018"/>
    <m/>
    <m/>
    <m/>
    <m/>
  </r>
  <r>
    <x v="4"/>
    <d v="2022-02-21T00:00:00"/>
    <s v="XV500"/>
    <x v="0"/>
    <x v="0"/>
    <x v="0"/>
    <s v="France"/>
    <s v="France"/>
    <x v="0"/>
    <x v="1"/>
    <x v="1"/>
    <x v="1"/>
    <x v="0"/>
    <s v="JUNE"/>
    <s v="W-2022/06/04"/>
    <x v="1"/>
    <x v="0"/>
    <x v="1"/>
    <x v="1"/>
    <s v="UK"/>
    <x v="1"/>
    <n v="1"/>
    <n v="13"/>
    <m/>
    <m/>
    <m/>
    <m/>
    <n v="1"/>
    <m/>
    <m/>
    <m/>
    <n v="13"/>
    <m/>
    <m/>
    <m/>
    <n v="1"/>
    <n v="1"/>
    <n v="13"/>
    <n v="0"/>
    <n v="55.501600338500005"/>
    <n v="439.46830113949994"/>
    <n v="0"/>
    <m/>
    <m/>
    <m/>
    <n v="55.501600338500005"/>
    <m/>
    <m/>
    <m/>
    <n v="439.46830113949994"/>
    <m/>
    <m/>
    <m/>
    <n v="36.774300255100002"/>
    <n v="236.63677753665382"/>
    <n v="388.51120236950004"/>
    <m/>
    <m/>
    <m/>
    <m/>
    <n v="388.51120236950004"/>
    <m/>
    <m/>
    <m/>
    <n v="236.63677753665382"/>
    <m/>
    <m/>
    <m/>
    <n v="257.42010178570001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2"/>
    <x v="0"/>
    <s v="FR"/>
    <x v="0"/>
    <n v="14"/>
    <n v="1"/>
    <n v="7"/>
    <m/>
    <m/>
    <n v="14"/>
    <n v="14"/>
    <m/>
    <m/>
    <m/>
    <n v="1"/>
    <m/>
    <n v="5"/>
    <n v="5"/>
    <n v="5"/>
    <n v="14"/>
    <n v="1"/>
    <n v="7"/>
    <n v="236.35999999999996"/>
    <n v="64.550000039099999"/>
    <n v="133.61000023579999"/>
    <m/>
    <m/>
    <n v="236.35999999999996"/>
    <n v="236.35999999999996"/>
    <m/>
    <m/>
    <m/>
    <n v="64.550000039099999"/>
    <m/>
    <n v="42.25"/>
    <n v="42.25"/>
    <n v="42.25"/>
    <n v="451.8500002737"/>
    <n v="118.17999999999998"/>
    <n v="133.61000023579999"/>
    <m/>
    <m/>
    <n v="118.17999999999998"/>
    <n v="118.17999999999998"/>
    <m/>
    <m/>
    <m/>
    <n v="451.8500002737"/>
    <m/>
    <n v="59.149999999999991"/>
    <n v="59.149999999999991"/>
    <n v="59.149999999999991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2"/>
    <x v="1"/>
    <s v="NL"/>
    <x v="4"/>
    <m/>
    <n v="7"/>
    <m/>
    <m/>
    <m/>
    <m/>
    <m/>
    <m/>
    <m/>
    <m/>
    <m/>
    <m/>
    <m/>
    <m/>
    <m/>
    <m/>
    <n v="7"/>
    <m/>
    <m/>
    <n v="260.05000011760001"/>
    <m/>
    <m/>
    <m/>
    <m/>
    <m/>
    <m/>
    <m/>
    <m/>
    <m/>
    <m/>
    <m/>
    <m/>
    <m/>
    <n v="260.05000011760001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2"/>
    <x v="1"/>
    <s v="UK"/>
    <x v="1"/>
    <n v="9"/>
    <n v="7"/>
    <m/>
    <m/>
    <m/>
    <m/>
    <n v="9"/>
    <m/>
    <m/>
    <m/>
    <n v="7"/>
    <m/>
    <m/>
    <m/>
    <n v="7"/>
    <n v="9"/>
    <n v="7"/>
    <n v="0"/>
    <n v="382.40650092260012"/>
    <n v="317.11190111790006"/>
    <n v="5.6843418860808015E-14"/>
    <m/>
    <m/>
    <m/>
    <n v="382.4065009226"/>
    <m/>
    <m/>
    <m/>
    <n v="317.1119011179"/>
    <m/>
    <m/>
    <m/>
    <n v="259.90650002030014"/>
    <n v="317.11190111790006"/>
    <n v="297.42727849535561"/>
    <m/>
    <m/>
    <m/>
    <m/>
    <n v="297.42727849535561"/>
    <m/>
    <m/>
    <m/>
    <n v="317.1119011179"/>
    <m/>
    <m/>
    <m/>
    <n v="259.90650002030014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0"/>
    <x v="0"/>
    <x v="0"/>
    <x v="0"/>
    <s v="FR"/>
    <x v="0"/>
    <m/>
    <n v="38"/>
    <n v="15"/>
    <m/>
    <m/>
    <m/>
    <m/>
    <n v="7"/>
    <n v="7"/>
    <n v="24"/>
    <n v="26"/>
    <m/>
    <m/>
    <m/>
    <m/>
    <m/>
    <n v="38"/>
    <n v="15"/>
    <m/>
    <n v="1198.5200044977998"/>
    <n v="573.75000329830004"/>
    <m/>
    <m/>
    <m/>
    <m/>
    <n v="203.63000112419999"/>
    <n v="203.63000112419999"/>
    <n v="791.26000224940003"/>
    <n v="862.58000228159995"/>
    <m/>
    <m/>
    <m/>
    <m/>
    <n v="220.78000082854209"/>
    <m/>
    <n v="267.75000153920672"/>
    <m/>
    <m/>
    <m/>
    <m/>
    <n v="203.63000112419999"/>
    <n v="203.63000112419999"/>
    <n v="230.78416732274167"/>
    <n v="232.23307753735384"/>
    <m/>
    <m/>
    <m/>
    <m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0"/>
    <x v="0"/>
    <x v="0"/>
    <x v="0"/>
    <s v="FR"/>
    <x v="0"/>
    <n v="2"/>
    <n v="10"/>
    <n v="17"/>
    <n v="1"/>
    <n v="1"/>
    <n v="2"/>
    <n v="2"/>
    <m/>
    <m/>
    <m/>
    <m/>
    <m/>
    <n v="2"/>
    <n v="2"/>
    <n v="3"/>
    <n v="2"/>
    <n v="10"/>
    <n v="17"/>
    <n v="129.0000004991"/>
    <n v="418.89000257069995"/>
    <n v="691.33000119300004"/>
    <n v="66.450000274499999"/>
    <n v="66.450000274499999"/>
    <n v="129.0000004991"/>
    <n v="129.0000004991"/>
    <m/>
    <m/>
    <m/>
    <m/>
    <m/>
    <n v="103.5400008112"/>
    <n v="103.5400008112"/>
    <n v="149.55000088290001"/>
    <n v="293.22300179948996"/>
    <n v="451.50000174684999"/>
    <n v="284.66529460888239"/>
    <n v="465.15000192150001"/>
    <n v="465.15000192150001"/>
    <n v="451.50000174684999"/>
    <n v="451.50000174684999"/>
    <m/>
    <m/>
    <m/>
    <m/>
    <m/>
    <n v="362.39000283920001"/>
    <n v="362.39000283920001"/>
    <n v="348.95000206010002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1"/>
    <x v="0"/>
    <s v="FR"/>
    <x v="0"/>
    <n v="1"/>
    <n v="4"/>
    <n v="12"/>
    <m/>
    <m/>
    <n v="1"/>
    <n v="1"/>
    <m/>
    <m/>
    <m/>
    <m/>
    <m/>
    <m/>
    <n v="1"/>
    <n v="3"/>
    <n v="1"/>
    <n v="4"/>
    <n v="12"/>
    <n v="78.180000141500003"/>
    <n v="229.63000135440001"/>
    <n v="737.01000142229998"/>
    <m/>
    <m/>
    <n v="78.180000141500003"/>
    <n v="78.180000141500003"/>
    <m/>
    <m/>
    <m/>
    <m/>
    <m/>
    <m/>
    <n v="60.910000129300002"/>
    <n v="182.73000038790002"/>
    <n v="401.8525023702"/>
    <n v="547.26000099049998"/>
    <n v="429.92250082967496"/>
    <m/>
    <m/>
    <n v="547.26000099049998"/>
    <n v="547.26000099049998"/>
    <m/>
    <m/>
    <m/>
    <m/>
    <m/>
    <m/>
    <n v="426.37000090510003"/>
    <n v="426.37000090510008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1"/>
    <x v="1"/>
    <s v="IE"/>
    <x v="2"/>
    <n v="1"/>
    <m/>
    <m/>
    <m/>
    <m/>
    <m/>
    <n v="1"/>
    <m/>
    <m/>
    <m/>
    <m/>
    <m/>
    <m/>
    <m/>
    <m/>
    <n v="1"/>
    <m/>
    <m/>
    <n v="61.820000450199998"/>
    <m/>
    <m/>
    <m/>
    <m/>
    <m/>
    <n v="61.820000450199998"/>
    <m/>
    <m/>
    <m/>
    <m/>
    <m/>
    <m/>
    <m/>
    <m/>
    <m/>
    <n v="432.7400031514"/>
    <m/>
    <m/>
    <m/>
    <m/>
    <n v="432.7400031514"/>
    <m/>
    <m/>
    <m/>
    <m/>
    <m/>
    <m/>
    <m/>
    <m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1"/>
    <x v="1"/>
    <s v="NL"/>
    <x v="4"/>
    <m/>
    <m/>
    <m/>
    <m/>
    <m/>
    <m/>
    <m/>
    <m/>
    <m/>
    <m/>
    <m/>
    <m/>
    <m/>
    <m/>
    <n v="7"/>
    <m/>
    <m/>
    <n v="0"/>
    <m/>
    <m/>
    <n v="0"/>
    <m/>
    <m/>
    <m/>
    <m/>
    <m/>
    <m/>
    <m/>
    <m/>
    <m/>
    <m/>
    <m/>
    <n v="328.30000000000007"/>
    <m/>
    <m/>
    <m/>
    <m/>
    <m/>
    <m/>
    <m/>
    <m/>
    <m/>
    <m/>
    <m/>
    <m/>
    <m/>
    <m/>
    <n v="328.30000000000007"/>
  </r>
  <r>
    <x v="5"/>
    <d v="2022-02-21T00:00:00"/>
    <s v="XV500"/>
    <x v="0"/>
    <x v="0"/>
    <x v="0"/>
    <s v="France"/>
    <s v="France"/>
    <x v="0"/>
    <x v="1"/>
    <x v="1"/>
    <x v="1"/>
    <x v="0"/>
    <s v="JUNE"/>
    <s v="W-2022/06/11"/>
    <x v="1"/>
    <x v="0"/>
    <x v="1"/>
    <x v="1"/>
    <s v="UK"/>
    <x v="1"/>
    <n v="4"/>
    <m/>
    <m/>
    <m/>
    <m/>
    <m/>
    <n v="4"/>
    <m/>
    <m/>
    <m/>
    <m/>
    <m/>
    <m/>
    <m/>
    <m/>
    <n v="4"/>
    <m/>
    <m/>
    <n v="263.94200031800005"/>
    <m/>
    <m/>
    <m/>
    <m/>
    <m/>
    <n v="263.94200031800005"/>
    <m/>
    <m/>
    <m/>
    <m/>
    <m/>
    <m/>
    <m/>
    <m/>
    <m/>
    <n v="461.8985005565001"/>
    <m/>
    <m/>
    <m/>
    <m/>
    <n v="461.8985005565001"/>
    <m/>
    <m/>
    <m/>
    <m/>
    <m/>
    <m/>
    <m/>
    <m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2"/>
    <x v="0"/>
    <s v="FR"/>
    <x v="0"/>
    <m/>
    <m/>
    <n v="19"/>
    <m/>
    <m/>
    <m/>
    <m/>
    <m/>
    <m/>
    <m/>
    <m/>
    <m/>
    <n v="7"/>
    <n v="7"/>
    <n v="7"/>
    <m/>
    <n v="0"/>
    <n v="19"/>
    <m/>
    <n v="0"/>
    <n v="640.03000043609995"/>
    <m/>
    <m/>
    <m/>
    <m/>
    <m/>
    <m/>
    <m/>
    <m/>
    <m/>
    <n v="75.930000000000007"/>
    <n v="75.930000000000007"/>
    <n v="75.930000000000007"/>
    <m/>
    <m/>
    <n v="235.80052647645786"/>
    <m/>
    <m/>
    <m/>
    <m/>
    <m/>
    <m/>
    <m/>
    <m/>
    <m/>
    <n v="75.930000000000007"/>
    <n v="75.930000000000007"/>
    <n v="75.930000000000007"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2"/>
    <x v="1"/>
    <s v="IE"/>
    <x v="2"/>
    <m/>
    <n v="5"/>
    <m/>
    <m/>
    <m/>
    <m/>
    <m/>
    <m/>
    <m/>
    <m/>
    <m/>
    <m/>
    <m/>
    <m/>
    <n v="4"/>
    <m/>
    <n v="5"/>
    <n v="0"/>
    <m/>
    <n v="230.55000057249998"/>
    <n v="0"/>
    <m/>
    <m/>
    <m/>
    <m/>
    <m/>
    <m/>
    <m/>
    <m/>
    <m/>
    <m/>
    <m/>
    <n v="198.28000008560002"/>
    <n v="322.77000080149998"/>
    <m/>
    <m/>
    <m/>
    <m/>
    <m/>
    <m/>
    <m/>
    <m/>
    <m/>
    <m/>
    <m/>
    <m/>
    <m/>
    <n v="346.99000014980004"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2"/>
    <x v="1"/>
    <s v="NL"/>
    <x v="4"/>
    <m/>
    <n v="4"/>
    <m/>
    <m/>
    <m/>
    <m/>
    <m/>
    <m/>
    <m/>
    <m/>
    <m/>
    <m/>
    <m/>
    <m/>
    <m/>
    <m/>
    <n v="4"/>
    <m/>
    <m/>
    <n v="159.0000005544"/>
    <m/>
    <m/>
    <m/>
    <m/>
    <m/>
    <m/>
    <m/>
    <m/>
    <m/>
    <m/>
    <m/>
    <m/>
    <m/>
    <n v="278.25000097020001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2"/>
    <x v="1"/>
    <s v="UK"/>
    <x v="1"/>
    <n v="21"/>
    <n v="7"/>
    <m/>
    <m/>
    <m/>
    <m/>
    <n v="21"/>
    <m/>
    <m/>
    <m/>
    <n v="7"/>
    <m/>
    <m/>
    <m/>
    <n v="21"/>
    <n v="21"/>
    <n v="7"/>
    <n v="0"/>
    <n v="1346.1161088941997"/>
    <n v="317.11190111789995"/>
    <n v="-6.8212102632969618E-13"/>
    <m/>
    <m/>
    <m/>
    <n v="1346.1161088941999"/>
    <m/>
    <m/>
    <m/>
    <n v="317.11190111789995"/>
    <m/>
    <m/>
    <m/>
    <n v="1015.4724029105997"/>
    <n v="317.11190111789995"/>
    <n v="448.70536963139989"/>
    <m/>
    <m/>
    <m/>
    <m/>
    <n v="448.70536963139995"/>
    <m/>
    <m/>
    <m/>
    <n v="317.11190111789995"/>
    <m/>
    <m/>
    <m/>
    <n v="338.49080097019993"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0"/>
    <x v="0"/>
    <x v="0"/>
    <x v="0"/>
    <s v="FR"/>
    <x v="0"/>
    <n v="14"/>
    <n v="36"/>
    <n v="11"/>
    <m/>
    <m/>
    <m/>
    <n v="14"/>
    <n v="7"/>
    <n v="14"/>
    <n v="22"/>
    <n v="29"/>
    <m/>
    <m/>
    <m/>
    <m/>
    <n v="14"/>
    <n v="36"/>
    <n v="11"/>
    <n v="534.52000167439996"/>
    <n v="1056.5500056210997"/>
    <n v="385.99000189259993"/>
    <m/>
    <m/>
    <m/>
    <n v="534.52000167439996"/>
    <n v="203.63000112419999"/>
    <n v="407.26000224839999"/>
    <n v="649.29000337269997"/>
    <n v="852.92000449690011"/>
    <m/>
    <m/>
    <m/>
    <m/>
    <n v="205.44027887076936"/>
    <n v="267.26000083719998"/>
    <n v="245.63000120438176"/>
    <m/>
    <m/>
    <m/>
    <n v="267.26000083719998"/>
    <n v="203.63000112419999"/>
    <n v="203.63000112419999"/>
    <n v="206.59227380040454"/>
    <n v="205.87724246476898"/>
    <m/>
    <m/>
    <m/>
    <m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0"/>
    <x v="0"/>
    <x v="0"/>
    <x v="0"/>
    <s v="FR"/>
    <x v="0"/>
    <n v="10"/>
    <n v="1"/>
    <n v="20"/>
    <n v="1"/>
    <n v="1"/>
    <n v="10"/>
    <n v="10"/>
    <m/>
    <m/>
    <m/>
    <m/>
    <m/>
    <m/>
    <m/>
    <n v="1"/>
    <n v="10"/>
    <n v="1"/>
    <n v="20"/>
    <n v="469.03000166000004"/>
    <n v="44.3900001401"/>
    <n v="854.50000337950041"/>
    <n v="74.180000097399997"/>
    <n v="74.180000097399997"/>
    <n v="469.03000165999998"/>
    <n v="469.03000165999998"/>
    <m/>
    <m/>
    <m/>
    <m/>
    <m/>
    <m/>
    <m/>
    <n v="59.650000004700004"/>
    <n v="310.73000098069997"/>
    <n v="328.32100116200002"/>
    <n v="299.07500118282513"/>
    <n v="519.26000068179997"/>
    <n v="519.26000068179997"/>
    <n v="328.32100116200002"/>
    <n v="328.32100116200002"/>
    <m/>
    <m/>
    <m/>
    <m/>
    <m/>
    <m/>
    <m/>
    <n v="417.55000003290002"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1"/>
    <x v="0"/>
    <s v="FR"/>
    <x v="0"/>
    <m/>
    <n v="9"/>
    <n v="3"/>
    <m/>
    <m/>
    <m/>
    <m/>
    <m/>
    <m/>
    <m/>
    <m/>
    <m/>
    <m/>
    <n v="1"/>
    <n v="1"/>
    <m/>
    <n v="9"/>
    <n v="3"/>
    <m/>
    <n v="470.19000174810003"/>
    <n v="231.1000001246"/>
    <m/>
    <m/>
    <m/>
    <m/>
    <m/>
    <m/>
    <m/>
    <m/>
    <m/>
    <m/>
    <n v="74.550000062300001"/>
    <n v="74.550000062300001"/>
    <n v="365.70333469296668"/>
    <m/>
    <n v="539.23333362406674"/>
    <m/>
    <m/>
    <m/>
    <m/>
    <m/>
    <m/>
    <m/>
    <m/>
    <m/>
    <m/>
    <n v="521.8500004361"/>
    <n v="521.8500004361"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1"/>
    <x v="1"/>
    <s v="IE"/>
    <x v="2"/>
    <m/>
    <n v="6"/>
    <m/>
    <m/>
    <m/>
    <m/>
    <m/>
    <m/>
    <m/>
    <m/>
    <n v="6"/>
    <m/>
    <m/>
    <m/>
    <m/>
    <m/>
    <n v="6"/>
    <m/>
    <m/>
    <n v="242.94000124920004"/>
    <m/>
    <m/>
    <m/>
    <m/>
    <m/>
    <m/>
    <m/>
    <m/>
    <n v="242.94000124920001"/>
    <m/>
    <m/>
    <m/>
    <m/>
    <n v="283.43000145740007"/>
    <m/>
    <m/>
    <m/>
    <m/>
    <m/>
    <m/>
    <m/>
    <m/>
    <m/>
    <n v="283.43000145740001"/>
    <m/>
    <m/>
    <m/>
    <m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1"/>
    <x v="1"/>
    <s v="NL"/>
    <x v="4"/>
    <m/>
    <n v="7"/>
    <m/>
    <m/>
    <m/>
    <m/>
    <m/>
    <m/>
    <m/>
    <m/>
    <n v="7"/>
    <m/>
    <m/>
    <m/>
    <m/>
    <m/>
    <n v="7"/>
    <m/>
    <m/>
    <n v="249.62000011270004"/>
    <m/>
    <m/>
    <m/>
    <m/>
    <m/>
    <m/>
    <m/>
    <m/>
    <n v="249.62000011270004"/>
    <m/>
    <m/>
    <m/>
    <m/>
    <n v="249.62000011270004"/>
    <m/>
    <m/>
    <m/>
    <m/>
    <m/>
    <m/>
    <m/>
    <m/>
    <m/>
    <n v="249.62000011270004"/>
    <m/>
    <m/>
    <m/>
    <m/>
  </r>
  <r>
    <x v="6"/>
    <d v="2022-02-21T00:00:00"/>
    <s v="XV500"/>
    <x v="0"/>
    <x v="0"/>
    <x v="0"/>
    <s v="France"/>
    <s v="France"/>
    <x v="0"/>
    <x v="1"/>
    <x v="1"/>
    <x v="1"/>
    <x v="1"/>
    <s v="JUNE"/>
    <s v="W-2022/06/18"/>
    <x v="1"/>
    <x v="0"/>
    <x v="1"/>
    <x v="1"/>
    <s v="UK"/>
    <x v="1"/>
    <n v="7"/>
    <m/>
    <m/>
    <m/>
    <m/>
    <m/>
    <n v="7"/>
    <m/>
    <m/>
    <m/>
    <m/>
    <m/>
    <m/>
    <m/>
    <n v="7"/>
    <n v="7"/>
    <m/>
    <n v="0"/>
    <n v="719.37880506099998"/>
    <m/>
    <n v="0"/>
    <m/>
    <m/>
    <m/>
    <n v="719.37880506099998"/>
    <m/>
    <m/>
    <m/>
    <m/>
    <m/>
    <m/>
    <m/>
    <n v="346.07580097019991"/>
    <m/>
    <n v="719.37880506099998"/>
    <m/>
    <m/>
    <m/>
    <m/>
    <n v="719.37880506099998"/>
    <m/>
    <m/>
    <m/>
    <m/>
    <m/>
    <m/>
    <m/>
    <n v="346.07580097019991"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2"/>
    <x v="0"/>
    <s v="FR"/>
    <x v="0"/>
    <m/>
    <m/>
    <n v="2"/>
    <m/>
    <m/>
    <m/>
    <m/>
    <m/>
    <m/>
    <m/>
    <m/>
    <m/>
    <m/>
    <m/>
    <m/>
    <m/>
    <n v="0"/>
    <n v="2"/>
    <m/>
    <n v="0"/>
    <n v="16.84"/>
    <m/>
    <m/>
    <m/>
    <m/>
    <m/>
    <m/>
    <m/>
    <m/>
    <m/>
    <m/>
    <m/>
    <m/>
    <m/>
    <m/>
    <n v="58.9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2"/>
    <x v="1"/>
    <s v="IE"/>
    <x v="2"/>
    <m/>
    <n v="9"/>
    <m/>
    <m/>
    <m/>
    <m/>
    <m/>
    <m/>
    <m/>
    <m/>
    <m/>
    <m/>
    <m/>
    <m/>
    <n v="12"/>
    <m/>
    <n v="9"/>
    <n v="0"/>
    <m/>
    <n v="194.8200008291999"/>
    <n v="-5.1159076974727213E-13"/>
    <m/>
    <m/>
    <m/>
    <m/>
    <m/>
    <m/>
    <m/>
    <m/>
    <m/>
    <m/>
    <m/>
    <n v="878.58000319560006"/>
    <n v="151.52666731159991"/>
    <m/>
    <m/>
    <m/>
    <m/>
    <m/>
    <m/>
    <m/>
    <m/>
    <m/>
    <m/>
    <m/>
    <m/>
    <m/>
    <n v="512.50500186410011"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2"/>
    <x v="1"/>
    <s v="UK"/>
    <x v="1"/>
    <m/>
    <m/>
    <m/>
    <m/>
    <m/>
    <m/>
    <m/>
    <m/>
    <m/>
    <m/>
    <m/>
    <m/>
    <m/>
    <m/>
    <n v="2"/>
    <m/>
    <m/>
    <n v="0"/>
    <m/>
    <m/>
    <n v="0"/>
    <m/>
    <m/>
    <m/>
    <m/>
    <m/>
    <m/>
    <m/>
    <m/>
    <m/>
    <m/>
    <m/>
    <n v="150.22740134200001"/>
    <m/>
    <m/>
    <m/>
    <m/>
    <m/>
    <m/>
    <m/>
    <m/>
    <m/>
    <m/>
    <m/>
    <m/>
    <m/>
    <m/>
    <n v="525.79590469699997"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1"/>
    <x v="0"/>
    <x v="2"/>
    <x v="1"/>
    <s v="IE"/>
    <x v="2"/>
    <n v="1"/>
    <n v="1"/>
    <m/>
    <m/>
    <m/>
    <m/>
    <n v="1"/>
    <m/>
    <m/>
    <m/>
    <m/>
    <m/>
    <m/>
    <m/>
    <n v="3"/>
    <n v="1"/>
    <n v="1"/>
    <n v="0"/>
    <n v="74.930000620800016"/>
    <n v="0"/>
    <n v="-2.8421709430404007E-14"/>
    <m/>
    <m/>
    <m/>
    <n v="74.930000620800016"/>
    <m/>
    <m/>
    <m/>
    <m/>
    <m/>
    <m/>
    <m/>
    <n v="221.52000103449998"/>
    <n v="0"/>
    <n v="524.51000434560012"/>
    <m/>
    <m/>
    <m/>
    <m/>
    <n v="524.51000434560012"/>
    <m/>
    <m/>
    <m/>
    <m/>
    <m/>
    <m/>
    <m/>
    <n v="516.88000241383327"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1"/>
    <x v="0"/>
    <x v="2"/>
    <x v="1"/>
    <s v="UK"/>
    <x v="1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75.113700671000004"/>
    <m/>
    <m/>
    <m/>
    <m/>
    <m/>
    <m/>
    <m/>
    <m/>
    <m/>
    <m/>
    <m/>
    <m/>
    <m/>
    <m/>
    <n v="525.79590469699997"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0"/>
    <x v="0"/>
    <x v="0"/>
    <x v="0"/>
    <s v="FR"/>
    <x v="0"/>
    <n v="6"/>
    <m/>
    <n v="18"/>
    <m/>
    <n v="6"/>
    <n v="6"/>
    <n v="6"/>
    <m/>
    <m/>
    <m/>
    <m/>
    <m/>
    <n v="6"/>
    <n v="6"/>
    <n v="18"/>
    <n v="6"/>
    <m/>
    <n v="18"/>
    <n v="261.84000023099998"/>
    <m/>
    <n v="785.5200006929997"/>
    <m/>
    <n v="261.84000023099998"/>
    <n v="261.84000023099998"/>
    <n v="261.84000023099998"/>
    <m/>
    <m/>
    <m/>
    <m/>
    <m/>
    <n v="261.84000023099998"/>
    <n v="261.84000023099998"/>
    <n v="785.52000069299993"/>
    <m/>
    <n v="305.48000026950001"/>
    <n v="305.4800002694999"/>
    <m/>
    <n v="305.48000026950001"/>
    <n v="305.48000026950001"/>
    <n v="305.48000026950001"/>
    <m/>
    <m/>
    <m/>
    <m/>
    <m/>
    <n v="305.48000026950001"/>
    <n v="305.48000026950001"/>
    <n v="305.48000026950001"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0"/>
    <x v="0"/>
    <x v="0"/>
    <x v="0"/>
    <s v="FR"/>
    <x v="0"/>
    <n v="1"/>
    <m/>
    <n v="3"/>
    <m/>
    <n v="1"/>
    <n v="1"/>
    <n v="1"/>
    <m/>
    <m/>
    <m/>
    <m/>
    <m/>
    <n v="1"/>
    <n v="1"/>
    <n v="3"/>
    <n v="1"/>
    <m/>
    <n v="3"/>
    <n v="43.640000038499998"/>
    <m/>
    <n v="130.92000011549999"/>
    <m/>
    <n v="43.640000038499998"/>
    <n v="43.640000038499998"/>
    <n v="43.640000038499998"/>
    <m/>
    <m/>
    <m/>
    <m/>
    <m/>
    <n v="43.640000038499998"/>
    <n v="43.640000038499998"/>
    <n v="130.92000011549999"/>
    <m/>
    <n v="305.48000026950001"/>
    <n v="305.48000026950001"/>
    <m/>
    <n v="305.48000026950001"/>
    <n v="305.48000026950001"/>
    <n v="305.48000026950001"/>
    <m/>
    <m/>
    <m/>
    <m/>
    <m/>
    <n v="305.48000026950001"/>
    <n v="305.48000026950001"/>
    <n v="305.48000026950001"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0"/>
    <x v="0"/>
    <x v="0"/>
    <x v="0"/>
    <s v="FR"/>
    <x v="0"/>
    <n v="13"/>
    <n v="9"/>
    <n v="18"/>
    <m/>
    <n v="6"/>
    <n v="8"/>
    <n v="13"/>
    <m/>
    <m/>
    <m/>
    <m/>
    <m/>
    <m/>
    <m/>
    <n v="13"/>
    <n v="13"/>
    <n v="9"/>
    <n v="18"/>
    <n v="887.73000321650011"/>
    <n v="463.06000217719998"/>
    <n v="1018.6200038904994"/>
    <m/>
    <n v="412.62000137760003"/>
    <n v="564.08000214599997"/>
    <n v="887.73000321649988"/>
    <m/>
    <m/>
    <m/>
    <m/>
    <m/>
    <m/>
    <m/>
    <n v="746.59000257499974"/>
    <n v="360.15777947115555"/>
    <n v="478.00846327042314"/>
    <n v="396.13000151297206"/>
    <m/>
    <n v="481.39000160720002"/>
    <n v="493.57000187774997"/>
    <n v="478.00846327042302"/>
    <m/>
    <m/>
    <m/>
    <m/>
    <m/>
    <m/>
    <m/>
    <n v="402.01000138653831"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0"/>
    <x v="0"/>
    <x v="0"/>
    <x v="0"/>
    <s v="FR"/>
    <x v="0"/>
    <n v="2"/>
    <n v="1"/>
    <n v="3"/>
    <m/>
    <n v="1"/>
    <n v="1"/>
    <n v="2"/>
    <m/>
    <m/>
    <m/>
    <m/>
    <m/>
    <m/>
    <m/>
    <n v="2"/>
    <n v="2"/>
    <n v="1"/>
    <n v="3"/>
    <n v="133.5000004437"/>
    <n v="55.2"/>
    <n v="175.3900007794"/>
    <m/>
    <n v="68.770000229600001"/>
    <n v="68.770000229600001"/>
    <n v="133.5000004437"/>
    <m/>
    <m/>
    <m/>
    <m/>
    <m/>
    <m/>
    <m/>
    <n v="104.300000348"/>
    <n v="386.4"/>
    <n v="467.25000155295004"/>
    <n v="409.24333515193337"/>
    <m/>
    <n v="481.39000160720002"/>
    <n v="481.39000160720002"/>
    <n v="467.25000155295004"/>
    <m/>
    <m/>
    <m/>
    <m/>
    <m/>
    <m/>
    <m/>
    <n v="365.05000121799998"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1"/>
    <x v="0"/>
    <s v="FR"/>
    <x v="0"/>
    <n v="3"/>
    <n v="10"/>
    <n v="6"/>
    <m/>
    <m/>
    <m/>
    <n v="3"/>
    <m/>
    <m/>
    <m/>
    <m/>
    <m/>
    <m/>
    <m/>
    <m/>
    <n v="3"/>
    <n v="10"/>
    <n v="6"/>
    <n v="409.08000153059999"/>
    <n v="594.2000013820001"/>
    <n v="493.62000238529993"/>
    <m/>
    <m/>
    <m/>
    <n v="409.08000153059999"/>
    <m/>
    <m/>
    <m/>
    <m/>
    <m/>
    <m/>
    <m/>
    <m/>
    <n v="415.94000096740007"/>
    <n v="954.52000357139991"/>
    <n v="575.89000278284993"/>
    <m/>
    <m/>
    <m/>
    <n v="954.52000357139991"/>
    <m/>
    <m/>
    <m/>
    <m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1"/>
    <x v="1"/>
    <s v="IE"/>
    <x v="2"/>
    <m/>
    <n v="22"/>
    <m/>
    <m/>
    <m/>
    <m/>
    <m/>
    <m/>
    <m/>
    <m/>
    <n v="20"/>
    <m/>
    <m/>
    <m/>
    <m/>
    <m/>
    <n v="22"/>
    <m/>
    <m/>
    <n v="1150.5200083902"/>
    <m/>
    <m/>
    <m/>
    <m/>
    <m/>
    <m/>
    <m/>
    <m/>
    <n v="1007.1600081576"/>
    <m/>
    <m/>
    <m/>
    <m/>
    <n v="366.07454812415455"/>
    <m/>
    <m/>
    <m/>
    <m/>
    <m/>
    <m/>
    <m/>
    <m/>
    <m/>
    <n v="352.50600285515998"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NE"/>
    <s v="W-2022/06/25"/>
    <x v="1"/>
    <x v="0"/>
    <x v="1"/>
    <x v="1"/>
    <s v="UK"/>
    <x v="1"/>
    <n v="3"/>
    <n v="15"/>
    <m/>
    <m/>
    <m/>
    <m/>
    <n v="3"/>
    <m/>
    <m/>
    <m/>
    <n v="10"/>
    <m/>
    <m/>
    <m/>
    <m/>
    <n v="3"/>
    <n v="15"/>
    <m/>
    <n v="360.24870005880001"/>
    <n v="928.63400247949983"/>
    <m/>
    <m/>
    <m/>
    <m/>
    <n v="360.24870005880001"/>
    <m/>
    <m/>
    <m/>
    <n v="553.69999999999993"/>
    <m/>
    <m/>
    <m/>
    <m/>
    <n v="433.36253449043329"/>
    <n v="840.58030013720008"/>
    <m/>
    <m/>
    <m/>
    <m/>
    <n v="840.58030013720008"/>
    <m/>
    <m/>
    <m/>
    <n v="387.58999999999992"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1"/>
    <x v="0"/>
    <x v="1"/>
    <x v="0"/>
    <s v="FR"/>
    <x v="0"/>
    <m/>
    <n v="2"/>
    <n v="1"/>
    <m/>
    <m/>
    <m/>
    <m/>
    <m/>
    <m/>
    <m/>
    <m/>
    <m/>
    <m/>
    <m/>
    <m/>
    <m/>
    <n v="2"/>
    <n v="1"/>
    <m/>
    <n v="118.84000027640002"/>
    <n v="77.270000344199985"/>
    <m/>
    <m/>
    <m/>
    <m/>
    <m/>
    <m/>
    <m/>
    <m/>
    <m/>
    <m/>
    <m/>
    <m/>
    <n v="415.94000096740007"/>
    <m/>
    <n v="540.89000240939993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1"/>
    <x v="0"/>
    <x v="1"/>
    <x v="1"/>
    <s v="IE"/>
    <x v="2"/>
    <m/>
    <n v="5"/>
    <m/>
    <m/>
    <m/>
    <m/>
    <m/>
    <m/>
    <m/>
    <m/>
    <n v="4"/>
    <m/>
    <m/>
    <m/>
    <m/>
    <m/>
    <n v="5"/>
    <m/>
    <m/>
    <n v="272.18000179449996"/>
    <m/>
    <m/>
    <m/>
    <m/>
    <m/>
    <m/>
    <m/>
    <m/>
    <n v="200.50000167819996"/>
    <m/>
    <m/>
    <m/>
    <m/>
    <n v="381.05200251229991"/>
    <m/>
    <m/>
    <m/>
    <m/>
    <m/>
    <m/>
    <m/>
    <m/>
    <m/>
    <n v="350.87500293684991"/>
    <m/>
    <m/>
    <m/>
    <m/>
  </r>
  <r>
    <x v="7"/>
    <d v="2022-02-21T00:00:00"/>
    <s v="XV500"/>
    <x v="0"/>
    <x v="0"/>
    <x v="0"/>
    <s v="France"/>
    <s v="France"/>
    <x v="0"/>
    <x v="1"/>
    <x v="1"/>
    <x v="1"/>
    <x v="1"/>
    <s v="JULY"/>
    <s v="W-2022/06/25"/>
    <x v="1"/>
    <x v="0"/>
    <x v="1"/>
    <x v="1"/>
    <s v="UK"/>
    <x v="1"/>
    <m/>
    <n v="3"/>
    <m/>
    <m/>
    <m/>
    <m/>
    <m/>
    <m/>
    <m/>
    <n v="1"/>
    <n v="3"/>
    <m/>
    <m/>
    <m/>
    <m/>
    <m/>
    <n v="3"/>
    <m/>
    <m/>
    <n v="163.16070030349999"/>
    <m/>
    <m/>
    <m/>
    <m/>
    <m/>
    <m/>
    <m/>
    <n v="52.420700303499999"/>
    <n v="163.16070030349999"/>
    <m/>
    <m/>
    <m/>
    <m/>
    <n v="380.70830070816669"/>
    <m/>
    <m/>
    <m/>
    <m/>
    <m/>
    <m/>
    <m/>
    <m/>
    <n v="366.9449021245"/>
    <n v="380.70830070816669"/>
    <m/>
    <m/>
    <m/>
    <m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2"/>
    <x v="1"/>
    <s v="IE"/>
    <x v="2"/>
    <n v="14"/>
    <n v="5"/>
    <m/>
    <m/>
    <m/>
    <n v="7"/>
    <n v="14"/>
    <m/>
    <m/>
    <m/>
    <m/>
    <m/>
    <m/>
    <m/>
    <n v="19"/>
    <n v="14"/>
    <n v="5"/>
    <n v="0"/>
    <n v="1555.4500066031001"/>
    <n v="-5.6843418860808015E-14"/>
    <n v="2.2737367544323206E-13"/>
    <m/>
    <m/>
    <n v="922.7400065393997"/>
    <n v="1555.4500066031001"/>
    <m/>
    <m/>
    <m/>
    <m/>
    <m/>
    <m/>
    <m/>
    <n v="1694.2900119472001"/>
    <n v="-7.9580786405131216E-14"/>
    <n v="777.72500330155003"/>
    <m/>
    <m/>
    <m/>
    <n v="922.7400065393997"/>
    <n v="777.72500330155003"/>
    <m/>
    <m/>
    <m/>
    <m/>
    <m/>
    <m/>
    <m/>
    <n v="624.21210966475803"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2"/>
    <x v="1"/>
    <s v="UK"/>
    <x v="1"/>
    <m/>
    <m/>
    <m/>
    <m/>
    <m/>
    <m/>
    <m/>
    <m/>
    <m/>
    <m/>
    <m/>
    <m/>
    <m/>
    <m/>
    <n v="13"/>
    <m/>
    <m/>
    <n v="0"/>
    <m/>
    <m/>
    <n v="-6.8212102632969618E-13"/>
    <m/>
    <m/>
    <m/>
    <m/>
    <m/>
    <m/>
    <m/>
    <m/>
    <m/>
    <m/>
    <m/>
    <n v="1115.6721056191002"/>
    <m/>
    <m/>
    <m/>
    <m/>
    <m/>
    <m/>
    <m/>
    <m/>
    <m/>
    <m/>
    <m/>
    <m/>
    <m/>
    <m/>
    <n v="600.74651841028481"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0"/>
    <x v="0"/>
    <x v="0"/>
    <x v="0"/>
    <s v="FR"/>
    <x v="0"/>
    <m/>
    <m/>
    <n v="14"/>
    <m/>
    <m/>
    <m/>
    <m/>
    <m/>
    <m/>
    <m/>
    <m/>
    <m/>
    <m/>
    <m/>
    <n v="7"/>
    <m/>
    <m/>
    <n v="14"/>
    <m/>
    <m/>
    <n v="1120"/>
    <m/>
    <m/>
    <m/>
    <m/>
    <m/>
    <m/>
    <m/>
    <m/>
    <m/>
    <m/>
    <m/>
    <n v="560"/>
    <m/>
    <m/>
    <n v="560"/>
    <m/>
    <m/>
    <m/>
    <m/>
    <m/>
    <m/>
    <m/>
    <m/>
    <m/>
    <m/>
    <m/>
    <n v="560"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0"/>
    <x v="0"/>
    <x v="0"/>
    <x v="0"/>
    <s v="FR"/>
    <x v="0"/>
    <n v="4"/>
    <n v="7"/>
    <n v="21"/>
    <m/>
    <m/>
    <m/>
    <n v="4"/>
    <m/>
    <m/>
    <m/>
    <m/>
    <m/>
    <n v="6"/>
    <n v="6"/>
    <n v="14"/>
    <n v="4"/>
    <n v="7"/>
    <n v="21"/>
    <n v="474.56000196640002"/>
    <n v="672.04999993780007"/>
    <n v="1718.8200075358006"/>
    <m/>
    <m/>
    <m/>
    <n v="474.56000196640002"/>
    <m/>
    <m/>
    <m/>
    <m/>
    <m/>
    <n v="487.98000143879983"/>
    <n v="487.98000143879983"/>
    <n v="1087.9800053907002"/>
    <n v="672.04999993780007"/>
    <n v="830.4800034412001"/>
    <n v="572.94000251193347"/>
    <m/>
    <m/>
    <m/>
    <n v="830.4800034412001"/>
    <m/>
    <m/>
    <m/>
    <m/>
    <m/>
    <n v="569.31000167859975"/>
    <n v="569.31000167859975"/>
    <n v="543.99000269535009"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1"/>
    <x v="1"/>
    <s v="DE"/>
    <x v="5"/>
    <m/>
    <n v="5"/>
    <m/>
    <m/>
    <m/>
    <m/>
    <m/>
    <m/>
    <m/>
    <m/>
    <n v="5"/>
    <m/>
    <m/>
    <m/>
    <m/>
    <m/>
    <n v="5"/>
    <m/>
    <m/>
    <n v="447.25000290699995"/>
    <m/>
    <m/>
    <m/>
    <m/>
    <m/>
    <m/>
    <m/>
    <m/>
    <n v="447.25000290699995"/>
    <m/>
    <m/>
    <m/>
    <m/>
    <n v="626.15000406979993"/>
    <m/>
    <m/>
    <m/>
    <m/>
    <m/>
    <m/>
    <m/>
    <m/>
    <m/>
    <n v="626.15000406979993"/>
    <m/>
    <m/>
    <m/>
    <m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1"/>
    <x v="0"/>
    <s v="FR"/>
    <x v="0"/>
    <m/>
    <n v="7"/>
    <n v="22"/>
    <m/>
    <m/>
    <m/>
    <m/>
    <m/>
    <m/>
    <m/>
    <n v="5"/>
    <m/>
    <m/>
    <n v="-7"/>
    <n v="7"/>
    <m/>
    <n v="7"/>
    <n v="22"/>
    <m/>
    <n v="785.31000464699991"/>
    <n v="2019.8300126887002"/>
    <m/>
    <m/>
    <m/>
    <m/>
    <m/>
    <m/>
    <m/>
    <n v="577.25000461349998"/>
    <m/>
    <m/>
    <n v="-632.52000424060009"/>
    <n v="632.52000424060009"/>
    <n v="785.31000464699991"/>
    <m/>
    <n v="642.67318585549549"/>
    <m/>
    <m/>
    <m/>
    <m/>
    <m/>
    <m/>
    <m/>
    <n v="808.15000645889995"/>
    <m/>
    <m/>
    <n v="632.52000424060009"/>
    <n v="632.52000424060009"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1"/>
    <x v="1"/>
    <s v="IE"/>
    <x v="2"/>
    <m/>
    <n v="31"/>
    <m/>
    <m/>
    <m/>
    <m/>
    <m/>
    <m/>
    <m/>
    <n v="9"/>
    <n v="31"/>
    <m/>
    <m/>
    <m/>
    <m/>
    <m/>
    <n v="31"/>
    <m/>
    <m/>
    <n v="3006.4300253147003"/>
    <m/>
    <m/>
    <m/>
    <m/>
    <m/>
    <m/>
    <m/>
    <n v="1039.0500083043"/>
    <n v="3006.4300253146998"/>
    <m/>
    <m/>
    <m/>
    <m/>
    <n v="678.87129603880328"/>
    <m/>
    <m/>
    <m/>
    <m/>
    <m/>
    <m/>
    <m/>
    <m/>
    <n v="808.15000645889995"/>
    <n v="678.87129603880317"/>
    <m/>
    <m/>
    <m/>
    <m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1"/>
    <x v="1"/>
    <s v="NL"/>
    <x v="4"/>
    <m/>
    <n v="5"/>
    <m/>
    <m/>
    <m/>
    <m/>
    <m/>
    <m/>
    <m/>
    <m/>
    <n v="5"/>
    <m/>
    <m/>
    <m/>
    <m/>
    <m/>
    <n v="5"/>
    <m/>
    <m/>
    <n v="578.88700000000006"/>
    <m/>
    <m/>
    <m/>
    <m/>
    <m/>
    <m/>
    <m/>
    <m/>
    <n v="578.88699999999994"/>
    <m/>
    <m/>
    <m/>
    <m/>
    <n v="810.44180000000006"/>
    <m/>
    <m/>
    <m/>
    <m/>
    <m/>
    <m/>
    <m/>
    <m/>
    <m/>
    <n v="810.44179999999994"/>
    <m/>
    <m/>
    <m/>
    <m/>
  </r>
  <r>
    <x v="8"/>
    <d v="2022-02-21T00:00:00"/>
    <s v="XV500"/>
    <x v="0"/>
    <x v="0"/>
    <x v="0"/>
    <s v="France"/>
    <s v="France"/>
    <x v="0"/>
    <x v="1"/>
    <x v="1"/>
    <x v="1"/>
    <x v="1"/>
    <s v="JULY"/>
    <s v="W-2022/07/02"/>
    <x v="1"/>
    <x v="0"/>
    <x v="1"/>
    <x v="1"/>
    <s v="UK"/>
    <x v="1"/>
    <n v="2"/>
    <n v="18"/>
    <m/>
    <m/>
    <m/>
    <m/>
    <n v="2"/>
    <m/>
    <m/>
    <n v="7"/>
    <n v="18"/>
    <m/>
    <m/>
    <m/>
    <m/>
    <n v="2"/>
    <n v="18"/>
    <m/>
    <n v="321.68080133180001"/>
    <n v="1600.3173089847"/>
    <m/>
    <m/>
    <m/>
    <m/>
    <n v="321.68080133180001"/>
    <m/>
    <m/>
    <n v="652.33770407050008"/>
    <n v="1600.3173089847"/>
    <m/>
    <m/>
    <m/>
    <m/>
    <n v="622.34562016071663"/>
    <n v="1125.8828046613"/>
    <m/>
    <m/>
    <m/>
    <m/>
    <n v="1125.8828046613"/>
    <m/>
    <m/>
    <n v="652.33770407050008"/>
    <n v="622.34562016071663"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2"/>
    <x v="0"/>
    <s v="FR"/>
    <x v="0"/>
    <n v="14"/>
    <m/>
    <m/>
    <m/>
    <m/>
    <n v="14"/>
    <n v="14"/>
    <m/>
    <m/>
    <m/>
    <m/>
    <m/>
    <m/>
    <m/>
    <m/>
    <n v="14"/>
    <m/>
    <m/>
    <n v="2047.5"/>
    <m/>
    <m/>
    <m/>
    <m/>
    <n v="2047.5"/>
    <n v="2047.5"/>
    <m/>
    <m/>
    <m/>
    <m/>
    <m/>
    <m/>
    <m/>
    <m/>
    <m/>
    <n v="1023.75"/>
    <m/>
    <m/>
    <m/>
    <n v="1023.75"/>
    <n v="1023.75"/>
    <m/>
    <m/>
    <m/>
    <m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2"/>
    <x v="1"/>
    <s v="IE"/>
    <x v="2"/>
    <n v="1"/>
    <m/>
    <m/>
    <m/>
    <m/>
    <n v="1"/>
    <n v="1"/>
    <m/>
    <m/>
    <m/>
    <m/>
    <m/>
    <m/>
    <m/>
    <n v="7"/>
    <n v="1"/>
    <m/>
    <n v="0"/>
    <n v="150"/>
    <m/>
    <n v="1.1368683772161603E-13"/>
    <m/>
    <m/>
    <n v="150"/>
    <n v="150"/>
    <m/>
    <m/>
    <m/>
    <m/>
    <m/>
    <m/>
    <m/>
    <n v="816.76000066710003"/>
    <m/>
    <n v="1050"/>
    <m/>
    <m/>
    <m/>
    <n v="1050"/>
    <n v="1050"/>
    <m/>
    <m/>
    <m/>
    <m/>
    <m/>
    <m/>
    <m/>
    <n v="816.76000066710003"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2"/>
    <x v="1"/>
    <s v="UK"/>
    <x v="1"/>
    <n v="11"/>
    <m/>
    <m/>
    <m/>
    <m/>
    <m/>
    <n v="11"/>
    <m/>
    <m/>
    <m/>
    <m/>
    <m/>
    <m/>
    <m/>
    <n v="16"/>
    <n v="11"/>
    <m/>
    <n v="0"/>
    <n v="1533.6482048321"/>
    <m/>
    <n v="0"/>
    <m/>
    <m/>
    <m/>
    <n v="1533.6482048321002"/>
    <m/>
    <m/>
    <m/>
    <m/>
    <m/>
    <m/>
    <m/>
    <n v="1957.5849023360001"/>
    <m/>
    <n v="975.95794852951815"/>
    <m/>
    <m/>
    <m/>
    <m/>
    <n v="975.95794852951838"/>
    <m/>
    <m/>
    <m/>
    <m/>
    <m/>
    <m/>
    <m/>
    <n v="856.44339477200003"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0"/>
    <x v="0"/>
    <x v="0"/>
    <x v="0"/>
    <s v="FR"/>
    <x v="0"/>
    <m/>
    <n v="6"/>
    <n v="7"/>
    <m/>
    <m/>
    <m/>
    <m/>
    <m/>
    <m/>
    <m/>
    <n v="6"/>
    <m/>
    <m/>
    <m/>
    <m/>
    <m/>
    <n v="6"/>
    <n v="7"/>
    <m/>
    <n v="713.52000127860003"/>
    <n v="700"/>
    <m/>
    <m/>
    <m/>
    <m/>
    <m/>
    <m/>
    <m/>
    <n v="713.52000127860003"/>
    <m/>
    <m/>
    <m/>
    <m/>
    <n v="832.44000149170006"/>
    <m/>
    <n v="700"/>
    <m/>
    <m/>
    <m/>
    <m/>
    <m/>
    <m/>
    <m/>
    <n v="832.44000149170006"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0"/>
    <x v="0"/>
    <x v="0"/>
    <x v="0"/>
    <s v="FR"/>
    <x v="0"/>
    <n v="7"/>
    <n v="7"/>
    <n v="45"/>
    <m/>
    <m/>
    <m/>
    <n v="7"/>
    <m/>
    <m/>
    <m/>
    <n v="7"/>
    <m/>
    <n v="11"/>
    <n v="11"/>
    <n v="21"/>
    <n v="7"/>
    <n v="7"/>
    <n v="45"/>
    <n v="1000.9300020411998"/>
    <n v="832.44000149170006"/>
    <n v="4725.1500169558985"/>
    <m/>
    <m/>
    <m/>
    <n v="1000.9300020411998"/>
    <m/>
    <m/>
    <m/>
    <n v="832.44000149170006"/>
    <m/>
    <n v="1194.8500039227999"/>
    <n v="1194.8500039227999"/>
    <n v="2283.9800077764003"/>
    <n v="832.44000149170006"/>
    <n v="1000.9300020411999"/>
    <n v="735.02333597091751"/>
    <m/>
    <m/>
    <m/>
    <n v="1000.9300020411999"/>
    <m/>
    <m/>
    <m/>
    <n v="832.44000149170006"/>
    <m/>
    <n v="760.35909340541809"/>
    <n v="760.35909340541809"/>
    <n v="761.32666925880005"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1"/>
    <x v="1"/>
    <s v="DE"/>
    <x v="5"/>
    <m/>
    <n v="2"/>
    <m/>
    <m/>
    <m/>
    <m/>
    <m/>
    <m/>
    <m/>
    <m/>
    <n v="2"/>
    <m/>
    <m/>
    <m/>
    <m/>
    <m/>
    <n v="2"/>
    <m/>
    <m/>
    <n v="194.90000148180002"/>
    <m/>
    <m/>
    <m/>
    <m/>
    <m/>
    <m/>
    <m/>
    <m/>
    <n v="194.90000148180002"/>
    <m/>
    <m/>
    <m/>
    <m/>
    <n v="682.15000518630006"/>
    <m/>
    <m/>
    <m/>
    <m/>
    <m/>
    <m/>
    <m/>
    <m/>
    <m/>
    <n v="682.15000518630006"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1"/>
    <x v="0"/>
    <s v="FR"/>
    <x v="0"/>
    <m/>
    <n v="3"/>
    <n v="16"/>
    <m/>
    <m/>
    <m/>
    <m/>
    <m/>
    <m/>
    <m/>
    <m/>
    <m/>
    <m/>
    <n v="7"/>
    <n v="9"/>
    <m/>
    <n v="3"/>
    <n v="16"/>
    <m/>
    <n v="395.4600028026"/>
    <n v="1980.2000032233"/>
    <m/>
    <m/>
    <m/>
    <m/>
    <m/>
    <m/>
    <m/>
    <m/>
    <m/>
    <m/>
    <n v="816.76000066710003"/>
    <n v="1050.1200008577"/>
    <n v="922.74000653940004"/>
    <m/>
    <n v="866.33750141019368"/>
    <m/>
    <m/>
    <m/>
    <m/>
    <m/>
    <m/>
    <m/>
    <m/>
    <m/>
    <m/>
    <n v="816.76000066710003"/>
    <n v="816.76000066710003"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1"/>
    <x v="1"/>
    <s v="IE"/>
    <x v="2"/>
    <n v="6"/>
    <n v="11"/>
    <m/>
    <m/>
    <m/>
    <n v="6"/>
    <n v="6"/>
    <m/>
    <m/>
    <m/>
    <n v="11"/>
    <m/>
    <m/>
    <m/>
    <m/>
    <n v="6"/>
    <n v="11"/>
    <m/>
    <n v="900"/>
    <n v="1059.8600027540001"/>
    <m/>
    <m/>
    <m/>
    <n v="900"/>
    <n v="900"/>
    <m/>
    <m/>
    <m/>
    <n v="1059.8600027540001"/>
    <m/>
    <m/>
    <m/>
    <m/>
    <n v="674.45636538890915"/>
    <n v="1050"/>
    <m/>
    <m/>
    <m/>
    <n v="1050"/>
    <n v="1050"/>
    <m/>
    <m/>
    <m/>
    <n v="674.45636538890915"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1"/>
    <x v="1"/>
    <s v="NL"/>
    <x v="4"/>
    <n v="7"/>
    <n v="36"/>
    <m/>
    <m/>
    <m/>
    <m/>
    <n v="7"/>
    <m/>
    <m/>
    <m/>
    <n v="33"/>
    <m/>
    <m/>
    <m/>
    <m/>
    <n v="7"/>
    <n v="36"/>
    <m/>
    <n v="1267"/>
    <n v="4149.4421238329996"/>
    <m/>
    <m/>
    <m/>
    <m/>
    <n v="1267"/>
    <m/>
    <m/>
    <m/>
    <n v="3808.7106978329994"/>
    <m/>
    <m/>
    <m/>
    <m/>
    <n v="806.83596852308324"/>
    <n v="1267"/>
    <m/>
    <m/>
    <m/>
    <m/>
    <n v="1267"/>
    <m/>
    <m/>
    <m/>
    <n v="807.9083298433635"/>
    <m/>
    <m/>
    <m/>
    <m/>
  </r>
  <r>
    <x v="9"/>
    <d v="2022-02-21T00:00:00"/>
    <s v="XV500"/>
    <x v="0"/>
    <x v="0"/>
    <x v="0"/>
    <s v="France"/>
    <s v="France"/>
    <x v="0"/>
    <x v="1"/>
    <x v="1"/>
    <x v="1"/>
    <x v="2"/>
    <s v="JULY"/>
    <s v="W-2022/07/09"/>
    <x v="1"/>
    <x v="0"/>
    <x v="1"/>
    <x v="1"/>
    <s v="UK"/>
    <x v="1"/>
    <n v="4"/>
    <n v="14"/>
    <m/>
    <m/>
    <m/>
    <m/>
    <n v="4"/>
    <m/>
    <m/>
    <n v="4"/>
    <n v="11"/>
    <m/>
    <m/>
    <m/>
    <m/>
    <n v="4"/>
    <n v="14"/>
    <m/>
    <n v="631.89000274760008"/>
    <n v="1464.0393062139001"/>
    <m/>
    <m/>
    <m/>
    <m/>
    <n v="631.89000274760008"/>
    <m/>
    <m/>
    <n v="452.67800201119991"/>
    <n v="1106.5638043169999"/>
    <m/>
    <m/>
    <m/>
    <m/>
    <n v="732.01965310695005"/>
    <n v="1105.8075048083001"/>
    <m/>
    <m/>
    <m/>
    <m/>
    <n v="1105.8075048083001"/>
    <m/>
    <m/>
    <n v="792.1865035195998"/>
    <n v="704.17696638354539"/>
    <m/>
    <m/>
    <m/>
    <m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2"/>
    <x v="1"/>
    <s v="IE"/>
    <x v="2"/>
    <n v="7"/>
    <m/>
    <m/>
    <m/>
    <m/>
    <n v="7"/>
    <n v="7"/>
    <m/>
    <m/>
    <m/>
    <m/>
    <m/>
    <m/>
    <m/>
    <n v="7"/>
    <n v="7"/>
    <m/>
    <n v="0"/>
    <n v="1177.2600021623002"/>
    <m/>
    <n v="0"/>
    <m/>
    <m/>
    <n v="1177.2600021623002"/>
    <n v="1177.2600021623002"/>
    <m/>
    <m/>
    <m/>
    <m/>
    <m/>
    <m/>
    <m/>
    <n v="897.89000666470019"/>
    <m/>
    <n v="1177.2600021623002"/>
    <m/>
    <m/>
    <m/>
    <n v="1177.2600021623002"/>
    <n v="1177.2600021623002"/>
    <m/>
    <m/>
    <m/>
    <m/>
    <m/>
    <m/>
    <m/>
    <n v="897.89000666470019"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2"/>
    <x v="1"/>
    <s v="UK"/>
    <x v="1"/>
    <m/>
    <n v="3"/>
    <m/>
    <m/>
    <m/>
    <m/>
    <m/>
    <m/>
    <m/>
    <m/>
    <n v="3"/>
    <m/>
    <m/>
    <m/>
    <n v="12"/>
    <m/>
    <n v="3"/>
    <n v="0"/>
    <m/>
    <n v="313.84620083820005"/>
    <n v="-1.1368683772161603E-13"/>
    <m/>
    <m/>
    <m/>
    <m/>
    <m/>
    <m/>
    <m/>
    <n v="313.84620083820005"/>
    <m/>
    <m/>
    <m/>
    <n v="1409.3226108395997"/>
    <n v="732.30780195580019"/>
    <m/>
    <m/>
    <m/>
    <m/>
    <m/>
    <m/>
    <m/>
    <m/>
    <m/>
    <n v="732.30780195580019"/>
    <m/>
    <m/>
    <m/>
    <n v="822.10485632309985"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0"/>
    <x v="0"/>
    <x v="0"/>
    <x v="0"/>
    <s v="FR"/>
    <x v="0"/>
    <n v="7"/>
    <n v="8"/>
    <n v="35"/>
    <m/>
    <m/>
    <m/>
    <n v="7"/>
    <m/>
    <m/>
    <m/>
    <n v="8"/>
    <m/>
    <m/>
    <n v="14"/>
    <n v="21"/>
    <n v="7"/>
    <n v="8"/>
    <n v="35"/>
    <n v="980"/>
    <n v="825.14000065979997"/>
    <n v="4072.6000224874988"/>
    <m/>
    <m/>
    <m/>
    <n v="980"/>
    <m/>
    <m/>
    <m/>
    <n v="825.14000065979997"/>
    <m/>
    <m/>
    <n v="1629.0400089949999"/>
    <n v="2443.5600134925003"/>
    <n v="721.99750057732501"/>
    <n v="980"/>
    <n v="814.52000449749983"/>
    <m/>
    <m/>
    <m/>
    <n v="980"/>
    <m/>
    <m/>
    <m/>
    <n v="721.99750057732501"/>
    <m/>
    <m/>
    <n v="814.52000449749994"/>
    <n v="814.52000449750005"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0"/>
    <x v="0"/>
    <x v="0"/>
    <x v="0"/>
    <s v="FR"/>
    <x v="0"/>
    <n v="17"/>
    <m/>
    <n v="14"/>
    <m/>
    <m/>
    <m/>
    <n v="17"/>
    <m/>
    <m/>
    <m/>
    <m/>
    <m/>
    <n v="4"/>
    <n v="4"/>
    <n v="4"/>
    <n v="17"/>
    <m/>
    <n v="14"/>
    <n v="2348.6100046697993"/>
    <m/>
    <n v="1744.4400079932996"/>
    <m/>
    <m/>
    <m/>
    <n v="2348.6100046698002"/>
    <m/>
    <m/>
    <m/>
    <m/>
    <m/>
    <n v="472.0400026356001"/>
    <n v="472.0400026356001"/>
    <n v="472.0400026356001"/>
    <m/>
    <n v="967.07470780521157"/>
    <n v="872.22000399664978"/>
    <m/>
    <m/>
    <m/>
    <n v="967.0747078052118"/>
    <m/>
    <m/>
    <m/>
    <m/>
    <m/>
    <n v="826.07000461230018"/>
    <n v="826.07000461230018"/>
    <n v="826.07000461230018"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1"/>
    <x v="0"/>
    <s v="FR"/>
    <x v="0"/>
    <n v="13"/>
    <m/>
    <n v="21"/>
    <m/>
    <m/>
    <n v="7"/>
    <n v="13"/>
    <m/>
    <m/>
    <m/>
    <m/>
    <m/>
    <m/>
    <n v="7"/>
    <n v="14"/>
    <n v="13"/>
    <m/>
    <n v="21"/>
    <n v="2186.3400040157003"/>
    <m/>
    <n v="2681.1600174124005"/>
    <m/>
    <m/>
    <n v="1177.2600021622998"/>
    <n v="2186.3400040157003"/>
    <m/>
    <m/>
    <m/>
    <m/>
    <m/>
    <m/>
    <n v="897.89000666470019"/>
    <n v="1795.7800133294002"/>
    <m/>
    <n v="1177.2600021623002"/>
    <n v="893.72000580413351"/>
    <m/>
    <m/>
    <n v="1177.2600021622998"/>
    <n v="1177.2600021623002"/>
    <m/>
    <m/>
    <m/>
    <m/>
    <m/>
    <m/>
    <n v="897.89000666470019"/>
    <n v="897.89000666470019"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1"/>
    <x v="1"/>
    <s v="IE"/>
    <x v="2"/>
    <n v="9"/>
    <n v="4"/>
    <m/>
    <m/>
    <m/>
    <n v="2"/>
    <n v="9"/>
    <m/>
    <m/>
    <m/>
    <n v="4"/>
    <m/>
    <m/>
    <m/>
    <m/>
    <n v="9"/>
    <n v="4"/>
    <m/>
    <n v="1454.7500077263001"/>
    <n v="395.20000000000005"/>
    <m/>
    <m/>
    <m/>
    <n v="336.36000061779998"/>
    <n v="1454.7500077262998"/>
    <m/>
    <m/>
    <m/>
    <n v="395.20000000000005"/>
    <m/>
    <m/>
    <m/>
    <m/>
    <n v="691.60000000000014"/>
    <n v="1131.4722282315668"/>
    <m/>
    <m/>
    <m/>
    <n v="1177.2600021623"/>
    <n v="1131.4722282315665"/>
    <m/>
    <m/>
    <m/>
    <n v="691.60000000000014"/>
    <m/>
    <m/>
    <m/>
    <m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1"/>
    <x v="1"/>
    <s v="NL"/>
    <x v="4"/>
    <n v="10"/>
    <n v="47"/>
    <m/>
    <m/>
    <m/>
    <n v="3"/>
    <n v="10"/>
    <m/>
    <m/>
    <m/>
    <n v="36"/>
    <m/>
    <m/>
    <m/>
    <m/>
    <n v="10"/>
    <n v="47"/>
    <m/>
    <n v="1850"/>
    <n v="5825.4877708800013"/>
    <m/>
    <m/>
    <m/>
    <n v="555"/>
    <n v="1850"/>
    <m/>
    <m/>
    <m/>
    <n v="4515.7392048800002"/>
    <m/>
    <m/>
    <m/>
    <m/>
    <n v="867.62583821617034"/>
    <n v="1295"/>
    <m/>
    <m/>
    <m/>
    <n v="1295"/>
    <n v="1295"/>
    <m/>
    <m/>
    <m/>
    <n v="878.06040094888886"/>
    <m/>
    <m/>
    <m/>
    <m/>
  </r>
  <r>
    <x v="10"/>
    <d v="2022-02-21T00:00:00"/>
    <s v="XV500"/>
    <x v="0"/>
    <x v="0"/>
    <x v="0"/>
    <s v="France"/>
    <s v="France"/>
    <x v="0"/>
    <x v="1"/>
    <x v="1"/>
    <x v="1"/>
    <x v="2"/>
    <s v="JULY"/>
    <s v="W-2022/07/16"/>
    <x v="1"/>
    <x v="0"/>
    <x v="1"/>
    <x v="1"/>
    <s v="UK"/>
    <x v="1"/>
    <m/>
    <n v="12"/>
    <m/>
    <m/>
    <m/>
    <m/>
    <m/>
    <m/>
    <m/>
    <m/>
    <n v="10"/>
    <m/>
    <m/>
    <m/>
    <m/>
    <m/>
    <n v="12"/>
    <m/>
    <m/>
    <n v="1368.0910052986001"/>
    <m/>
    <m/>
    <m/>
    <m/>
    <m/>
    <m/>
    <m/>
    <m/>
    <n v="1084.5740036189998"/>
    <m/>
    <m/>
    <m/>
    <m/>
    <n v="798.05308642418345"/>
    <m/>
    <m/>
    <m/>
    <m/>
    <m/>
    <m/>
    <m/>
    <m/>
    <m/>
    <n v="759.20180253329977"/>
    <m/>
    <m/>
    <m/>
    <m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1"/>
    <x v="0"/>
    <x v="2"/>
    <x v="1"/>
    <s v="UK"/>
    <x v="1"/>
    <n v="44"/>
    <n v="7"/>
    <m/>
    <m/>
    <m/>
    <m/>
    <n v="44"/>
    <m/>
    <m/>
    <m/>
    <n v="7"/>
    <m/>
    <m/>
    <m/>
    <n v="32"/>
    <n v="44"/>
    <n v="7"/>
    <n v="0"/>
    <n v="7588.5824361646983"/>
    <n v="842.25680219729998"/>
    <n v="2.2737367544323206E-12"/>
    <m/>
    <m/>
    <m/>
    <n v="7588.5824361647001"/>
    <m/>
    <m/>
    <m/>
    <n v="842.25680219729998"/>
    <m/>
    <m/>
    <m/>
    <n v="4046.3607083756997"/>
    <n v="842.25680219729998"/>
    <n v="1207.2744784807473"/>
    <m/>
    <m/>
    <m/>
    <m/>
    <n v="1207.2744784807478"/>
    <m/>
    <m/>
    <m/>
    <n v="842.25680219729998"/>
    <m/>
    <m/>
    <m/>
    <n v="885.14140495718425"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0"/>
    <x v="0"/>
    <x v="0"/>
    <x v="0"/>
    <s v="FR"/>
    <x v="0"/>
    <m/>
    <n v="21"/>
    <n v="12"/>
    <m/>
    <m/>
    <m/>
    <m/>
    <m/>
    <m/>
    <m/>
    <n v="7"/>
    <m/>
    <m/>
    <m/>
    <n v="7"/>
    <m/>
    <n v="21"/>
    <n v="12"/>
    <m/>
    <n v="2443.5600134924998"/>
    <n v="1574.5200044974999"/>
    <m/>
    <m/>
    <m/>
    <m/>
    <m/>
    <m/>
    <m/>
    <n v="814.52000449749994"/>
    <m/>
    <m/>
    <m/>
    <n v="814.52000449750005"/>
    <n v="814.52000449749994"/>
    <m/>
    <n v="918.47000262354163"/>
    <m/>
    <m/>
    <m/>
    <m/>
    <m/>
    <m/>
    <m/>
    <n v="814.52000449749994"/>
    <m/>
    <m/>
    <m/>
    <n v="814.52000449750005"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0"/>
    <x v="0"/>
    <x v="0"/>
    <x v="0"/>
    <s v="FR"/>
    <x v="0"/>
    <n v="4"/>
    <m/>
    <n v="17"/>
    <m/>
    <m/>
    <m/>
    <n v="4"/>
    <m/>
    <m/>
    <m/>
    <m/>
    <m/>
    <m/>
    <m/>
    <m/>
    <n v="4"/>
    <n v="0"/>
    <n v="17"/>
    <n v="622.96000258400011"/>
    <n v="2.8421709430404007E-14"/>
    <n v="2272.8600070583998"/>
    <m/>
    <m/>
    <m/>
    <n v="622.96000258400011"/>
    <m/>
    <m/>
    <m/>
    <m/>
    <m/>
    <m/>
    <m/>
    <m/>
    <m/>
    <n v="1090.1800045220002"/>
    <n v="935.88353231816461"/>
    <m/>
    <m/>
    <m/>
    <n v="1090.1800045220002"/>
    <m/>
    <m/>
    <m/>
    <m/>
    <m/>
    <m/>
    <m/>
    <m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1"/>
    <x v="0"/>
    <x v="1"/>
    <x v="0"/>
    <s v="FR"/>
    <x v="0"/>
    <n v="8"/>
    <n v="6"/>
    <n v="22"/>
    <m/>
    <m/>
    <m/>
    <n v="8"/>
    <m/>
    <m/>
    <m/>
    <m/>
    <m/>
    <n v="7"/>
    <n v="7"/>
    <n v="14"/>
    <n v="8"/>
    <n v="6"/>
    <n v="22"/>
    <n v="1335.4700048500999"/>
    <n v="567.30000408839987"/>
    <n v="3121.5800163965996"/>
    <m/>
    <m/>
    <m/>
    <n v="1335.4700048500999"/>
    <m/>
    <m/>
    <m/>
    <m/>
    <m/>
    <n v="989.87000752710014"/>
    <n v="989.87000752710014"/>
    <n v="1979.7400150542001"/>
    <n v="661.85000476979985"/>
    <n v="1168.5362542438374"/>
    <n v="993.2300052170998"/>
    <m/>
    <m/>
    <m/>
    <n v="1168.5362542438374"/>
    <m/>
    <m/>
    <m/>
    <m/>
    <m/>
    <n v="989.87000752710014"/>
    <n v="989.87000752710014"/>
    <n v="989.87000752710014"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1"/>
    <x v="0"/>
    <x v="1"/>
    <x v="1"/>
    <s v="IE"/>
    <x v="2"/>
    <n v="7"/>
    <m/>
    <m/>
    <m/>
    <m/>
    <m/>
    <n v="7"/>
    <m/>
    <m/>
    <m/>
    <m/>
    <m/>
    <m/>
    <m/>
    <m/>
    <n v="7"/>
    <m/>
    <m/>
    <n v="1305.8500089438999"/>
    <m/>
    <m/>
    <m/>
    <m/>
    <m/>
    <n v="1305.8500089438996"/>
    <m/>
    <m/>
    <m/>
    <m/>
    <m/>
    <m/>
    <m/>
    <m/>
    <m/>
    <n v="1305.8500089438999"/>
    <m/>
    <m/>
    <m/>
    <m/>
    <n v="1305.8500089438996"/>
    <m/>
    <m/>
    <m/>
    <m/>
    <m/>
    <m/>
    <m/>
    <m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1"/>
    <x v="0"/>
    <x v="1"/>
    <x v="1"/>
    <s v="NL"/>
    <x v="4"/>
    <n v="14"/>
    <n v="34"/>
    <n v="7"/>
    <m/>
    <m/>
    <n v="7"/>
    <n v="14"/>
    <m/>
    <m/>
    <m/>
    <n v="29"/>
    <m/>
    <m/>
    <m/>
    <m/>
    <n v="14"/>
    <n v="34"/>
    <n v="7"/>
    <n v="3024"/>
    <n v="4352.3821890740992"/>
    <n v="1099"/>
    <m/>
    <m/>
    <n v="1512"/>
    <n v="3024"/>
    <m/>
    <m/>
    <m/>
    <n v="3879.6321856670993"/>
    <m/>
    <m/>
    <m/>
    <m/>
    <n v="896.078685985844"/>
    <n v="1512"/>
    <n v="1099"/>
    <m/>
    <m/>
    <n v="1512"/>
    <n v="1512"/>
    <m/>
    <m/>
    <m/>
    <n v="936.46294136792039"/>
    <m/>
    <m/>
    <m/>
    <m/>
  </r>
  <r>
    <x v="11"/>
    <d v="2022-02-21T00:00:00"/>
    <s v="XV500"/>
    <x v="0"/>
    <x v="0"/>
    <x v="0"/>
    <s v="France"/>
    <s v="France"/>
    <x v="0"/>
    <x v="1"/>
    <x v="1"/>
    <x v="1"/>
    <x v="2"/>
    <s v="JULY"/>
    <s v="W-2022/07/23"/>
    <x v="1"/>
    <x v="0"/>
    <x v="1"/>
    <x v="1"/>
    <s v="UK"/>
    <x v="1"/>
    <m/>
    <n v="6"/>
    <m/>
    <m/>
    <m/>
    <m/>
    <m/>
    <m/>
    <m/>
    <m/>
    <n v="6"/>
    <m/>
    <m/>
    <m/>
    <n v="7"/>
    <m/>
    <n v="6"/>
    <n v="0"/>
    <m/>
    <n v="758.02660095479996"/>
    <n v="1.1368683772161603E-13"/>
    <m/>
    <m/>
    <m/>
    <m/>
    <m/>
    <m/>
    <m/>
    <n v="758.02660095479996"/>
    <m/>
    <m/>
    <m/>
    <n v="989.97570119069997"/>
    <n v="884.36436778059988"/>
    <m/>
    <m/>
    <m/>
    <m/>
    <m/>
    <m/>
    <m/>
    <m/>
    <m/>
    <n v="884.36436778059988"/>
    <m/>
    <m/>
    <m/>
    <n v="989.97570119069997"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1"/>
    <x v="0"/>
    <x v="2"/>
    <x v="0"/>
    <s v="FR"/>
    <x v="0"/>
    <m/>
    <n v="2"/>
    <m/>
    <m/>
    <m/>
    <m/>
    <m/>
    <m/>
    <m/>
    <n v="2"/>
    <n v="2"/>
    <m/>
    <m/>
    <m/>
    <m/>
    <m/>
    <n v="2"/>
    <m/>
    <m/>
    <n v="294.54000020019998"/>
    <m/>
    <m/>
    <m/>
    <m/>
    <m/>
    <m/>
    <m/>
    <n v="294.54000020019998"/>
    <n v="294.54000020019998"/>
    <m/>
    <m/>
    <m/>
    <m/>
    <n v="1030.8900007007001"/>
    <m/>
    <m/>
    <m/>
    <m/>
    <m/>
    <m/>
    <m/>
    <m/>
    <n v="1030.8900007007001"/>
    <n v="1030.8900007007001"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1"/>
    <x v="0"/>
    <x v="2"/>
    <x v="1"/>
    <s v="UK"/>
    <x v="1"/>
    <n v="8"/>
    <m/>
    <m/>
    <m/>
    <m/>
    <m/>
    <n v="8"/>
    <m/>
    <m/>
    <m/>
    <m/>
    <m/>
    <m/>
    <m/>
    <n v="19"/>
    <n v="8"/>
    <m/>
    <n v="0"/>
    <n v="1371.2846028152001"/>
    <m/>
    <n v="0"/>
    <m/>
    <m/>
    <m/>
    <n v="1371.2846028152001"/>
    <m/>
    <m/>
    <m/>
    <m/>
    <m/>
    <m/>
    <m/>
    <n v="2457.6843092087997"/>
    <m/>
    <n v="1199.8740274633001"/>
    <m/>
    <m/>
    <m/>
    <m/>
    <n v="1199.8740274633001"/>
    <m/>
    <m/>
    <m/>
    <m/>
    <m/>
    <m/>
    <m/>
    <n v="905.46264023482104"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1"/>
    <x v="0"/>
    <x v="2"/>
    <x v="0"/>
    <s v="FR"/>
    <x v="0"/>
    <m/>
    <n v="5"/>
    <n v="5"/>
    <m/>
    <m/>
    <m/>
    <m/>
    <m/>
    <m/>
    <n v="5"/>
    <n v="5"/>
    <m/>
    <m/>
    <m/>
    <m/>
    <m/>
    <n v="5"/>
    <n v="5"/>
    <m/>
    <n v="736.35000050049996"/>
    <n v="800"/>
    <m/>
    <m/>
    <m/>
    <m/>
    <m/>
    <m/>
    <n v="736.35000050049996"/>
    <n v="736.35000050049996"/>
    <m/>
    <m/>
    <m/>
    <m/>
    <n v="1030.8900007007001"/>
    <m/>
    <n v="1120"/>
    <m/>
    <m/>
    <m/>
    <m/>
    <m/>
    <m/>
    <n v="1030.8900007007001"/>
    <n v="1030.8900007007001"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1"/>
    <x v="0"/>
    <x v="2"/>
    <x v="1"/>
    <s v="UK"/>
    <x v="1"/>
    <n v="15"/>
    <m/>
    <m/>
    <m/>
    <m/>
    <n v="3"/>
    <n v="15"/>
    <m/>
    <m/>
    <m/>
    <m/>
    <m/>
    <m/>
    <m/>
    <n v="43"/>
    <n v="15"/>
    <m/>
    <n v="0"/>
    <n v="2481.2095120116001"/>
    <m/>
    <n v="-2.7284841053187847E-12"/>
    <m/>
    <m/>
    <n v="646.09860055499996"/>
    <n v="2481.2095120116001"/>
    <m/>
    <m/>
    <m/>
    <m/>
    <m/>
    <m/>
    <m/>
    <n v="5605.5555230080008"/>
    <m/>
    <n v="1157.8977722720801"/>
    <m/>
    <m/>
    <m/>
    <n v="1507.5634012949999"/>
    <n v="1157.8977722720801"/>
    <m/>
    <m/>
    <m/>
    <m/>
    <m/>
    <m/>
    <m/>
    <n v="912.53229444316287"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0"/>
    <x v="0"/>
    <x v="0"/>
    <x v="0"/>
    <s v="FR"/>
    <x v="0"/>
    <n v="4"/>
    <n v="10"/>
    <n v="2"/>
    <m/>
    <m/>
    <n v="4"/>
    <n v="4"/>
    <m/>
    <m/>
    <m/>
    <n v="8"/>
    <m/>
    <m/>
    <m/>
    <m/>
    <n v="4"/>
    <n v="10"/>
    <n v="2"/>
    <n v="640"/>
    <n v="1163.6000064249999"/>
    <n v="304"/>
    <m/>
    <m/>
    <n v="640"/>
    <n v="640"/>
    <m/>
    <m/>
    <m/>
    <n v="930.88000513999998"/>
    <m/>
    <m/>
    <m/>
    <m/>
    <n v="814.52000449749994"/>
    <n v="1120"/>
    <n v="1064"/>
    <m/>
    <m/>
    <n v="1120"/>
    <n v="1120"/>
    <m/>
    <m/>
    <m/>
    <n v="814.52000449749994"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0"/>
    <x v="0"/>
    <x v="0"/>
    <x v="0"/>
    <s v="FR"/>
    <x v="0"/>
    <n v="10"/>
    <n v="25"/>
    <m/>
    <m/>
    <m/>
    <n v="10"/>
    <n v="10"/>
    <m/>
    <m/>
    <m/>
    <n v="20"/>
    <m/>
    <m/>
    <m/>
    <m/>
    <n v="10"/>
    <n v="25"/>
    <m/>
    <n v="1600"/>
    <n v="2909.0000160625"/>
    <m/>
    <m/>
    <m/>
    <n v="1600"/>
    <n v="1600"/>
    <m/>
    <m/>
    <m/>
    <n v="2327.2000128499999"/>
    <m/>
    <m/>
    <m/>
    <m/>
    <n v="814.52000449749994"/>
    <n v="1120"/>
    <m/>
    <m/>
    <m/>
    <n v="1120"/>
    <n v="1120"/>
    <m/>
    <m/>
    <m/>
    <n v="814.52000449749994"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802.58000165359988"/>
    <m/>
    <m/>
    <m/>
    <m/>
    <m/>
    <m/>
    <m/>
    <m/>
    <m/>
    <m/>
    <m/>
    <m/>
    <m/>
    <m/>
    <n v="936.3433352625332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0"/>
    <x v="0"/>
    <x v="0"/>
    <x v="0"/>
    <s v="FR"/>
    <x v="0"/>
    <m/>
    <n v="2"/>
    <n v="15"/>
    <m/>
    <m/>
    <m/>
    <m/>
    <m/>
    <m/>
    <m/>
    <m/>
    <m/>
    <m/>
    <m/>
    <m/>
    <m/>
    <n v="2"/>
    <n v="15"/>
    <m/>
    <n v="270.98000015219998"/>
    <n v="1998.7300061629996"/>
    <m/>
    <m/>
    <m/>
    <m/>
    <m/>
    <m/>
    <m/>
    <m/>
    <m/>
    <m/>
    <m/>
    <m/>
    <n v="948.43000053269998"/>
    <m/>
    <n v="932.74066954273303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1"/>
    <x v="0"/>
    <x v="1"/>
    <x v="0"/>
    <s v="FR"/>
    <x v="0"/>
    <m/>
    <m/>
    <n v="6"/>
    <m/>
    <m/>
    <m/>
    <m/>
    <m/>
    <m/>
    <m/>
    <m/>
    <m/>
    <m/>
    <m/>
    <n v="2"/>
    <m/>
    <m/>
    <n v="6"/>
    <m/>
    <m/>
    <n v="910.00000553440009"/>
    <m/>
    <m/>
    <m/>
    <m/>
    <m/>
    <m/>
    <m/>
    <m/>
    <m/>
    <m/>
    <m/>
    <n v="302.72000194320003"/>
    <m/>
    <m/>
    <n v="1061.6666731234668"/>
    <m/>
    <m/>
    <m/>
    <m/>
    <m/>
    <m/>
    <m/>
    <m/>
    <m/>
    <m/>
    <m/>
    <n v="1059.5200068012"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1"/>
    <x v="0"/>
    <x v="1"/>
    <x v="1"/>
    <s v="NL"/>
    <x v="4"/>
    <n v="1"/>
    <n v="9"/>
    <n v="3"/>
    <m/>
    <m/>
    <n v="1"/>
    <n v="1"/>
    <m/>
    <m/>
    <m/>
    <n v="9"/>
    <m/>
    <m/>
    <m/>
    <n v="1"/>
    <n v="1"/>
    <n v="9"/>
    <n v="3"/>
    <n v="214"/>
    <n v="1256.5953559740001"/>
    <n v="500.5"/>
    <m/>
    <m/>
    <n v="214"/>
    <n v="214"/>
    <m/>
    <m/>
    <m/>
    <n v="1256.5953559740001"/>
    <m/>
    <m/>
    <m/>
    <n v="166.5"/>
    <n v="977.35194353533336"/>
    <n v="1498"/>
    <n v="1167.8333333333335"/>
    <m/>
    <m/>
    <n v="1498"/>
    <n v="1498"/>
    <m/>
    <m/>
    <m/>
    <n v="977.35194353533336"/>
    <m/>
    <m/>
    <m/>
    <n v="1165.5"/>
  </r>
  <r>
    <x v="12"/>
    <d v="2022-02-21T00:00:00"/>
    <s v="XV500"/>
    <x v="0"/>
    <x v="0"/>
    <x v="0"/>
    <s v="France"/>
    <s v="France"/>
    <x v="0"/>
    <x v="1"/>
    <x v="1"/>
    <x v="1"/>
    <x v="2"/>
    <s v="JULY"/>
    <s v="W-2022/07/30"/>
    <x v="1"/>
    <x v="0"/>
    <x v="1"/>
    <x v="1"/>
    <s v="UK"/>
    <x v="1"/>
    <m/>
    <n v="1"/>
    <m/>
    <m/>
    <m/>
    <m/>
    <m/>
    <m/>
    <m/>
    <n v="1"/>
    <n v="1"/>
    <m/>
    <m/>
    <m/>
    <m/>
    <m/>
    <n v="1"/>
    <m/>
    <m/>
    <n v="125.5995006559"/>
    <m/>
    <m/>
    <m/>
    <m/>
    <m/>
    <m/>
    <m/>
    <n v="125.5995006559"/>
    <n v="125.5995006559"/>
    <m/>
    <m/>
    <m/>
    <m/>
    <n v="879.19650459130003"/>
    <m/>
    <m/>
    <m/>
    <m/>
    <m/>
    <m/>
    <m/>
    <m/>
    <n v="879.19650459130003"/>
    <n v="879.19650459130003"/>
    <m/>
    <m/>
    <m/>
    <m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1"/>
    <x v="0"/>
    <x v="1"/>
    <x v="0"/>
    <s v="FR"/>
    <x v="0"/>
    <m/>
    <n v="5"/>
    <n v="16"/>
    <m/>
    <m/>
    <m/>
    <m/>
    <m/>
    <m/>
    <m/>
    <m/>
    <m/>
    <m/>
    <m/>
    <n v="3"/>
    <m/>
    <n v="5"/>
    <n v="16"/>
    <m/>
    <n v="772.75000562749995"/>
    <n v="2478.2000125981003"/>
    <m/>
    <m/>
    <m/>
    <m/>
    <m/>
    <m/>
    <m/>
    <m/>
    <m/>
    <m/>
    <m/>
    <n v="504.54000092669997"/>
    <n v="1081.8500078785"/>
    <m/>
    <n v="1084.212505511669"/>
    <m/>
    <m/>
    <m/>
    <m/>
    <m/>
    <m/>
    <m/>
    <m/>
    <m/>
    <m/>
    <m/>
    <n v="1177.2600021623"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1"/>
    <x v="0"/>
    <x v="1"/>
    <x v="1"/>
    <s v="NL"/>
    <x v="4"/>
    <m/>
    <n v="15"/>
    <n v="7"/>
    <m/>
    <m/>
    <m/>
    <m/>
    <m/>
    <m/>
    <m/>
    <n v="15"/>
    <m/>
    <m/>
    <m/>
    <n v="5"/>
    <m/>
    <n v="15"/>
    <n v="7"/>
    <m/>
    <n v="2215.6111155525"/>
    <n v="1166.5"/>
    <m/>
    <m/>
    <m/>
    <m/>
    <m/>
    <m/>
    <m/>
    <n v="2215.6111155525"/>
    <m/>
    <m/>
    <m/>
    <n v="832.5"/>
    <n v="1033.9518539245"/>
    <m/>
    <n v="1166.5"/>
    <m/>
    <m/>
    <m/>
    <m/>
    <m/>
    <m/>
    <m/>
    <n v="1033.9518539245"/>
    <m/>
    <m/>
    <m/>
    <n v="1165.5"/>
  </r>
  <r>
    <x v="12"/>
    <d v="2022-02-21T00:00:00"/>
    <s v="XV500"/>
    <x v="0"/>
    <x v="0"/>
    <x v="0"/>
    <s v="France"/>
    <s v="France"/>
    <x v="0"/>
    <x v="1"/>
    <x v="1"/>
    <x v="1"/>
    <x v="2"/>
    <s v="AUGUST"/>
    <s v="W-2022/07/30"/>
    <x v="1"/>
    <x v="0"/>
    <x v="1"/>
    <x v="1"/>
    <s v="UK"/>
    <x v="1"/>
    <n v="3"/>
    <n v="3"/>
    <m/>
    <m/>
    <m/>
    <m/>
    <n v="3"/>
    <m/>
    <m/>
    <n v="3"/>
    <n v="3"/>
    <m/>
    <m/>
    <m/>
    <m/>
    <n v="3"/>
    <n v="3"/>
    <m/>
    <n v="567.95130296879995"/>
    <n v="376.79850196770008"/>
    <m/>
    <m/>
    <m/>
    <m/>
    <n v="567.95130296879995"/>
    <m/>
    <m/>
    <n v="376.79850196770008"/>
    <n v="376.79850196770002"/>
    <m/>
    <m/>
    <m/>
    <m/>
    <n v="879.19650459130025"/>
    <n v="1325.2197069271999"/>
    <m/>
    <m/>
    <m/>
    <m/>
    <n v="1325.2197069271999"/>
    <m/>
    <m/>
    <n v="879.19650459130025"/>
    <n v="879.19650459130003"/>
    <m/>
    <m/>
    <m/>
    <m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1"/>
    <x v="0"/>
    <x v="2"/>
    <x v="0"/>
    <s v="FR"/>
    <x v="0"/>
    <n v="5"/>
    <m/>
    <n v="22"/>
    <m/>
    <m/>
    <n v="5"/>
    <n v="5"/>
    <m/>
    <m/>
    <m/>
    <m/>
    <m/>
    <m/>
    <m/>
    <m/>
    <n v="5"/>
    <m/>
    <n v="22"/>
    <n v="1009.1000001645"/>
    <m/>
    <n v="3746.3500106636993"/>
    <m/>
    <m/>
    <n v="1009.1000001645"/>
    <n v="1009.1000001645"/>
    <m/>
    <m/>
    <m/>
    <m/>
    <m/>
    <m/>
    <m/>
    <m/>
    <m/>
    <n v="1412.7400002303"/>
    <n v="1192.0204579384497"/>
    <m/>
    <m/>
    <n v="1412.7400002303"/>
    <n v="1412.7400002303"/>
    <m/>
    <m/>
    <m/>
    <m/>
    <m/>
    <m/>
    <m/>
    <m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1"/>
    <x v="0"/>
    <x v="2"/>
    <x v="1"/>
    <s v="UK"/>
    <x v="1"/>
    <n v="23"/>
    <n v="8"/>
    <m/>
    <m/>
    <m/>
    <m/>
    <n v="23"/>
    <m/>
    <m/>
    <m/>
    <n v="8"/>
    <m/>
    <m/>
    <m/>
    <n v="33"/>
    <n v="23"/>
    <n v="8"/>
    <n v="0"/>
    <n v="3867.0954172609981"/>
    <n v="1142.2944058016001"/>
    <n v="-1.1368683772161603E-12"/>
    <m/>
    <m/>
    <m/>
    <n v="3867.0954172609995"/>
    <m/>
    <m/>
    <m/>
    <n v="1142.2944058016001"/>
    <m/>
    <m/>
    <m/>
    <n v="4394.1015253551004"/>
    <n v="999.50760507640007"/>
    <n v="1176.9420835142168"/>
    <m/>
    <m/>
    <m/>
    <m/>
    <n v="1176.9420835142173"/>
    <m/>
    <m/>
    <m/>
    <n v="999.50760507640007"/>
    <m/>
    <m/>
    <m/>
    <n v="932.08214174199088"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0"/>
    <x v="0"/>
    <x v="0"/>
    <x v="0"/>
    <s v="FR"/>
    <x v="0"/>
    <n v="7"/>
    <n v="14"/>
    <n v="21"/>
    <m/>
    <m/>
    <n v="7"/>
    <n v="7"/>
    <m/>
    <m/>
    <m/>
    <n v="14"/>
    <m/>
    <m/>
    <n v="7"/>
    <n v="14"/>
    <n v="7"/>
    <n v="14"/>
    <n v="21"/>
    <n v="1120"/>
    <n v="1629.0400089949999"/>
    <n v="2609.1100089859001"/>
    <m/>
    <m/>
    <n v="1120"/>
    <n v="1120"/>
    <m/>
    <m/>
    <m/>
    <n v="1629.0400089949999"/>
    <m/>
    <m/>
    <n v="852.74000180949997"/>
    <n v="1705.4800036189999"/>
    <n v="814.52000449749994"/>
    <n v="1120"/>
    <n v="869.70333632863344"/>
    <m/>
    <m/>
    <n v="1120"/>
    <n v="1120"/>
    <m/>
    <m/>
    <m/>
    <n v="814.52000449749994"/>
    <m/>
    <m/>
    <n v="852.74000180949997"/>
    <n v="852.74000180949997"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0"/>
    <x v="0"/>
    <x v="0"/>
    <x v="0"/>
    <s v="FR"/>
    <x v="0"/>
    <n v="13"/>
    <n v="16"/>
    <n v="3"/>
    <m/>
    <m/>
    <m/>
    <n v="13"/>
    <m/>
    <m/>
    <n v="7"/>
    <n v="13"/>
    <m/>
    <m/>
    <m/>
    <n v="3"/>
    <n v="13"/>
    <n v="16"/>
    <n v="3"/>
    <n v="2321.3700041625002"/>
    <n v="2072.5100061930998"/>
    <n v="378.06000082560001"/>
    <m/>
    <m/>
    <m/>
    <n v="2321.3700041624998"/>
    <m/>
    <m/>
    <n v="949.13000446599995"/>
    <n v="1695.1100054727999"/>
    <m/>
    <m/>
    <m/>
    <n v="378.06000082560001"/>
    <n v="906.7231277094811"/>
    <n v="1249.9684637798077"/>
    <n v="882.14000192640003"/>
    <m/>
    <m/>
    <m/>
    <n v="1249.9684637798077"/>
    <m/>
    <m/>
    <n v="949.13000446599995"/>
    <n v="912.75154140843074"/>
    <m/>
    <m/>
    <m/>
    <n v="882.14000192640003"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1"/>
    <x v="0"/>
    <x v="1"/>
    <x v="0"/>
    <s v="FR"/>
    <x v="0"/>
    <m/>
    <m/>
    <n v="11"/>
    <m/>
    <m/>
    <m/>
    <m/>
    <m/>
    <m/>
    <m/>
    <m/>
    <m/>
    <m/>
    <m/>
    <n v="0"/>
    <m/>
    <m/>
    <n v="11"/>
    <m/>
    <m/>
    <n v="1970.8700029408001"/>
    <m/>
    <m/>
    <m/>
    <m/>
    <m/>
    <m/>
    <m/>
    <m/>
    <m/>
    <m/>
    <m/>
    <n v="0"/>
    <m/>
    <m/>
    <n v="1254.1900018714182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1"/>
    <x v="0"/>
    <x v="1"/>
    <x v="1"/>
    <s v="NL"/>
    <x v="4"/>
    <n v="3"/>
    <n v="14"/>
    <n v="1"/>
    <m/>
    <m/>
    <n v="3"/>
    <n v="3"/>
    <m/>
    <m/>
    <m/>
    <n v="14"/>
    <m/>
    <m/>
    <m/>
    <n v="1"/>
    <n v="3"/>
    <n v="14"/>
    <n v="1"/>
    <n v="696"/>
    <n v="1939.4044494583"/>
    <n v="154.80000000000001"/>
    <m/>
    <m/>
    <n v="696"/>
    <n v="696"/>
    <m/>
    <m/>
    <m/>
    <n v="1939.4044494583"/>
    <m/>
    <m/>
    <m/>
    <n v="154.80000000000001"/>
    <n v="969.70222472914998"/>
    <n v="1624"/>
    <n v="1083.6000000000001"/>
    <m/>
    <m/>
    <n v="1624"/>
    <n v="1624"/>
    <m/>
    <m/>
    <m/>
    <n v="969.70222472914998"/>
    <m/>
    <m/>
    <m/>
    <n v="1083.6000000000001"/>
  </r>
  <r>
    <x v="13"/>
    <d v="2022-02-21T00:00:00"/>
    <s v="XV500"/>
    <x v="0"/>
    <x v="0"/>
    <x v="0"/>
    <s v="France"/>
    <s v="France"/>
    <x v="0"/>
    <x v="1"/>
    <x v="1"/>
    <x v="1"/>
    <x v="2"/>
    <s v="AUGUST"/>
    <s v="W-2022/08/06"/>
    <x v="1"/>
    <x v="0"/>
    <x v="1"/>
    <x v="1"/>
    <s v="UK"/>
    <x v="1"/>
    <n v="14"/>
    <n v="17"/>
    <m/>
    <m/>
    <m/>
    <m/>
    <n v="14"/>
    <m/>
    <m/>
    <m/>
    <n v="12"/>
    <m/>
    <m/>
    <m/>
    <n v="11"/>
    <n v="14"/>
    <n v="17"/>
    <n v="0"/>
    <n v="2658.0197110943"/>
    <n v="2426.7654110964004"/>
    <n v="5.6843418860808015E-14"/>
    <m/>
    <m/>
    <m/>
    <n v="2658.0197110943"/>
    <m/>
    <m/>
    <m/>
    <n v="1713.4416087024001"/>
    <m/>
    <m/>
    <m/>
    <n v="1453.2231061919997"/>
    <n v="999.25634574557671"/>
    <n v="1329.00985554715"/>
    <m/>
    <m/>
    <m/>
    <m/>
    <n v="1329.00985554715"/>
    <m/>
    <m/>
    <m/>
    <n v="999.50760507640007"/>
    <m/>
    <m/>
    <m/>
    <n v="924.77834030399981"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1"/>
    <x v="0"/>
    <x v="2"/>
    <x v="0"/>
    <s v="FR"/>
    <x v="0"/>
    <n v="2"/>
    <m/>
    <n v="18"/>
    <m/>
    <m/>
    <n v="2"/>
    <n v="2"/>
    <m/>
    <m/>
    <m/>
    <m/>
    <m/>
    <m/>
    <m/>
    <n v="6"/>
    <n v="2"/>
    <m/>
    <n v="18"/>
    <n v="430.90000283620003"/>
    <m/>
    <n v="2835.2000169144003"/>
    <m/>
    <m/>
    <n v="430.90000283620003"/>
    <n v="430.90000283620003"/>
    <m/>
    <m/>
    <m/>
    <m/>
    <m/>
    <m/>
    <m/>
    <n v="770.70000395939974"/>
    <m/>
    <n v="1508.1500099267"/>
    <n v="1102.5777843556002"/>
    <m/>
    <m/>
    <n v="1508.1500099267"/>
    <n v="1508.1500099267"/>
    <m/>
    <m/>
    <m/>
    <m/>
    <m/>
    <m/>
    <m/>
    <n v="899.15000461929969"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1"/>
    <x v="0"/>
    <x v="2"/>
    <x v="1"/>
    <s v="UK"/>
    <x v="1"/>
    <n v="27"/>
    <n v="6"/>
    <m/>
    <m/>
    <m/>
    <m/>
    <n v="27"/>
    <m/>
    <m/>
    <m/>
    <n v="5"/>
    <m/>
    <m/>
    <m/>
    <n v="23"/>
    <n v="27"/>
    <n v="6"/>
    <n v="0"/>
    <n v="4347.6650285609012"/>
    <n v="587.09150335600009"/>
    <n v="-2.2737367544323206E-13"/>
    <m/>
    <m/>
    <m/>
    <n v="4347.6650285609003"/>
    <m/>
    <m/>
    <m/>
    <n v="587.09150335599998"/>
    <m/>
    <m/>
    <m/>
    <n v="2604.7704187517998"/>
    <n v="684.94008724866671"/>
    <n v="1127.1724148120854"/>
    <m/>
    <m/>
    <m/>
    <m/>
    <n v="1127.1724148120852"/>
    <m/>
    <m/>
    <m/>
    <n v="821.92810469840003"/>
    <m/>
    <m/>
    <m/>
    <n v="792.75621440272164"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0"/>
    <x v="0"/>
    <x v="0"/>
    <x v="0"/>
    <s v="FR"/>
    <x v="0"/>
    <n v="12"/>
    <n v="21"/>
    <m/>
    <n v="5"/>
    <n v="5"/>
    <n v="5"/>
    <n v="12"/>
    <m/>
    <m/>
    <n v="14"/>
    <n v="21"/>
    <m/>
    <m/>
    <m/>
    <m/>
    <n v="12"/>
    <n v="21"/>
    <m/>
    <n v="2143.4000012565002"/>
    <n v="2100"/>
    <m/>
    <n v="1023.4000012565"/>
    <n v="1023.4000012565"/>
    <n v="1023.4000012565"/>
    <n v="2143.4000012565002"/>
    <m/>
    <m/>
    <n v="1400"/>
    <n v="2100"/>
    <m/>
    <m/>
    <m/>
    <m/>
    <n v="700"/>
    <n v="1250.316667399625"/>
    <m/>
    <n v="1432.7600017590999"/>
    <n v="1432.7600017590999"/>
    <n v="1432.7600017590999"/>
    <n v="1250.316667399625"/>
    <m/>
    <m/>
    <n v="700"/>
    <n v="700"/>
    <m/>
    <m/>
    <m/>
    <m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0"/>
    <x v="0"/>
    <x v="0"/>
    <x v="0"/>
    <s v="FR"/>
    <x v="0"/>
    <n v="1"/>
    <n v="17"/>
    <n v="18"/>
    <m/>
    <m/>
    <m/>
    <n v="1"/>
    <m/>
    <m/>
    <m/>
    <n v="5"/>
    <m/>
    <m/>
    <m/>
    <n v="4"/>
    <n v="1"/>
    <n v="17"/>
    <n v="18"/>
    <n v="193.91000052330003"/>
    <n v="2119.5300020054001"/>
    <n v="2536.2000150487002"/>
    <m/>
    <m/>
    <m/>
    <n v="193.91000052330003"/>
    <m/>
    <m/>
    <m/>
    <n v="608.07999982159981"/>
    <m/>
    <m/>
    <m/>
    <n v="454.9700024128"/>
    <n v="872.74764788457651"/>
    <n v="1357.3700036631003"/>
    <n v="986.30000585227219"/>
    <m/>
    <m/>
    <m/>
    <n v="1357.3700036631003"/>
    <m/>
    <m/>
    <m/>
    <n v="851.31199975023981"/>
    <m/>
    <m/>
    <m/>
    <n v="796.19750422239997"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1"/>
    <x v="0"/>
    <x v="1"/>
    <x v="0"/>
    <s v="FR"/>
    <x v="0"/>
    <m/>
    <n v="9"/>
    <n v="23"/>
    <m/>
    <m/>
    <m/>
    <m/>
    <m/>
    <m/>
    <m/>
    <m/>
    <m/>
    <m/>
    <m/>
    <m/>
    <m/>
    <n v="9"/>
    <n v="23"/>
    <m/>
    <n v="1272.7200038248"/>
    <n v="3937.1900270810997"/>
    <m/>
    <m/>
    <m/>
    <m/>
    <m/>
    <m/>
    <m/>
    <m/>
    <m/>
    <m/>
    <m/>
    <m/>
    <n v="989.89333630817771"/>
    <m/>
    <n v="1198.2752256333781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1"/>
    <x v="0"/>
    <x v="1"/>
    <x v="1"/>
    <s v="NL"/>
    <x v="4"/>
    <n v="4"/>
    <n v="7"/>
    <m/>
    <m/>
    <m/>
    <n v="4"/>
    <n v="4"/>
    <m/>
    <m/>
    <m/>
    <n v="7"/>
    <m/>
    <m/>
    <m/>
    <m/>
    <n v="4"/>
    <n v="7"/>
    <m/>
    <n v="948"/>
    <n v="935.48000751940003"/>
    <m/>
    <m/>
    <m/>
    <n v="948"/>
    <n v="948"/>
    <m/>
    <m/>
    <m/>
    <n v="935.48000751940003"/>
    <m/>
    <m/>
    <m/>
    <m/>
    <n v="935.48000751940003"/>
    <n v="1659"/>
    <m/>
    <m/>
    <m/>
    <n v="1659"/>
    <n v="1659"/>
    <m/>
    <m/>
    <m/>
    <n v="935.48000751940003"/>
    <m/>
    <m/>
    <m/>
    <m/>
  </r>
  <r>
    <x v="14"/>
    <d v="2022-02-21T00:00:00"/>
    <s v="XV500"/>
    <x v="0"/>
    <x v="0"/>
    <x v="0"/>
    <s v="France"/>
    <s v="France"/>
    <x v="0"/>
    <x v="1"/>
    <x v="1"/>
    <x v="1"/>
    <x v="2"/>
    <s v="AUGUST"/>
    <s v="W-2022/08/13"/>
    <x v="1"/>
    <x v="0"/>
    <x v="1"/>
    <x v="1"/>
    <s v="UK"/>
    <x v="1"/>
    <m/>
    <n v="22"/>
    <m/>
    <m/>
    <m/>
    <m/>
    <m/>
    <m/>
    <m/>
    <m/>
    <n v="25"/>
    <m/>
    <m/>
    <m/>
    <n v="24"/>
    <m/>
    <n v="22"/>
    <n v="0"/>
    <m/>
    <n v="2676.1903128294007"/>
    <n v="1.1368683772161603E-13"/>
    <m/>
    <m/>
    <m/>
    <m/>
    <m/>
    <m/>
    <m/>
    <n v="3091.6913137617003"/>
    <m/>
    <m/>
    <m/>
    <n v="2845.6626149173999"/>
    <n v="851.51509953662753"/>
    <m/>
    <m/>
    <m/>
    <m/>
    <m/>
    <m/>
    <m/>
    <m/>
    <m/>
    <n v="865.67356785327604"/>
    <m/>
    <m/>
    <m/>
    <n v="829.98492935090837"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1"/>
    <x v="0"/>
    <x v="2"/>
    <x v="0"/>
    <s v="FR"/>
    <x v="0"/>
    <m/>
    <m/>
    <n v="15"/>
    <m/>
    <m/>
    <m/>
    <m/>
    <m/>
    <m/>
    <m/>
    <m/>
    <m/>
    <m/>
    <m/>
    <n v="1"/>
    <m/>
    <m/>
    <n v="15"/>
    <m/>
    <m/>
    <n v="2126.6300069399999"/>
    <m/>
    <m/>
    <m/>
    <m/>
    <m/>
    <m/>
    <m/>
    <m/>
    <m/>
    <m/>
    <m/>
    <n v="147.59000074150001"/>
    <m/>
    <m/>
    <n v="992.42733657199983"/>
    <m/>
    <m/>
    <m/>
    <m/>
    <m/>
    <m/>
    <m/>
    <m/>
    <m/>
    <m/>
    <m/>
    <n v="1033.1300051905"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1"/>
    <x v="0"/>
    <x v="2"/>
    <x v="1"/>
    <s v="UK"/>
    <x v="1"/>
    <n v="26"/>
    <n v="28"/>
    <m/>
    <m/>
    <m/>
    <m/>
    <n v="26"/>
    <m/>
    <m/>
    <m/>
    <n v="28"/>
    <m/>
    <m/>
    <m/>
    <n v="37"/>
    <n v="26"/>
    <n v="28"/>
    <n v="0"/>
    <n v="3477.0729060420995"/>
    <n v="2024.0108050862002"/>
    <n v="-2.7284841053187847E-12"/>
    <m/>
    <m/>
    <m/>
    <n v="3477.072906042099"/>
    <m/>
    <m/>
    <m/>
    <n v="2024.0108050862002"/>
    <m/>
    <m/>
    <m/>
    <n v="4366.9342442510006"/>
    <n v="506.00270127155011"/>
    <n v="936.13501316518057"/>
    <m/>
    <m/>
    <m/>
    <m/>
    <n v="936.13501316518057"/>
    <m/>
    <m/>
    <m/>
    <n v="506.00270127155011"/>
    <m/>
    <m/>
    <m/>
    <n v="826.17674891235151"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0"/>
    <x v="0"/>
    <x v="0"/>
    <x v="0"/>
    <s v="FR"/>
    <x v="0"/>
    <n v="9"/>
    <m/>
    <n v="7"/>
    <n v="2"/>
    <n v="2"/>
    <n v="9"/>
    <n v="9"/>
    <m/>
    <m/>
    <m/>
    <m/>
    <m/>
    <m/>
    <m/>
    <m/>
    <n v="9"/>
    <m/>
    <n v="7"/>
    <n v="1430.1900092708997"/>
    <m/>
    <n v="801.85000068459999"/>
    <n v="317.82000206020001"/>
    <n v="317.82000206020001"/>
    <n v="1430.1900092709"/>
    <n v="1430.1900092709"/>
    <m/>
    <m/>
    <m/>
    <m/>
    <m/>
    <m/>
    <m/>
    <m/>
    <m/>
    <n v="1112.3700072106999"/>
    <n v="801.85000068459999"/>
    <n v="1112.3700072107001"/>
    <n v="1112.3700072107001"/>
    <n v="1112.3700072107001"/>
    <n v="1112.3700072107001"/>
    <m/>
    <m/>
    <m/>
    <m/>
    <m/>
    <m/>
    <m/>
    <m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0"/>
    <x v="0"/>
    <x v="0"/>
    <x v="0"/>
    <s v="FR"/>
    <x v="0"/>
    <n v="12"/>
    <m/>
    <n v="20"/>
    <m/>
    <m/>
    <m/>
    <n v="12"/>
    <m/>
    <m/>
    <m/>
    <m/>
    <m/>
    <m/>
    <m/>
    <m/>
    <n v="12"/>
    <m/>
    <n v="20"/>
    <n v="1747.4600091960003"/>
    <m/>
    <n v="2645.4500115403998"/>
    <m/>
    <m/>
    <m/>
    <n v="1747.4600091960001"/>
    <m/>
    <m/>
    <m/>
    <m/>
    <m/>
    <m/>
    <m/>
    <m/>
    <m/>
    <n v="1019.3516720310001"/>
    <n v="925.90750403914001"/>
    <m/>
    <m/>
    <m/>
    <n v="1019.351672031"/>
    <m/>
    <m/>
    <m/>
    <m/>
    <m/>
    <m/>
    <m/>
    <m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1"/>
    <x v="0"/>
    <x v="1"/>
    <x v="0"/>
    <s v="FR"/>
    <x v="0"/>
    <n v="3"/>
    <m/>
    <n v="13"/>
    <m/>
    <m/>
    <m/>
    <n v="3"/>
    <m/>
    <m/>
    <m/>
    <m/>
    <m/>
    <m/>
    <m/>
    <m/>
    <n v="3"/>
    <m/>
    <n v="13"/>
    <n v="482.73000234599994"/>
    <m/>
    <n v="1889.9900064191002"/>
    <m/>
    <m/>
    <m/>
    <n v="482.73000234599994"/>
    <m/>
    <m/>
    <m/>
    <m/>
    <m/>
    <m/>
    <m/>
    <m/>
    <m/>
    <n v="1126.3700054739998"/>
    <n v="1017.6869265333617"/>
    <m/>
    <m/>
    <m/>
    <n v="1126.3700054739998"/>
    <m/>
    <m/>
    <m/>
    <m/>
    <m/>
    <m/>
    <m/>
    <m/>
  </r>
  <r>
    <x v="15"/>
    <d v="2022-02-21T00:00:00"/>
    <s v="XV500"/>
    <x v="0"/>
    <x v="0"/>
    <x v="0"/>
    <s v="France"/>
    <s v="France"/>
    <x v="0"/>
    <x v="1"/>
    <x v="1"/>
    <x v="1"/>
    <x v="2"/>
    <s v="AUGUST"/>
    <s v="W-2022/08/20"/>
    <x v="1"/>
    <x v="0"/>
    <x v="1"/>
    <x v="1"/>
    <s v="UK"/>
    <x v="1"/>
    <n v="17"/>
    <n v="55"/>
    <m/>
    <m/>
    <m/>
    <m/>
    <n v="17"/>
    <m/>
    <m/>
    <m/>
    <n v="51"/>
    <m/>
    <m/>
    <m/>
    <n v="17"/>
    <n v="17"/>
    <n v="55"/>
    <n v="0"/>
    <n v="2064.7809127342002"/>
    <n v="4049.5471147888989"/>
    <n v="2.2737367544323206E-13"/>
    <m/>
    <m/>
    <m/>
    <n v="2064.7809127341998"/>
    <m/>
    <m/>
    <m/>
    <n v="3665.8217136699"/>
    <m/>
    <m/>
    <m/>
    <n v="2271.3375149343001"/>
    <n v="515.39690551858712"/>
    <n v="850.20390524349421"/>
    <m/>
    <m/>
    <m/>
    <m/>
    <n v="850.20390524349398"/>
    <m/>
    <m/>
    <m/>
    <n v="503.15199991547644"/>
    <m/>
    <m/>
    <m/>
    <n v="935.25662379647656"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62.730000341699999"/>
    <m/>
    <m/>
    <m/>
    <m/>
    <m/>
    <m/>
    <m/>
    <m/>
    <m/>
    <m/>
    <m/>
    <m/>
    <m/>
    <n v="439.11000239189997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1"/>
    <x v="0"/>
    <x v="2"/>
    <x v="1"/>
    <s v="UK"/>
    <x v="1"/>
    <n v="20"/>
    <n v="2"/>
    <n v="5"/>
    <m/>
    <m/>
    <n v="7"/>
    <n v="20"/>
    <m/>
    <m/>
    <m/>
    <n v="2"/>
    <m/>
    <m/>
    <m/>
    <n v="14"/>
    <n v="20"/>
    <n v="2"/>
    <n v="5"/>
    <n v="1154.9426035973997"/>
    <n v="87.733200013199991"/>
    <n v="229.10400200199996"/>
    <m/>
    <m/>
    <n v="458.56650072510013"/>
    <n v="1154.9426035974002"/>
    <m/>
    <m/>
    <m/>
    <n v="87.733200013199991"/>
    <m/>
    <m/>
    <m/>
    <n v="447.93479020520004"/>
    <n v="307.06620004619998"/>
    <n v="404.22991125908987"/>
    <n v="320.74560280279991"/>
    <m/>
    <m/>
    <n v="458.56650072510013"/>
    <n v="404.2299112590901"/>
    <m/>
    <m/>
    <m/>
    <n v="307.06620004619998"/>
    <m/>
    <m/>
    <m/>
    <n v="223.96739510260002"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1"/>
    <x v="0"/>
    <x v="2"/>
    <x v="0"/>
    <s v="FR"/>
    <x v="0"/>
    <m/>
    <n v="4"/>
    <m/>
    <m/>
    <m/>
    <m/>
    <m/>
    <m/>
    <m/>
    <m/>
    <m/>
    <m/>
    <m/>
    <m/>
    <m/>
    <m/>
    <n v="4"/>
    <m/>
    <m/>
    <n v="250.92000136679999"/>
    <m/>
    <m/>
    <m/>
    <m/>
    <m/>
    <m/>
    <m/>
    <m/>
    <m/>
    <m/>
    <m/>
    <m/>
    <m/>
    <n v="439.11000239189997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1"/>
    <x v="0"/>
    <x v="2"/>
    <x v="1"/>
    <s v="UK"/>
    <x v="1"/>
    <n v="8"/>
    <m/>
    <n v="2"/>
    <m/>
    <m/>
    <n v="4"/>
    <n v="8"/>
    <m/>
    <m/>
    <m/>
    <m/>
    <m/>
    <m/>
    <m/>
    <n v="2"/>
    <n v="8"/>
    <m/>
    <n v="2"/>
    <n v="544.88910231360001"/>
    <m/>
    <n v="91.641600800800006"/>
    <m/>
    <m/>
    <n v="280.39970097079998"/>
    <n v="544.88910231360001"/>
    <m/>
    <m/>
    <m/>
    <m/>
    <m/>
    <m/>
    <m/>
    <n v="91.641600800800006"/>
    <m/>
    <n v="476.77796452439998"/>
    <n v="320.74560280280002"/>
    <m/>
    <m/>
    <n v="490.69947669889996"/>
    <n v="476.77796452439998"/>
    <m/>
    <m/>
    <m/>
    <m/>
    <m/>
    <m/>
    <m/>
    <n v="320.74560280280002"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0"/>
    <x v="0"/>
    <x v="0"/>
    <x v="0"/>
    <s v="FR"/>
    <x v="0"/>
    <m/>
    <n v="34"/>
    <m/>
    <m/>
    <m/>
    <m/>
    <m/>
    <m/>
    <m/>
    <n v="10"/>
    <n v="30"/>
    <m/>
    <m/>
    <m/>
    <m/>
    <m/>
    <n v="34"/>
    <m/>
    <m/>
    <n v="1020.5100048119998"/>
    <m/>
    <m/>
    <m/>
    <m/>
    <m/>
    <m/>
    <m/>
    <n v="290.90000160599999"/>
    <n v="868.15000431199996"/>
    <m/>
    <m/>
    <m/>
    <m/>
    <n v="210.10500099070583"/>
    <m/>
    <m/>
    <m/>
    <m/>
    <m/>
    <m/>
    <m/>
    <m/>
    <n v="203.63000112419999"/>
    <n v="202.56833433946667"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0"/>
    <x v="0"/>
    <x v="0"/>
    <x v="0"/>
    <s v="FR"/>
    <x v="0"/>
    <m/>
    <n v="14"/>
    <m/>
    <m/>
    <m/>
    <m/>
    <m/>
    <m/>
    <m/>
    <n v="4"/>
    <n v="12"/>
    <m/>
    <m/>
    <m/>
    <m/>
    <m/>
    <n v="14"/>
    <m/>
    <m/>
    <n v="423.4400019748"/>
    <m/>
    <m/>
    <m/>
    <m/>
    <m/>
    <m/>
    <m/>
    <n v="116.3600006424"/>
    <n v="347.26000172480002"/>
    <m/>
    <m/>
    <m/>
    <m/>
    <n v="211.7200009874"/>
    <m/>
    <m/>
    <m/>
    <m/>
    <m/>
    <m/>
    <m/>
    <m/>
    <n v="203.63000112419999"/>
    <n v="202.56833433946667"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0"/>
    <x v="0"/>
    <x v="0"/>
    <x v="0"/>
    <s v="FR"/>
    <x v="0"/>
    <n v="2"/>
    <n v="3"/>
    <n v="6"/>
    <m/>
    <m/>
    <m/>
    <n v="2"/>
    <m/>
    <m/>
    <m/>
    <m/>
    <m/>
    <m/>
    <m/>
    <m/>
    <n v="2"/>
    <n v="3"/>
    <n v="6"/>
    <n v="115.05000054530001"/>
    <n v="111.96000096"/>
    <n v="382.1600015734"/>
    <m/>
    <m/>
    <m/>
    <n v="115.05000054530001"/>
    <m/>
    <m/>
    <m/>
    <m/>
    <m/>
    <m/>
    <m/>
    <m/>
    <n v="261.24000223999997"/>
    <n v="402.67500190855003"/>
    <n v="445.85333516896662"/>
    <m/>
    <m/>
    <m/>
    <n v="402.67500190855003"/>
    <m/>
    <m/>
    <m/>
    <m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0"/>
    <x v="0"/>
    <x v="0"/>
    <x v="0"/>
    <s v="FR"/>
    <x v="0"/>
    <m/>
    <n v="2"/>
    <n v="2"/>
    <m/>
    <m/>
    <m/>
    <m/>
    <m/>
    <m/>
    <m/>
    <m/>
    <m/>
    <m/>
    <m/>
    <m/>
    <m/>
    <n v="2"/>
    <n v="2"/>
    <m/>
    <n v="54.590000345800007"/>
    <n v="114.90000023000002"/>
    <m/>
    <m/>
    <m/>
    <m/>
    <m/>
    <m/>
    <m/>
    <m/>
    <m/>
    <m/>
    <m/>
    <m/>
    <n v="191.06500121030001"/>
    <m/>
    <n v="402.1500008050000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1"/>
    <x v="0"/>
    <x v="1"/>
    <x v="0"/>
    <s v="FR"/>
    <x v="0"/>
    <n v="8"/>
    <n v="1"/>
    <n v="3"/>
    <m/>
    <m/>
    <m/>
    <n v="8"/>
    <m/>
    <m/>
    <n v="3"/>
    <n v="3"/>
    <m/>
    <m/>
    <m/>
    <m/>
    <n v="8"/>
    <n v="1"/>
    <n v="3"/>
    <n v="585.4400026656001"/>
    <n v="44.810000144700027"/>
    <n v="215.46000050999999"/>
    <m/>
    <m/>
    <m/>
    <n v="585.44000266559999"/>
    <m/>
    <m/>
    <n v="131.73000073589998"/>
    <n v="131.73000073589998"/>
    <m/>
    <m/>
    <m/>
    <m/>
    <n v="313.67000101290017"/>
    <n v="512.26000233240006"/>
    <n v="502.74000118999999"/>
    <m/>
    <m/>
    <m/>
    <n v="512.26000233239995"/>
    <m/>
    <m/>
    <n v="307.37000171709991"/>
    <n v="307.37000171709991"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AUGUST"/>
    <s v="W-2022/08/27"/>
    <x v="1"/>
    <x v="0"/>
    <x v="1"/>
    <x v="1"/>
    <s v="UK"/>
    <x v="1"/>
    <n v="20"/>
    <n v="16"/>
    <n v="35"/>
    <m/>
    <m/>
    <m/>
    <n v="20"/>
    <m/>
    <m/>
    <m/>
    <n v="6"/>
    <m/>
    <m/>
    <m/>
    <n v="40"/>
    <n v="20"/>
    <n v="16"/>
    <n v="35"/>
    <n v="1080.9841018374998"/>
    <n v="667.90910133869977"/>
    <n v="1603.7280140140001"/>
    <m/>
    <m/>
    <m/>
    <n v="1080.9841018375"/>
    <m/>
    <m/>
    <m/>
    <n v="258.81520077920004"/>
    <m/>
    <m/>
    <m/>
    <n v="1832.8320160160001"/>
    <n v="292.21023183568116"/>
    <n v="378.34443564312494"/>
    <n v="320.74560280280002"/>
    <m/>
    <m/>
    <m/>
    <n v="378.344435643125"/>
    <m/>
    <m/>
    <m/>
    <n v="301.95106757573342"/>
    <m/>
    <m/>
    <m/>
    <n v="320.74560280280002"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1"/>
    <x v="0"/>
    <x v="1"/>
    <x v="0"/>
    <s v="FR"/>
    <x v="0"/>
    <m/>
    <n v="3"/>
    <n v="2"/>
    <m/>
    <m/>
    <m/>
    <m/>
    <m/>
    <m/>
    <n v="2"/>
    <n v="2"/>
    <m/>
    <m/>
    <m/>
    <m/>
    <m/>
    <n v="3"/>
    <n v="2"/>
    <m/>
    <n v="152.35000063109999"/>
    <n v="150.91000044489999"/>
    <m/>
    <m/>
    <m/>
    <m/>
    <m/>
    <m/>
    <n v="87.820000490600009"/>
    <n v="87.820000490600009"/>
    <m/>
    <m/>
    <m/>
    <m/>
    <n v="355.48333480589997"/>
    <m/>
    <n v="528.18500155714992"/>
    <m/>
    <m/>
    <m/>
    <m/>
    <m/>
    <m/>
    <n v="307.37000171710002"/>
    <n v="307.37000171710002"/>
    <m/>
    <m/>
    <m/>
    <m/>
  </r>
  <r>
    <x v="16"/>
    <d v="2022-02-21T00:00:00"/>
    <s v="XV500"/>
    <x v="0"/>
    <x v="0"/>
    <x v="0"/>
    <s v="France"/>
    <s v="France"/>
    <x v="0"/>
    <x v="1"/>
    <x v="1"/>
    <x v="1"/>
    <x v="1"/>
    <s v="SEPTEMBER"/>
    <s v="W-2022/08/27"/>
    <x v="1"/>
    <x v="0"/>
    <x v="1"/>
    <x v="1"/>
    <s v="UK"/>
    <x v="1"/>
    <n v="4"/>
    <m/>
    <n v="14"/>
    <m/>
    <m/>
    <m/>
    <n v="4"/>
    <m/>
    <m/>
    <m/>
    <m/>
    <m/>
    <m/>
    <m/>
    <n v="16"/>
    <n v="4"/>
    <m/>
    <n v="14"/>
    <n v="229.34870037210001"/>
    <m/>
    <n v="641.49120560560004"/>
    <m/>
    <m/>
    <m/>
    <n v="229.34870037210001"/>
    <m/>
    <m/>
    <m/>
    <m/>
    <m/>
    <m/>
    <m/>
    <n v="733.13280640640005"/>
    <m/>
    <n v="401.36022565117503"/>
    <n v="320.74560280280002"/>
    <m/>
    <m/>
    <m/>
    <n v="401.36022565117503"/>
    <m/>
    <m/>
    <m/>
    <m/>
    <m/>
    <m/>
    <m/>
    <n v="320.74560280280002"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1"/>
    <x v="0"/>
    <x v="2"/>
    <x v="0"/>
    <s v="FR"/>
    <x v="0"/>
    <n v="7"/>
    <n v="8"/>
    <n v="24"/>
    <m/>
    <m/>
    <m/>
    <n v="7"/>
    <m/>
    <m/>
    <m/>
    <m/>
    <m/>
    <m/>
    <m/>
    <n v="7"/>
    <n v="7"/>
    <n v="8"/>
    <n v="24"/>
    <n v="311.8300004001"/>
    <n v="59.090002999999996"/>
    <n v="671.81000138249988"/>
    <m/>
    <m/>
    <m/>
    <n v="311.8300004001"/>
    <m/>
    <m/>
    <m/>
    <m/>
    <m/>
    <m/>
    <m/>
    <n v="262.85000100590008"/>
    <n v="51.703752624999993"/>
    <n v="311.8300004001"/>
    <n v="195.94458373656246"/>
    <m/>
    <m/>
    <m/>
    <n v="311.8300004001"/>
    <m/>
    <m/>
    <m/>
    <m/>
    <m/>
    <m/>
    <m/>
    <n v="262.85000100590008"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1"/>
    <x v="0"/>
    <x v="2"/>
    <x v="1"/>
    <s v="UK"/>
    <x v="1"/>
    <n v="6"/>
    <m/>
    <m/>
    <m/>
    <m/>
    <n v="5"/>
    <n v="6"/>
    <m/>
    <m/>
    <m/>
    <m/>
    <m/>
    <m/>
    <m/>
    <m/>
    <n v="6"/>
    <m/>
    <m/>
    <n v="253.70800012219996"/>
    <m/>
    <m/>
    <m/>
    <m/>
    <n v="206.42930010890001"/>
    <n v="253.70800012220002"/>
    <m/>
    <m/>
    <m/>
    <m/>
    <m/>
    <m/>
    <m/>
    <m/>
    <m/>
    <n v="295.9926668092333"/>
    <m/>
    <m/>
    <m/>
    <n v="289.00102015246"/>
    <n v="295.99266680923336"/>
    <m/>
    <m/>
    <m/>
    <m/>
    <m/>
    <m/>
    <m/>
    <m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0"/>
    <x v="0"/>
    <x v="0"/>
    <x v="0"/>
    <s v="FR"/>
    <x v="0"/>
    <n v="5"/>
    <n v="14"/>
    <n v="21"/>
    <m/>
    <m/>
    <n v="5"/>
    <n v="5"/>
    <m/>
    <m/>
    <m/>
    <m/>
    <m/>
    <m/>
    <n v="7"/>
    <n v="7"/>
    <n v="5"/>
    <n v="14"/>
    <n v="21"/>
    <n v="207.08000093179999"/>
    <n v="423.85000224139998"/>
    <n v="610.89000337259984"/>
    <m/>
    <m/>
    <n v="207.08000093179999"/>
    <n v="207.08000093179999"/>
    <m/>
    <m/>
    <m/>
    <m/>
    <m/>
    <m/>
    <n v="203.63000112419999"/>
    <n v="203.63000112419999"/>
    <n v="211.92500112069999"/>
    <n v="289.91200130451995"/>
    <n v="203.63000112419994"/>
    <m/>
    <m/>
    <n v="289.91200130451995"/>
    <n v="289.91200130451995"/>
    <m/>
    <m/>
    <m/>
    <m/>
    <m/>
    <m/>
    <n v="203.63000112419999"/>
    <n v="203.63000112419999"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0"/>
    <x v="0"/>
    <x v="0"/>
    <x v="0"/>
    <s v="FR"/>
    <x v="0"/>
    <n v="9"/>
    <n v="14"/>
    <n v="20"/>
    <m/>
    <m/>
    <n v="1"/>
    <n v="9"/>
    <m/>
    <m/>
    <m/>
    <n v="2"/>
    <m/>
    <m/>
    <m/>
    <n v="7"/>
    <n v="9"/>
    <n v="14"/>
    <n v="20"/>
    <n v="326.69000019139997"/>
    <n v="396.56000171980003"/>
    <n v="756.70000308040017"/>
    <m/>
    <m/>
    <n v="42.940000073600004"/>
    <n v="326.69000019139997"/>
    <m/>
    <m/>
    <m/>
    <n v="0"/>
    <m/>
    <m/>
    <m/>
    <n v="223.37000037799996"/>
    <n v="198.28000085990001"/>
    <n v="254.09222237108889"/>
    <n v="264.84500107814006"/>
    <m/>
    <m/>
    <n v="300.58000051520003"/>
    <n v="254.09222237108889"/>
    <m/>
    <m/>
    <m/>
    <n v="0"/>
    <m/>
    <m/>
    <m/>
    <n v="223.37000037799996"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1"/>
    <x v="0"/>
    <x v="1"/>
    <x v="0"/>
    <s v="FR"/>
    <x v="0"/>
    <n v="4"/>
    <n v="25"/>
    <n v="2"/>
    <m/>
    <m/>
    <m/>
    <n v="4"/>
    <m/>
    <m/>
    <n v="2"/>
    <n v="2"/>
    <m/>
    <m/>
    <m/>
    <m/>
    <n v="4"/>
    <n v="25"/>
    <n v="2"/>
    <n v="177.28000023339999"/>
    <n v="940.30000438829961"/>
    <n v="112.73000060769999"/>
    <m/>
    <m/>
    <m/>
    <n v="177.28000023339999"/>
    <m/>
    <m/>
    <n v="72.540000196799994"/>
    <n v="72.540000196799994"/>
    <m/>
    <m/>
    <m/>
    <m/>
    <n v="263.28400122872387"/>
    <n v="310.24000040844999"/>
    <n v="394.55500212694994"/>
    <m/>
    <m/>
    <m/>
    <n v="310.24000040844999"/>
    <m/>
    <m/>
    <n v="253.89000068879997"/>
    <n v="253.89000068879997"/>
    <m/>
    <m/>
    <m/>
    <m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1"/>
    <x v="0"/>
    <x v="1"/>
    <x v="1"/>
    <s v="IE"/>
    <x v="2"/>
    <m/>
    <n v="2"/>
    <m/>
    <m/>
    <m/>
    <m/>
    <m/>
    <m/>
    <m/>
    <m/>
    <m/>
    <m/>
    <m/>
    <m/>
    <m/>
    <m/>
    <n v="2"/>
    <m/>
    <m/>
    <n v="98.460000138599995"/>
    <m/>
    <m/>
    <m/>
    <m/>
    <m/>
    <m/>
    <m/>
    <m/>
    <m/>
    <m/>
    <m/>
    <m/>
    <m/>
    <n v="344.61000048509999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"/>
    <x v="1"/>
    <x v="1"/>
    <x v="1"/>
    <s v="SEPTEMBER"/>
    <s v="W-2022/09/03"/>
    <x v="1"/>
    <x v="0"/>
    <x v="1"/>
    <x v="1"/>
    <s v="UK"/>
    <x v="1"/>
    <m/>
    <n v="12"/>
    <m/>
    <m/>
    <m/>
    <m/>
    <m/>
    <m/>
    <m/>
    <m/>
    <m/>
    <m/>
    <m/>
    <m/>
    <m/>
    <m/>
    <n v="12"/>
    <m/>
    <m/>
    <n v="364.35720173040005"/>
    <m/>
    <m/>
    <m/>
    <m/>
    <m/>
    <m/>
    <m/>
    <m/>
    <m/>
    <m/>
    <m/>
    <m/>
    <m/>
    <n v="212.54170100940001"/>
    <m/>
    <m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"/>
    <x v="1"/>
    <x v="1"/>
    <x v="0"/>
    <s v="SEPTEMBER"/>
    <s v="W-2022/09/10"/>
    <x v="1"/>
    <x v="0"/>
    <x v="2"/>
    <x v="0"/>
    <s v="FR"/>
    <x v="0"/>
    <n v="3"/>
    <n v="1"/>
    <n v="11"/>
    <m/>
    <m/>
    <m/>
    <n v="3"/>
    <m/>
    <m/>
    <m/>
    <m/>
    <m/>
    <m/>
    <m/>
    <m/>
    <n v="3"/>
    <n v="1"/>
    <n v="11"/>
    <n v="114.54000029399998"/>
    <n v="0"/>
    <n v="358.26000037659998"/>
    <m/>
    <m/>
    <m/>
    <n v="114.54000029399998"/>
    <m/>
    <m/>
    <m/>
    <m/>
    <m/>
    <m/>
    <m/>
    <m/>
    <n v="0"/>
    <n v="267.26000068599996"/>
    <n v="227.98363660329088"/>
    <m/>
    <m/>
    <m/>
    <n v="267.26000068599996"/>
    <m/>
    <m/>
    <m/>
    <m/>
    <m/>
    <m/>
    <m/>
    <m/>
  </r>
  <r>
    <x v="18"/>
    <d v="2022-02-21T00:00:00"/>
    <s v="XV500"/>
    <x v="0"/>
    <x v="0"/>
    <x v="0"/>
    <s v="France"/>
    <s v="France"/>
    <x v="0"/>
    <x v="1"/>
    <x v="1"/>
    <x v="1"/>
    <x v="0"/>
    <s v="SEPTEMBER"/>
    <s v="W-2022/09/10"/>
    <x v="0"/>
    <x v="0"/>
    <x v="0"/>
    <x v="0"/>
    <s v="FR"/>
    <x v="0"/>
    <n v="7"/>
    <n v="1"/>
    <n v="18"/>
    <m/>
    <m/>
    <m/>
    <n v="7"/>
    <m/>
    <m/>
    <m/>
    <m/>
    <m/>
    <m/>
    <n v="7"/>
    <n v="7"/>
    <n v="7"/>
    <n v="1"/>
    <n v="18"/>
    <n v="203.63000112419999"/>
    <n v="31.460000159599996"/>
    <n v="589.62000301679996"/>
    <m/>
    <m/>
    <m/>
    <n v="203.63000112419999"/>
    <m/>
    <m/>
    <m/>
    <m/>
    <m/>
    <m/>
    <n v="203.63000112419999"/>
    <n v="203.63000112419999"/>
    <n v="220.22000111719998"/>
    <n v="203.63000112419999"/>
    <n v="229.29666783986667"/>
    <m/>
    <m/>
    <m/>
    <n v="203.63000112419999"/>
    <m/>
    <m/>
    <m/>
    <m/>
    <m/>
    <m/>
    <n v="203.63000112419999"/>
    <n v="203.63000112419999"/>
  </r>
  <r>
    <x v="18"/>
    <d v="2022-02-21T00:00:00"/>
    <s v="XV500"/>
    <x v="0"/>
    <x v="0"/>
    <x v="0"/>
    <s v="France"/>
    <s v="France"/>
    <x v="0"/>
    <x v="1"/>
    <x v="1"/>
    <x v="1"/>
    <x v="0"/>
    <s v="SEPTEMBER"/>
    <s v="W-2022/09/10"/>
    <x v="0"/>
    <x v="0"/>
    <x v="0"/>
    <x v="0"/>
    <s v="FR"/>
    <x v="0"/>
    <n v="6"/>
    <n v="2"/>
    <n v="18"/>
    <m/>
    <m/>
    <n v="5"/>
    <n v="6"/>
    <m/>
    <m/>
    <m/>
    <n v="1"/>
    <n v="1"/>
    <n v="1"/>
    <n v="1"/>
    <n v="1"/>
    <n v="6"/>
    <n v="2"/>
    <n v="18"/>
    <n v="199.93999989789998"/>
    <n v="61.320000130799997"/>
    <n v="720.30000425310016"/>
    <m/>
    <m/>
    <n v="162.8499998492"/>
    <n v="199.93999989790004"/>
    <m/>
    <m/>
    <m/>
    <n v="0"/>
    <n v="41.300000306800001"/>
    <n v="41.300000306800001"/>
    <n v="41.300000306800001"/>
    <n v="41.300000306800001"/>
    <n v="214.62000045779999"/>
    <n v="233.26333321421663"/>
    <n v="280.11666832065004"/>
    <m/>
    <m/>
    <n v="227.98999978887997"/>
    <n v="233.26333321421669"/>
    <m/>
    <m/>
    <m/>
    <n v="0"/>
    <n v="289.10000214759998"/>
    <n v="289.10000214759998"/>
    <n v="289.10000214759998"/>
    <n v="289.10000214759998"/>
  </r>
  <r>
    <x v="18"/>
    <d v="2022-02-21T00:00:00"/>
    <s v="XV500"/>
    <x v="0"/>
    <x v="0"/>
    <x v="0"/>
    <s v="France"/>
    <s v="France"/>
    <x v="0"/>
    <x v="1"/>
    <x v="1"/>
    <x v="1"/>
    <x v="0"/>
    <s v="SEPTEMBER"/>
    <s v="W-2022/09/10"/>
    <x v="1"/>
    <x v="0"/>
    <x v="1"/>
    <x v="0"/>
    <s v="FR"/>
    <x v="0"/>
    <n v="11"/>
    <n v="1"/>
    <n v="20"/>
    <n v="1"/>
    <n v="8"/>
    <n v="8"/>
    <n v="11"/>
    <m/>
    <m/>
    <m/>
    <m/>
    <m/>
    <m/>
    <n v="1"/>
    <n v="1"/>
    <n v="11"/>
    <n v="1"/>
    <n v="20"/>
    <n v="426.34000096889997"/>
    <n v="37.020000173299998"/>
    <n v="922.83000574030007"/>
    <n v="46.3600000538"/>
    <n v="311.80000067489999"/>
    <n v="311.80000067489999"/>
    <n v="426.34000096889997"/>
    <m/>
    <m/>
    <m/>
    <m/>
    <m/>
    <m/>
    <n v="53.6400004284"/>
    <n v="53.6400004284"/>
    <n v="259.14000121309999"/>
    <n v="271.30727334384545"/>
    <n v="322.99050200910506"/>
    <n v="324.52000037660002"/>
    <n v="272.82500059053751"/>
    <n v="272.82500059053751"/>
    <n v="271.30727334384545"/>
    <m/>
    <m/>
    <m/>
    <m/>
    <m/>
    <m/>
    <n v="375.48000299879999"/>
    <n v="375.48000299879999"/>
  </r>
  <r>
    <x v="18"/>
    <d v="2022-02-21T00:00:00"/>
    <s v="XV500"/>
    <x v="0"/>
    <x v="0"/>
    <x v="0"/>
    <s v="France"/>
    <s v="France"/>
    <x v="0"/>
    <x v="1"/>
    <x v="1"/>
    <x v="1"/>
    <x v="0"/>
    <s v="SEPTEMBER"/>
    <s v="W-2022/09/10"/>
    <x v="1"/>
    <x v="0"/>
    <x v="1"/>
    <x v="1"/>
    <s v="IE"/>
    <x v="2"/>
    <m/>
    <n v="1"/>
    <m/>
    <m/>
    <m/>
    <m/>
    <m/>
    <m/>
    <m/>
    <m/>
    <m/>
    <m/>
    <m/>
    <m/>
    <m/>
    <m/>
    <n v="1"/>
    <m/>
    <m/>
    <n v="49.230000069299997"/>
    <m/>
    <m/>
    <m/>
    <m/>
    <m/>
    <m/>
    <m/>
    <m/>
    <m/>
    <m/>
    <m/>
    <m/>
    <m/>
    <n v="344.61000048509999"/>
    <m/>
    <m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"/>
    <x v="1"/>
    <x v="1"/>
    <x v="0"/>
    <s v="SEPTEMBER"/>
    <s v="W-2022/09/17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53.6400004284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"/>
    <x v="1"/>
    <x v="1"/>
    <x v="0"/>
    <s v="SEPTEMBER"/>
    <s v="W-2022/09/17"/>
    <x v="0"/>
    <x v="0"/>
    <x v="0"/>
    <x v="0"/>
    <s v="FR"/>
    <x v="0"/>
    <m/>
    <m/>
    <n v="20"/>
    <m/>
    <m/>
    <m/>
    <m/>
    <m/>
    <m/>
    <m/>
    <m/>
    <n v="1"/>
    <n v="1"/>
    <n v="1"/>
    <n v="1"/>
    <m/>
    <m/>
    <n v="20"/>
    <m/>
    <m/>
    <n v="861.95000432729989"/>
    <m/>
    <m/>
    <m/>
    <m/>
    <m/>
    <m/>
    <m/>
    <m/>
    <n v="41.3000003561"/>
    <n v="41.3000003561"/>
    <n v="41.3000003561"/>
    <n v="41.3000003561"/>
    <m/>
    <m/>
    <n v="301.68250151455493"/>
    <m/>
    <m/>
    <m/>
    <m/>
    <m/>
    <m/>
    <m/>
    <m/>
    <n v="289.10000249270001"/>
    <n v="289.10000249270001"/>
    <n v="289.10000249270001"/>
    <n v="289.10000249270001"/>
  </r>
  <r>
    <x v="25"/>
    <d v="2022-02-21T00:00:00"/>
    <s v="XV500"/>
    <x v="0"/>
    <x v="0"/>
    <x v="0"/>
    <s v="France"/>
    <s v="France"/>
    <x v="0"/>
    <x v="1"/>
    <x v="1"/>
    <x v="1"/>
    <x v="0"/>
    <s v="SEPTEMBER"/>
    <s v="W-2022/09/17"/>
    <x v="1"/>
    <x v="0"/>
    <x v="1"/>
    <x v="0"/>
    <s v="FR"/>
    <x v="0"/>
    <n v="1"/>
    <m/>
    <n v="26"/>
    <n v="1"/>
    <n v="1"/>
    <n v="1"/>
    <n v="1"/>
    <m/>
    <m/>
    <m/>
    <m/>
    <m/>
    <m/>
    <n v="1"/>
    <n v="1"/>
    <n v="1"/>
    <m/>
    <n v="26"/>
    <n v="41.820000227800001"/>
    <m/>
    <n v="1373.1800097122"/>
    <n v="41.820000227800001"/>
    <n v="41.820000227800001"/>
    <n v="41.820000227800001"/>
    <n v="41.820000227800001"/>
    <m/>
    <m/>
    <m/>
    <m/>
    <m/>
    <m/>
    <n v="53.6400004284"/>
    <n v="53.6400004284"/>
    <m/>
    <n v="292.74000159460002"/>
    <n v="369.70231030713074"/>
    <n v="292.74000159460002"/>
    <n v="292.74000159460002"/>
    <n v="292.74000159460002"/>
    <n v="292.74000159460002"/>
    <m/>
    <m/>
    <m/>
    <m/>
    <m/>
    <m/>
    <n v="375.48000299879999"/>
    <n v="375.48000299879999"/>
  </r>
  <r>
    <x v="26"/>
    <d v="2022-02-21T00:00:00"/>
    <s v="XV500"/>
    <x v="0"/>
    <x v="0"/>
    <x v="0"/>
    <s v="France"/>
    <s v="France"/>
    <x v="0"/>
    <x v="1"/>
    <x v="1"/>
    <x v="1"/>
    <x v="0"/>
    <s v="SEPTEMBER"/>
    <s v="W-2022/09/24"/>
    <x v="1"/>
    <x v="0"/>
    <x v="2"/>
    <x v="0"/>
    <s v="FR"/>
    <x v="0"/>
    <m/>
    <m/>
    <n v="11"/>
    <m/>
    <m/>
    <m/>
    <m/>
    <m/>
    <m/>
    <m/>
    <m/>
    <m/>
    <m/>
    <m/>
    <m/>
    <m/>
    <m/>
    <n v="10"/>
    <m/>
    <m/>
    <n v="265.26000171359999"/>
    <m/>
    <m/>
    <m/>
    <m/>
    <m/>
    <m/>
    <m/>
    <m/>
    <m/>
    <m/>
    <m/>
    <m/>
    <m/>
    <m/>
    <n v="185.68200119951999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1"/>
    <x v="1"/>
    <x v="1"/>
    <x v="0"/>
    <s v="SEPTEMBER"/>
    <s v="W-2022/09/24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35.550000097800002"/>
    <m/>
    <m/>
    <m/>
    <m/>
    <m/>
    <n v="35.550000097800002"/>
    <m/>
    <m/>
    <m/>
    <m/>
    <m/>
    <m/>
    <m/>
    <m/>
    <m/>
    <n v="248.85000068460002"/>
    <m/>
    <m/>
    <m/>
    <m/>
    <n v="248.85000068460002"/>
    <m/>
    <m/>
    <m/>
    <m/>
    <m/>
    <m/>
    <m/>
    <m/>
  </r>
  <r>
    <x v="26"/>
    <d v="2022-02-21T00:00:00"/>
    <s v="XV500"/>
    <x v="0"/>
    <x v="0"/>
    <x v="0"/>
    <s v="France"/>
    <s v="France"/>
    <x v="0"/>
    <x v="1"/>
    <x v="1"/>
    <x v="1"/>
    <x v="0"/>
    <s v="SEPTEMBER"/>
    <s v="W-2022/09/24"/>
    <x v="0"/>
    <x v="0"/>
    <x v="0"/>
    <x v="0"/>
    <s v="FR"/>
    <x v="0"/>
    <m/>
    <m/>
    <n v="9"/>
    <m/>
    <m/>
    <m/>
    <m/>
    <m/>
    <m/>
    <m/>
    <m/>
    <m/>
    <m/>
    <m/>
    <m/>
    <m/>
    <m/>
    <n v="9"/>
    <m/>
    <m/>
    <n v="394.77000226690001"/>
    <m/>
    <m/>
    <m/>
    <m/>
    <m/>
    <m/>
    <m/>
    <m/>
    <m/>
    <m/>
    <m/>
    <m/>
    <m/>
    <m/>
    <n v="307.04333509647779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1"/>
    <x v="1"/>
    <x v="1"/>
    <x v="0"/>
    <s v="SEPTEMBER"/>
    <s v="W-2022/09/24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375.48000299879999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"/>
    <x v="1"/>
    <x v="1"/>
    <x v="0"/>
    <s v="OCTOBER"/>
    <s v="W-2022/10/01"/>
    <x v="1"/>
    <x v="0"/>
    <x v="2"/>
    <x v="0"/>
    <s v="FR"/>
    <x v="0"/>
    <m/>
    <m/>
    <n v="9"/>
    <m/>
    <m/>
    <m/>
    <m/>
    <m/>
    <m/>
    <m/>
    <m/>
    <m/>
    <m/>
    <m/>
    <m/>
    <m/>
    <m/>
    <n v="8"/>
    <m/>
    <m/>
    <n v="383.87000299880003"/>
    <m/>
    <m/>
    <m/>
    <m/>
    <m/>
    <m/>
    <m/>
    <m/>
    <m/>
    <m/>
    <m/>
    <m/>
    <m/>
    <m/>
    <n v="335.88625262395004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"/>
    <x v="1"/>
    <x v="1"/>
    <x v="0"/>
    <s v="OCTOBER"/>
    <s v="W-2022/10/01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35.550000097800002"/>
    <m/>
    <m/>
    <m/>
    <m/>
    <m/>
    <n v="35.550000097800002"/>
    <m/>
    <m/>
    <m/>
    <m/>
    <m/>
    <m/>
    <m/>
    <m/>
    <m/>
    <n v="248.85000068460002"/>
    <m/>
    <m/>
    <m/>
    <m/>
    <n v="248.85000068460002"/>
    <m/>
    <m/>
    <m/>
    <m/>
    <m/>
    <m/>
    <m/>
    <m/>
  </r>
  <r>
    <x v="27"/>
    <d v="2022-02-21T00:00:00"/>
    <s v="XV500"/>
    <x v="0"/>
    <x v="0"/>
    <x v="0"/>
    <s v="France"/>
    <s v="France"/>
    <x v="0"/>
    <x v="1"/>
    <x v="1"/>
    <x v="1"/>
    <x v="0"/>
    <s v="OCTOBER"/>
    <s v="W-2022/10/01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350.78000185330001"/>
    <m/>
    <m/>
    <m/>
    <m/>
    <m/>
    <m/>
    <m/>
    <m/>
    <m/>
    <m/>
    <m/>
    <m/>
    <m/>
    <m/>
    <n v="306.93250162163753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"/>
    <x v="1"/>
    <x v="1"/>
    <x v="0"/>
    <s v="OCTOBER"/>
    <s v="W-2022/10/01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14.5600017136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"/>
    <x v="1"/>
    <x v="1"/>
    <x v="0"/>
    <s v="OCTOBER"/>
    <s v="W-2022/10/08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07.2800008568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"/>
    <x v="1"/>
    <x v="1"/>
    <x v="0"/>
    <s v="OCTOBER"/>
    <s v="W-2022/10/08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539.76000274149999"/>
    <m/>
    <m/>
    <m/>
    <m/>
    <m/>
    <m/>
    <m/>
    <m/>
    <m/>
    <m/>
    <m/>
    <m/>
    <m/>
    <m/>
    <n v="290.64000147619231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"/>
    <x v="1"/>
    <x v="1"/>
    <x v="0"/>
    <s v="OCTOBER"/>
    <s v="W-2022/10/08"/>
    <x v="1"/>
    <x v="0"/>
    <x v="1"/>
    <x v="0"/>
    <s v="FR"/>
    <x v="0"/>
    <m/>
    <m/>
    <n v="11"/>
    <m/>
    <m/>
    <m/>
    <m/>
    <m/>
    <m/>
    <m/>
    <m/>
    <m/>
    <m/>
    <m/>
    <m/>
    <m/>
    <m/>
    <n v="11"/>
    <m/>
    <m/>
    <n v="590.04000471239999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"/>
    <x v="1"/>
    <x v="1"/>
    <x v="0"/>
    <s v="OCTOBER"/>
    <s v="W-2022/10/15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15.62000118120002"/>
    <m/>
    <m/>
    <m/>
    <m/>
    <m/>
    <m/>
    <m/>
    <m/>
    <m/>
    <m/>
    <m/>
    <m/>
    <m/>
    <m/>
    <n v="301.8680016536800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"/>
    <x v="1"/>
    <x v="1"/>
    <x v="0"/>
    <s v="OCTOBER"/>
    <s v="W-2022/10/15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365.89000267539996"/>
    <m/>
    <m/>
    <m/>
    <m/>
    <m/>
    <m/>
    <m/>
    <m/>
    <m/>
    <m/>
    <m/>
    <m/>
    <m/>
    <m/>
    <n v="365.89000267539996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"/>
    <x v="1"/>
    <x v="1"/>
    <x v="0"/>
    <s v="OCTOBER"/>
    <s v="W-2022/10/15"/>
    <x v="1"/>
    <x v="0"/>
    <x v="1"/>
    <x v="1"/>
    <s v="NL"/>
    <x v="4"/>
    <m/>
    <m/>
    <n v="3"/>
    <m/>
    <m/>
    <m/>
    <m/>
    <m/>
    <m/>
    <m/>
    <m/>
    <m/>
    <m/>
    <m/>
    <m/>
    <m/>
    <m/>
    <n v="3"/>
    <m/>
    <m/>
    <n v="177"/>
    <m/>
    <m/>
    <m/>
    <m/>
    <m/>
    <m/>
    <m/>
    <m/>
    <m/>
    <m/>
    <m/>
    <m/>
    <m/>
    <m/>
    <n v="413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1"/>
    <x v="0"/>
    <x v="2"/>
    <x v="0"/>
    <s v="FR"/>
    <x v="0"/>
    <n v="7"/>
    <m/>
    <n v="9"/>
    <m/>
    <m/>
    <n v="7"/>
    <n v="7"/>
    <m/>
    <m/>
    <m/>
    <m/>
    <m/>
    <m/>
    <m/>
    <m/>
    <n v="7"/>
    <m/>
    <n v="9"/>
    <n v="252.75000034549998"/>
    <m/>
    <n v="431.80000123339994"/>
    <m/>
    <m/>
    <n v="252.75000034549998"/>
    <n v="252.75000034549998"/>
    <m/>
    <m/>
    <m/>
    <m/>
    <m/>
    <m/>
    <m/>
    <m/>
    <m/>
    <n v="252.75000034549996"/>
    <n v="335.84444540375546"/>
    <m/>
    <m/>
    <n v="252.75000034549996"/>
    <n v="252.75000034549996"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1"/>
    <x v="0"/>
    <x v="2"/>
    <x v="1"/>
    <s v="UK"/>
    <x v="1"/>
    <m/>
    <m/>
    <m/>
    <m/>
    <m/>
    <m/>
    <m/>
    <m/>
    <m/>
    <m/>
    <m/>
    <m/>
    <m/>
    <m/>
    <m/>
    <m/>
    <m/>
    <n v="0"/>
    <m/>
    <m/>
    <n v="2.8421709430404007E-14"/>
    <m/>
    <m/>
    <m/>
    <m/>
    <m/>
    <m/>
    <m/>
    <m/>
    <m/>
    <m/>
    <m/>
    <m/>
    <m/>
    <m/>
    <m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0"/>
    <x v="0"/>
    <x v="0"/>
    <x v="0"/>
    <s v="FR"/>
    <x v="0"/>
    <n v="9"/>
    <m/>
    <n v="19"/>
    <m/>
    <m/>
    <m/>
    <n v="9"/>
    <m/>
    <m/>
    <m/>
    <m/>
    <m/>
    <m/>
    <m/>
    <m/>
    <n v="9"/>
    <m/>
    <n v="19"/>
    <n v="277.81000122180001"/>
    <m/>
    <n v="635.21000320890005"/>
    <m/>
    <m/>
    <m/>
    <n v="277.81000122180001"/>
    <m/>
    <m/>
    <m/>
    <m/>
    <m/>
    <m/>
    <m/>
    <m/>
    <m/>
    <n v="216.07444539473335"/>
    <n v="234.02473802433161"/>
    <m/>
    <m/>
    <m/>
    <n v="216.07444539473335"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0"/>
    <x v="0"/>
    <x v="0"/>
    <x v="0"/>
    <s v="FR"/>
    <x v="0"/>
    <n v="14"/>
    <m/>
    <n v="5"/>
    <m/>
    <m/>
    <m/>
    <n v="14"/>
    <m/>
    <m/>
    <m/>
    <m/>
    <m/>
    <m/>
    <m/>
    <m/>
    <n v="14"/>
    <m/>
    <n v="5"/>
    <n v="194.63000006759995"/>
    <m/>
    <n v="210.81000141040002"/>
    <m/>
    <m/>
    <m/>
    <n v="194.63000006759995"/>
    <m/>
    <m/>
    <m/>
    <m/>
    <m/>
    <m/>
    <m/>
    <m/>
    <m/>
    <n v="97.315000033799976"/>
    <n v="295.13400197456002"/>
    <m/>
    <m/>
    <m/>
    <n v="97.315000033799976"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1"/>
    <x v="0"/>
    <x v="1"/>
    <x v="0"/>
    <s v="FR"/>
    <x v="0"/>
    <n v="2"/>
    <m/>
    <n v="20"/>
    <m/>
    <m/>
    <n v="2"/>
    <n v="2"/>
    <m/>
    <m/>
    <m/>
    <m/>
    <m/>
    <m/>
    <m/>
    <m/>
    <n v="2"/>
    <m/>
    <n v="20"/>
    <n v="81.820000158100001"/>
    <m/>
    <n v="902.63000463470007"/>
    <m/>
    <m/>
    <n v="81.820000158100001"/>
    <n v="81.820000158100001"/>
    <m/>
    <m/>
    <m/>
    <m/>
    <m/>
    <m/>
    <m/>
    <m/>
    <m/>
    <n v="286.37000055335"/>
    <n v="315.92050162214503"/>
    <m/>
    <m/>
    <n v="286.37000055335"/>
    <n v="286.37000055335"/>
    <m/>
    <m/>
    <m/>
    <m/>
    <m/>
    <m/>
    <m/>
    <m/>
  </r>
  <r>
    <x v="30"/>
    <d v="2022-02-21T00:00:00"/>
    <s v="XV500"/>
    <x v="0"/>
    <x v="0"/>
    <x v="0"/>
    <s v="France"/>
    <s v="France"/>
    <x v="0"/>
    <x v="1"/>
    <x v="1"/>
    <x v="1"/>
    <x v="0"/>
    <s v="OCTOBER"/>
    <s v="W-2022/10/22"/>
    <x v="1"/>
    <x v="0"/>
    <x v="1"/>
    <x v="1"/>
    <s v="UK"/>
    <x v="1"/>
    <m/>
    <m/>
    <n v="7"/>
    <m/>
    <m/>
    <m/>
    <m/>
    <m/>
    <m/>
    <m/>
    <m/>
    <m/>
    <m/>
    <m/>
    <m/>
    <m/>
    <m/>
    <n v="7"/>
    <m/>
    <m/>
    <n v="260.68350030729999"/>
    <m/>
    <m/>
    <m/>
    <m/>
    <m/>
    <m/>
    <m/>
    <m/>
    <m/>
    <m/>
    <m/>
    <m/>
    <m/>
    <m/>
    <n v="260.68350030729999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OCTOBER"/>
    <s v="W-2022/10/29"/>
    <x v="1"/>
    <x v="0"/>
    <x v="2"/>
    <x v="0"/>
    <s v="FR"/>
    <x v="0"/>
    <n v="3"/>
    <m/>
    <n v="2"/>
    <m/>
    <m/>
    <n v="3"/>
    <n v="3"/>
    <m/>
    <m/>
    <m/>
    <m/>
    <m/>
    <m/>
    <m/>
    <m/>
    <n v="3"/>
    <m/>
    <n v="2"/>
    <n v="103.6400001774"/>
    <m/>
    <n v="107.2800008568"/>
    <m/>
    <m/>
    <n v="103.6400001774"/>
    <n v="103.6400001774"/>
    <m/>
    <m/>
    <m/>
    <m/>
    <m/>
    <m/>
    <m/>
    <m/>
    <m/>
    <n v="241.8266670806"/>
    <n v="375.48000299879999"/>
    <m/>
    <m/>
    <n v="241.8266670806"/>
    <n v="241.8266670806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NOVEMBER"/>
    <s v="W-2022/10/29"/>
    <x v="1"/>
    <x v="0"/>
    <x v="2"/>
    <x v="0"/>
    <s v="FR"/>
    <x v="0"/>
    <n v="4"/>
    <m/>
    <m/>
    <m/>
    <m/>
    <n v="4"/>
    <n v="4"/>
    <m/>
    <m/>
    <m/>
    <m/>
    <m/>
    <m/>
    <m/>
    <m/>
    <n v="4"/>
    <m/>
    <m/>
    <n v="130.92000011560003"/>
    <m/>
    <m/>
    <m/>
    <m/>
    <n v="130.92000011560003"/>
    <n v="130.92000011560003"/>
    <m/>
    <m/>
    <m/>
    <m/>
    <m/>
    <m/>
    <m/>
    <m/>
    <m/>
    <n v="229.11000020230006"/>
    <m/>
    <m/>
    <m/>
    <n v="229.11000020230006"/>
    <n v="229.11000020230006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NOVEMBER"/>
    <s v="W-2022/10/29"/>
    <x v="1"/>
    <x v="0"/>
    <x v="2"/>
    <x v="1"/>
    <s v="UK"/>
    <x v="1"/>
    <n v="2"/>
    <m/>
    <m/>
    <m/>
    <m/>
    <m/>
    <n v="2"/>
    <m/>
    <m/>
    <m/>
    <m/>
    <m/>
    <m/>
    <m/>
    <m/>
    <n v="2"/>
    <m/>
    <m/>
    <n v="72.709000256400003"/>
    <m/>
    <m/>
    <m/>
    <m/>
    <m/>
    <n v="72.709000256400003"/>
    <m/>
    <m/>
    <m/>
    <m/>
    <m/>
    <m/>
    <m/>
    <m/>
    <m/>
    <n v="254.4815008974"/>
    <m/>
    <m/>
    <m/>
    <m/>
    <n v="254.4815008974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OCTOBER"/>
    <s v="W-2022/10/29"/>
    <x v="0"/>
    <x v="0"/>
    <x v="0"/>
    <x v="0"/>
    <s v="FR"/>
    <x v="0"/>
    <n v="6"/>
    <m/>
    <n v="7"/>
    <m/>
    <m/>
    <m/>
    <n v="6"/>
    <m/>
    <m/>
    <m/>
    <m/>
    <m/>
    <m/>
    <m/>
    <m/>
    <n v="6"/>
    <m/>
    <n v="7"/>
    <n v="194.74000109599999"/>
    <m/>
    <n v="319.13000134470002"/>
    <m/>
    <m/>
    <m/>
    <n v="194.74000109599999"/>
    <m/>
    <m/>
    <m/>
    <m/>
    <m/>
    <m/>
    <m/>
    <m/>
    <m/>
    <n v="227.19666794533333"/>
    <n v="319.13000134470002"/>
    <m/>
    <m/>
    <m/>
    <n v="227.19666794533333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NOVEMBER"/>
    <s v="W-2022/10/29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36.77000057629999"/>
    <m/>
    <m/>
    <m/>
    <m/>
    <m/>
    <m/>
    <m/>
    <m/>
    <m/>
    <m/>
    <m/>
    <m/>
    <m/>
    <m/>
    <n v="319.13000134470002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OCTOBER"/>
    <s v="W-2022/10/29"/>
    <x v="0"/>
    <x v="0"/>
    <x v="0"/>
    <x v="0"/>
    <s v="FR"/>
    <x v="0"/>
    <n v="6"/>
    <m/>
    <n v="3"/>
    <m/>
    <m/>
    <n v="3"/>
    <n v="6"/>
    <m/>
    <m/>
    <m/>
    <m/>
    <m/>
    <m/>
    <m/>
    <m/>
    <n v="6"/>
    <m/>
    <n v="3"/>
    <n v="185.46000111160001"/>
    <m/>
    <n v="136.77000057629999"/>
    <m/>
    <m/>
    <n v="97.370000548000007"/>
    <n v="185.46000111160001"/>
    <m/>
    <m/>
    <m/>
    <m/>
    <m/>
    <m/>
    <m/>
    <m/>
    <m/>
    <n v="216.37000129686669"/>
    <n v="319.13000134470002"/>
    <m/>
    <m/>
    <n v="227.19666794533336"/>
    <n v="216.37000129686669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NOVEMBER"/>
    <s v="W-2022/10/29"/>
    <x v="0"/>
    <x v="0"/>
    <x v="0"/>
    <x v="0"/>
    <s v="FR"/>
    <x v="0"/>
    <n v="6"/>
    <m/>
    <n v="4"/>
    <m/>
    <m/>
    <n v="2"/>
    <n v="6"/>
    <m/>
    <m/>
    <m/>
    <m/>
    <m/>
    <m/>
    <m/>
    <m/>
    <n v="6"/>
    <m/>
    <n v="4"/>
    <n v="173.10000138820004"/>
    <m/>
    <n v="182.3600007684"/>
    <m/>
    <m/>
    <n v="61.820000450200006"/>
    <n v="173.10000138820001"/>
    <m/>
    <m/>
    <m/>
    <m/>
    <m/>
    <m/>
    <m/>
    <m/>
    <m/>
    <n v="201.95000161956673"/>
    <n v="319.13000134470002"/>
    <m/>
    <m/>
    <n v="216.37000157570003"/>
    <n v="201.95000161956668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OCTOBER"/>
    <s v="W-2022/10/29"/>
    <x v="1"/>
    <x v="0"/>
    <x v="1"/>
    <x v="0"/>
    <s v="FR"/>
    <x v="0"/>
    <n v="4"/>
    <m/>
    <n v="3"/>
    <m/>
    <m/>
    <n v="1"/>
    <n v="4"/>
    <m/>
    <m/>
    <m/>
    <m/>
    <m/>
    <m/>
    <m/>
    <m/>
    <n v="4"/>
    <m/>
    <n v="3"/>
    <n v="145.46000040520002"/>
    <m/>
    <n v="160.92000128519999"/>
    <m/>
    <m/>
    <n v="41.820000227800001"/>
    <n v="145.46000040519999"/>
    <m/>
    <m/>
    <m/>
    <m/>
    <m/>
    <m/>
    <m/>
    <m/>
    <m/>
    <n v="254.55500070910003"/>
    <n v="375.48000299879993"/>
    <m/>
    <m/>
    <n v="292.74000159460002"/>
    <n v="254.5550007091"/>
    <m/>
    <m/>
    <m/>
    <m/>
    <m/>
    <m/>
    <m/>
    <m/>
  </r>
  <r>
    <x v="31"/>
    <d v="2022-02-21T00:00:00"/>
    <s v="XV500"/>
    <x v="0"/>
    <x v="0"/>
    <x v="0"/>
    <s v="France"/>
    <s v="France"/>
    <x v="0"/>
    <x v="1"/>
    <x v="1"/>
    <x v="1"/>
    <x v="0"/>
    <s v="NOVEMBER"/>
    <s v="W-2022/10/29"/>
    <x v="1"/>
    <x v="0"/>
    <x v="1"/>
    <x v="0"/>
    <s v="FR"/>
    <x v="0"/>
    <n v="4"/>
    <m/>
    <n v="14"/>
    <m/>
    <m/>
    <m/>
    <n v="4"/>
    <m/>
    <m/>
    <m/>
    <m/>
    <m/>
    <m/>
    <m/>
    <m/>
    <n v="4"/>
    <m/>
    <n v="14"/>
    <n v="130.92000011560003"/>
    <m/>
    <n v="750.96000599760009"/>
    <m/>
    <m/>
    <m/>
    <n v="130.92000011560003"/>
    <m/>
    <m/>
    <m/>
    <m/>
    <m/>
    <m/>
    <m/>
    <m/>
    <m/>
    <n v="229.11000020230006"/>
    <n v="375.48000299880005"/>
    <m/>
    <m/>
    <m/>
    <n v="229.11000020230006"/>
    <m/>
    <m/>
    <m/>
    <m/>
    <m/>
    <m/>
    <m/>
    <m/>
  </r>
  <r>
    <x v="32"/>
    <d v="2022-02-21T00:00:00"/>
    <s v="XV500"/>
    <x v="0"/>
    <x v="0"/>
    <x v="0"/>
    <s v="France"/>
    <s v="France"/>
    <x v="0"/>
    <x v="1"/>
    <x v="1"/>
    <x v="1"/>
    <x v="0"/>
    <s v="NOVEMBER"/>
    <s v="W-2022/11/05"/>
    <x v="0"/>
    <x v="0"/>
    <x v="0"/>
    <x v="0"/>
    <s v="FR"/>
    <x v="0"/>
    <n v="1"/>
    <m/>
    <n v="1"/>
    <m/>
    <m/>
    <m/>
    <n v="1"/>
    <m/>
    <m/>
    <m/>
    <m/>
    <m/>
    <m/>
    <m/>
    <m/>
    <n v="1"/>
    <m/>
    <n v="1"/>
    <n v="30.910000225100003"/>
    <m/>
    <n v="45.5900001921"/>
    <m/>
    <m/>
    <m/>
    <n v="30.910000225100003"/>
    <m/>
    <m/>
    <m/>
    <m/>
    <m/>
    <m/>
    <m/>
    <m/>
    <m/>
    <n v="216.37000157570003"/>
    <n v="319.13000134470002"/>
    <m/>
    <m/>
    <m/>
    <n v="216.37000157570003"/>
    <m/>
    <m/>
    <m/>
    <m/>
    <m/>
    <m/>
    <m/>
    <m/>
  </r>
  <r>
    <x v="32"/>
    <d v="2022-02-21T00:00:00"/>
    <s v="XV500"/>
    <x v="0"/>
    <x v="0"/>
    <x v="0"/>
    <s v="France"/>
    <s v="France"/>
    <x v="0"/>
    <x v="1"/>
    <x v="1"/>
    <x v="1"/>
    <x v="0"/>
    <s v="NOVEMBER"/>
    <s v="W-2022/11/05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14.5600017136"/>
    <m/>
    <m/>
    <m/>
    <m/>
    <m/>
    <m/>
    <m/>
    <m/>
    <m/>
    <m/>
    <m/>
    <m/>
    <m/>
    <m/>
    <n v="375.48000299879999"/>
    <m/>
    <m/>
    <m/>
    <m/>
    <m/>
    <m/>
    <m/>
    <m/>
    <m/>
    <m/>
    <m/>
    <m/>
  </r>
  <r>
    <x v="33"/>
    <d v="2022-02-21T00:00:00"/>
    <s v="XV500"/>
    <x v="0"/>
    <x v="0"/>
    <x v="0"/>
    <s v="France"/>
    <s v="France"/>
    <x v="0"/>
    <x v="1"/>
    <x v="1"/>
    <x v="1"/>
    <x v="0"/>
    <s v="NOVEMBER"/>
    <s v="W-2022/11/12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30.910000225100003"/>
    <m/>
    <m/>
    <m/>
    <m/>
    <m/>
    <n v="30.910000225100003"/>
    <m/>
    <m/>
    <m/>
    <m/>
    <m/>
    <m/>
    <m/>
    <m/>
    <m/>
    <n v="216.37000157570003"/>
    <m/>
    <m/>
    <m/>
    <m/>
    <n v="216.37000157570003"/>
    <m/>
    <m/>
    <m/>
    <m/>
    <m/>
    <m/>
    <m/>
    <m/>
  </r>
  <r>
    <x v="21"/>
    <d v="2022-02-21T00:00:00"/>
    <s v="XV500"/>
    <x v="0"/>
    <x v="0"/>
    <x v="0"/>
    <s v="France"/>
    <s v="France"/>
    <x v="0"/>
    <x v="2"/>
    <x v="1"/>
    <x v="1"/>
    <x v="0"/>
    <s v="APRIL"/>
    <s v="W-2022/04/09"/>
    <x v="0"/>
    <x v="0"/>
    <x v="0"/>
    <x v="0"/>
    <s v="FR"/>
    <x v="0"/>
    <n v="14"/>
    <m/>
    <m/>
    <m/>
    <m/>
    <m/>
    <n v="14"/>
    <m/>
    <m/>
    <m/>
    <m/>
    <m/>
    <m/>
    <m/>
    <m/>
    <n v="14"/>
    <m/>
    <m/>
    <n v="407.26000224839993"/>
    <m/>
    <m/>
    <m/>
    <m/>
    <m/>
    <n v="407.26000224839999"/>
    <m/>
    <m/>
    <m/>
    <m/>
    <m/>
    <m/>
    <m/>
    <m/>
    <m/>
    <n v="203.63000112419996"/>
    <m/>
    <m/>
    <m/>
    <m/>
    <n v="203.63000112419999"/>
    <m/>
    <m/>
    <m/>
    <m/>
    <m/>
    <m/>
    <m/>
    <m/>
  </r>
  <r>
    <x v="22"/>
    <d v="2022-02-21T00:00:00"/>
    <s v="XV500"/>
    <x v="0"/>
    <x v="0"/>
    <x v="0"/>
    <s v="France"/>
    <s v="France"/>
    <x v="0"/>
    <x v="2"/>
    <x v="1"/>
    <x v="1"/>
    <x v="0"/>
    <s v="APRIL"/>
    <s v="W-2022/04/16"/>
    <x v="1"/>
    <x v="0"/>
    <x v="2"/>
    <x v="1"/>
    <s v="UK"/>
    <x v="1"/>
    <n v="7"/>
    <m/>
    <m/>
    <m/>
    <m/>
    <m/>
    <n v="7"/>
    <m/>
    <m/>
    <m/>
    <m/>
    <m/>
    <m/>
    <m/>
    <m/>
    <n v="7"/>
    <m/>
    <m/>
    <n v="431.66060190819996"/>
    <m/>
    <m/>
    <m/>
    <m/>
    <m/>
    <n v="431.66060190819996"/>
    <m/>
    <m/>
    <m/>
    <m/>
    <m/>
    <m/>
    <m/>
    <m/>
    <m/>
    <n v="431.66060190819996"/>
    <m/>
    <m/>
    <m/>
    <m/>
    <n v="431.66060190819996"/>
    <m/>
    <m/>
    <m/>
    <m/>
    <m/>
    <m/>
    <m/>
    <m/>
  </r>
  <r>
    <x v="22"/>
    <d v="2022-02-21T00:00:00"/>
    <s v="XV500"/>
    <x v="0"/>
    <x v="0"/>
    <x v="0"/>
    <s v="France"/>
    <s v="France"/>
    <x v="0"/>
    <x v="2"/>
    <x v="1"/>
    <x v="1"/>
    <x v="0"/>
    <s v="APRIL"/>
    <s v="W-2022/04/16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203.63000112419999"/>
    <m/>
    <m/>
    <m/>
    <m/>
    <m/>
    <n v="203.63000112419999"/>
    <m/>
    <m/>
    <m/>
    <m/>
    <m/>
    <m/>
    <m/>
    <m/>
    <m/>
    <n v="203.63000112419999"/>
    <m/>
    <m/>
    <m/>
    <m/>
    <n v="203.63000112419999"/>
    <m/>
    <m/>
    <m/>
    <m/>
    <m/>
    <m/>
    <m/>
    <m/>
  </r>
  <r>
    <x v="23"/>
    <d v="2022-02-21T00:00:00"/>
    <s v="XV500"/>
    <x v="0"/>
    <x v="0"/>
    <x v="0"/>
    <s v="France"/>
    <s v="France"/>
    <x v="0"/>
    <x v="2"/>
    <x v="1"/>
    <x v="1"/>
    <x v="0"/>
    <s v="APRIL"/>
    <s v="W-2022/04/23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203.63000112419999"/>
    <m/>
    <m/>
    <m/>
    <m/>
    <m/>
    <n v="203.63000112419999"/>
    <m/>
    <m/>
    <m/>
    <m/>
    <m/>
    <m/>
    <m/>
    <m/>
    <m/>
    <n v="203.63000112419999"/>
    <m/>
    <m/>
    <m/>
    <m/>
    <n v="203.63000112419999"/>
    <m/>
    <m/>
    <m/>
    <m/>
    <m/>
    <m/>
    <m/>
    <m/>
  </r>
  <r>
    <x v="23"/>
    <d v="2022-02-21T00:00:00"/>
    <s v="XV500"/>
    <x v="0"/>
    <x v="0"/>
    <x v="0"/>
    <s v="France"/>
    <s v="France"/>
    <x v="0"/>
    <x v="2"/>
    <x v="1"/>
    <x v="1"/>
    <x v="0"/>
    <s v="APRIL"/>
    <s v="W-2022/04/23"/>
    <x v="0"/>
    <x v="0"/>
    <x v="0"/>
    <x v="0"/>
    <s v="FR"/>
    <x v="0"/>
    <n v="3"/>
    <m/>
    <m/>
    <m/>
    <m/>
    <m/>
    <n v="3"/>
    <m/>
    <m/>
    <m/>
    <m/>
    <m/>
    <m/>
    <m/>
    <m/>
    <n v="3"/>
    <m/>
    <m/>
    <n v="128.730000633"/>
    <m/>
    <m/>
    <m/>
    <m/>
    <m/>
    <n v="128.730000633"/>
    <m/>
    <m/>
    <m/>
    <m/>
    <m/>
    <m/>
    <m/>
    <m/>
    <m/>
    <n v="300.37000147700002"/>
    <m/>
    <m/>
    <m/>
    <m/>
    <n v="300.37000147700002"/>
    <m/>
    <m/>
    <m/>
    <m/>
    <m/>
    <m/>
    <m/>
    <m/>
  </r>
  <r>
    <x v="23"/>
    <d v="2022-02-21T00:00:00"/>
    <s v="XV500"/>
    <x v="0"/>
    <x v="0"/>
    <x v="0"/>
    <s v="France"/>
    <s v="France"/>
    <x v="0"/>
    <x v="2"/>
    <x v="1"/>
    <x v="1"/>
    <x v="0"/>
    <s v="APRIL"/>
    <s v="W-2022/04/23"/>
    <x v="1"/>
    <x v="0"/>
    <x v="1"/>
    <x v="0"/>
    <s v="FR"/>
    <x v="0"/>
    <n v="1"/>
    <m/>
    <m/>
    <m/>
    <m/>
    <m/>
    <n v="1"/>
    <m/>
    <m/>
    <m/>
    <m/>
    <m/>
    <m/>
    <m/>
    <m/>
    <n v="1"/>
    <m/>
    <m/>
    <n v="53.640000428400128"/>
    <m/>
    <m/>
    <m/>
    <m/>
    <m/>
    <n v="53.640000428400128"/>
    <m/>
    <m/>
    <m/>
    <m/>
    <m/>
    <m/>
    <m/>
    <m/>
    <m/>
    <n v="375.4800029988009"/>
    <m/>
    <m/>
    <m/>
    <m/>
    <n v="375.4800029988009"/>
    <m/>
    <m/>
    <m/>
    <m/>
    <m/>
    <m/>
    <m/>
    <m/>
  </r>
  <r>
    <x v="24"/>
    <d v="2022-02-21T00:00:00"/>
    <s v="XV500"/>
    <x v="0"/>
    <x v="0"/>
    <x v="0"/>
    <s v="France"/>
    <s v="France"/>
    <x v="0"/>
    <x v="2"/>
    <x v="1"/>
    <x v="1"/>
    <x v="0"/>
    <s v="MAY"/>
    <s v="W-2022/04/30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16.36"/>
    <m/>
    <m/>
    <m/>
    <m/>
    <m/>
    <m/>
    <m/>
    <m/>
    <m/>
    <m/>
    <m/>
    <m/>
    <m/>
    <m/>
    <n v="114.52"/>
    <m/>
    <m/>
    <m/>
    <m/>
    <m/>
    <m/>
    <m/>
    <m/>
    <m/>
    <m/>
    <m/>
    <m/>
  </r>
  <r>
    <x v="24"/>
    <d v="2022-02-21T00:00:00"/>
    <s v="XV500"/>
    <x v="0"/>
    <x v="0"/>
    <x v="0"/>
    <s v="France"/>
    <s v="France"/>
    <x v="0"/>
    <x v="2"/>
    <x v="1"/>
    <x v="1"/>
    <x v="0"/>
    <s v="APRIL"/>
    <s v="W-2022/04/30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29.090000160599999"/>
    <m/>
    <m/>
    <m/>
    <m/>
    <m/>
    <n v="29.090000160599999"/>
    <m/>
    <m/>
    <m/>
    <m/>
    <m/>
    <m/>
    <m/>
    <m/>
    <m/>
    <n v="203.63000112419999"/>
    <m/>
    <m/>
    <m/>
    <m/>
    <n v="203.63000112419999"/>
    <m/>
    <m/>
    <m/>
    <m/>
    <m/>
    <m/>
    <m/>
    <m/>
  </r>
  <r>
    <x v="24"/>
    <d v="2022-02-21T00:00:00"/>
    <s v="XV500"/>
    <x v="0"/>
    <x v="0"/>
    <x v="0"/>
    <s v="France"/>
    <s v="France"/>
    <x v="0"/>
    <x v="2"/>
    <x v="1"/>
    <x v="1"/>
    <x v="0"/>
    <s v="MAY"/>
    <s v="W-2022/04/30"/>
    <x v="0"/>
    <x v="0"/>
    <x v="0"/>
    <x v="0"/>
    <s v="FR"/>
    <x v="0"/>
    <n v="6"/>
    <m/>
    <m/>
    <m/>
    <m/>
    <m/>
    <n v="6"/>
    <m/>
    <m/>
    <m/>
    <m/>
    <m/>
    <m/>
    <m/>
    <m/>
    <n v="6"/>
    <m/>
    <m/>
    <n v="174.54000096359999"/>
    <m/>
    <m/>
    <m/>
    <m/>
    <m/>
    <n v="174.54000096359999"/>
    <m/>
    <m/>
    <m/>
    <m/>
    <m/>
    <m/>
    <m/>
    <m/>
    <m/>
    <n v="203.63000112419999"/>
    <m/>
    <m/>
    <m/>
    <m/>
    <n v="203.63000112419999"/>
    <m/>
    <m/>
    <m/>
    <m/>
    <m/>
    <m/>
    <m/>
    <m/>
  </r>
  <r>
    <x v="24"/>
    <d v="2022-02-21T00:00:00"/>
    <s v="XV500"/>
    <x v="0"/>
    <x v="0"/>
    <x v="0"/>
    <s v="France"/>
    <s v="France"/>
    <x v="0"/>
    <x v="2"/>
    <x v="1"/>
    <x v="1"/>
    <x v="0"/>
    <s v="MAY"/>
    <s v="W-2022/04/30"/>
    <x v="0"/>
    <x v="0"/>
    <x v="0"/>
    <x v="0"/>
    <s v="FR"/>
    <x v="0"/>
    <n v="6"/>
    <m/>
    <m/>
    <m/>
    <m/>
    <n v="6"/>
    <n v="6"/>
    <m/>
    <m/>
    <m/>
    <m/>
    <m/>
    <m/>
    <m/>
    <m/>
    <n v="6"/>
    <m/>
    <m/>
    <n v="251.89000029609997"/>
    <m/>
    <m/>
    <m/>
    <m/>
    <n v="251.89000029609997"/>
    <n v="251.89000029609997"/>
    <m/>
    <m/>
    <m/>
    <m/>
    <m/>
    <m/>
    <m/>
    <m/>
    <m/>
    <n v="293.87166701211663"/>
    <m/>
    <m/>
    <m/>
    <n v="293.87166701211663"/>
    <n v="293.87166701211663"/>
    <m/>
    <m/>
    <m/>
    <m/>
    <m/>
    <m/>
    <m/>
    <m/>
  </r>
  <r>
    <x v="24"/>
    <d v="2022-02-21T00:00:00"/>
    <s v="XV500"/>
    <x v="0"/>
    <x v="0"/>
    <x v="0"/>
    <s v="France"/>
    <s v="France"/>
    <x v="0"/>
    <x v="2"/>
    <x v="1"/>
    <x v="1"/>
    <x v="0"/>
    <s v="APRIL"/>
    <s v="W-2022/04/30"/>
    <x v="1"/>
    <x v="0"/>
    <x v="1"/>
    <x v="0"/>
    <s v="FR"/>
    <x v="0"/>
    <n v="1"/>
    <m/>
    <m/>
    <m/>
    <m/>
    <m/>
    <n v="1"/>
    <m/>
    <m/>
    <m/>
    <m/>
    <m/>
    <m/>
    <m/>
    <m/>
    <n v="1"/>
    <m/>
    <m/>
    <n v="48.1800000438"/>
    <m/>
    <m/>
    <m/>
    <m/>
    <m/>
    <n v="48.1800000438"/>
    <m/>
    <m/>
    <m/>
    <m/>
    <m/>
    <m/>
    <m/>
    <m/>
    <m/>
    <n v="337.26000030659998"/>
    <m/>
    <m/>
    <m/>
    <m/>
    <n v="337.26000030659998"/>
    <m/>
    <m/>
    <m/>
    <m/>
    <m/>
    <m/>
    <m/>
    <m/>
  </r>
  <r>
    <x v="0"/>
    <d v="2022-02-21T00:00:00"/>
    <s v="XV500"/>
    <x v="0"/>
    <x v="0"/>
    <x v="0"/>
    <s v="France"/>
    <s v="France"/>
    <x v="0"/>
    <x v="2"/>
    <x v="1"/>
    <x v="1"/>
    <x v="0"/>
    <s v="MAY"/>
    <s v="W-2022/05/07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65.459999999999994"/>
    <m/>
    <m/>
    <m/>
    <m/>
    <m/>
    <m/>
    <m/>
    <m/>
    <m/>
    <m/>
    <m/>
    <m/>
    <m/>
    <m/>
    <n v="114.55500000000001"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2"/>
    <x v="1"/>
    <x v="1"/>
    <x v="0"/>
    <s v="MAY"/>
    <s v="W-2022/05/07"/>
    <x v="0"/>
    <x v="0"/>
    <x v="0"/>
    <x v="0"/>
    <s v="FR"/>
    <x v="0"/>
    <m/>
    <m/>
    <n v="2"/>
    <m/>
    <m/>
    <m/>
    <n v="0"/>
    <m/>
    <m/>
    <m/>
    <m/>
    <m/>
    <m/>
    <m/>
    <n v="2"/>
    <n v="0"/>
    <m/>
    <n v="2"/>
    <n v="0"/>
    <m/>
    <n v="122.100001101"/>
    <m/>
    <m/>
    <m/>
    <n v="0"/>
    <m/>
    <m/>
    <m/>
    <m/>
    <m/>
    <m/>
    <m/>
    <n v="122.100001101"/>
    <m/>
    <m/>
    <n v="427.35000385350003"/>
    <m/>
    <m/>
    <m/>
    <m/>
    <m/>
    <m/>
    <m/>
    <m/>
    <m/>
    <m/>
    <m/>
    <n v="427.35000385350003"/>
  </r>
  <r>
    <x v="0"/>
    <d v="2022-02-21T00:00:00"/>
    <s v="XV500"/>
    <x v="0"/>
    <x v="0"/>
    <x v="0"/>
    <s v="France"/>
    <s v="France"/>
    <x v="0"/>
    <x v="2"/>
    <x v="1"/>
    <x v="1"/>
    <x v="0"/>
    <s v="MAY"/>
    <s v="W-2022/05/07"/>
    <x v="0"/>
    <x v="0"/>
    <x v="0"/>
    <x v="0"/>
    <s v="FR"/>
    <x v="0"/>
    <n v="8"/>
    <m/>
    <n v="5"/>
    <m/>
    <m/>
    <n v="1"/>
    <n v="8"/>
    <m/>
    <m/>
    <m/>
    <m/>
    <m/>
    <m/>
    <n v="2"/>
    <n v="2"/>
    <n v="8"/>
    <m/>
    <n v="5"/>
    <n v="320.51000197689996"/>
    <m/>
    <n v="277.95000153339998"/>
    <m/>
    <m/>
    <n v="45.5900001921"/>
    <n v="320.51000197689996"/>
    <m/>
    <m/>
    <m/>
    <m/>
    <m/>
    <m/>
    <n v="89.340000230399994"/>
    <n v="89.34000023039998"/>
    <m/>
    <n v="280.44625172978749"/>
    <n v="389.13000214675998"/>
    <m/>
    <m/>
    <n v="319.13000134470002"/>
    <n v="280.44625172978749"/>
    <m/>
    <m/>
    <m/>
    <m/>
    <m/>
    <m/>
    <n v="312.69000080640001"/>
    <n v="312.69000080639995"/>
  </r>
  <r>
    <x v="0"/>
    <d v="2022-02-21T00:00:00"/>
    <s v="XV500"/>
    <x v="0"/>
    <x v="0"/>
    <x v="0"/>
    <s v="France"/>
    <s v="France"/>
    <x v="0"/>
    <x v="2"/>
    <x v="1"/>
    <x v="1"/>
    <x v="0"/>
    <s v="MAY"/>
    <s v="W-2022/05/07"/>
    <x v="1"/>
    <x v="0"/>
    <x v="1"/>
    <x v="0"/>
    <s v="FR"/>
    <x v="0"/>
    <n v="1"/>
    <m/>
    <m/>
    <m/>
    <m/>
    <m/>
    <n v="1"/>
    <m/>
    <m/>
    <m/>
    <m/>
    <m/>
    <m/>
    <m/>
    <m/>
    <n v="1"/>
    <m/>
    <m/>
    <n v="59.090000179299999"/>
    <m/>
    <m/>
    <m/>
    <m/>
    <m/>
    <n v="59.090000179299999"/>
    <m/>
    <m/>
    <m/>
    <m/>
    <m/>
    <m/>
    <m/>
    <m/>
    <m/>
    <n v="413.63000125510001"/>
    <m/>
    <m/>
    <m/>
    <m/>
    <n v="413.63000125510001"/>
    <m/>
    <m/>
    <m/>
    <m/>
    <m/>
    <m/>
    <m/>
    <m/>
  </r>
  <r>
    <x v="1"/>
    <d v="2022-02-21T00:00:00"/>
    <s v="XV500"/>
    <x v="0"/>
    <x v="0"/>
    <x v="0"/>
    <s v="France"/>
    <s v="France"/>
    <x v="0"/>
    <x v="2"/>
    <x v="1"/>
    <x v="1"/>
    <x v="0"/>
    <s v="MAY"/>
    <s v="W-2022/05/14"/>
    <x v="0"/>
    <x v="0"/>
    <x v="0"/>
    <x v="0"/>
    <s v="FR"/>
    <x v="0"/>
    <n v="1"/>
    <m/>
    <n v="1"/>
    <m/>
    <m/>
    <m/>
    <n v="1"/>
    <m/>
    <m/>
    <m/>
    <m/>
    <m/>
    <m/>
    <m/>
    <n v="1"/>
    <n v="1"/>
    <m/>
    <n v="1"/>
    <n v="50.230000216299999"/>
    <m/>
    <n v="58.7300004688"/>
    <m/>
    <m/>
    <m/>
    <n v="50.230000216299999"/>
    <m/>
    <m/>
    <m/>
    <m/>
    <m/>
    <m/>
    <m/>
    <n v="58.7300004688"/>
    <m/>
    <n v="351.61000151409996"/>
    <n v="411.11000328160003"/>
    <m/>
    <m/>
    <m/>
    <n v="351.61000151409996"/>
    <m/>
    <m/>
    <m/>
    <m/>
    <m/>
    <m/>
    <m/>
    <n v="411.11000328160003"/>
  </r>
  <r>
    <x v="1"/>
    <d v="2022-02-21T00:00:00"/>
    <s v="XV500"/>
    <x v="0"/>
    <x v="0"/>
    <x v="0"/>
    <s v="France"/>
    <s v="France"/>
    <x v="0"/>
    <x v="2"/>
    <x v="1"/>
    <x v="1"/>
    <x v="0"/>
    <s v="MAY"/>
    <s v="W-2022/05/14"/>
    <x v="0"/>
    <x v="0"/>
    <x v="0"/>
    <x v="0"/>
    <s v="FR"/>
    <x v="0"/>
    <n v="2"/>
    <m/>
    <m/>
    <m/>
    <m/>
    <m/>
    <n v="2"/>
    <m/>
    <m/>
    <m/>
    <m/>
    <m/>
    <m/>
    <m/>
    <m/>
    <n v="2"/>
    <m/>
    <m/>
    <n v="94.280000321299994"/>
    <m/>
    <m/>
    <m/>
    <m/>
    <m/>
    <n v="94.280000321299994"/>
    <m/>
    <m/>
    <m/>
    <m/>
    <m/>
    <m/>
    <m/>
    <m/>
    <m/>
    <n v="329.98000112454997"/>
    <m/>
    <m/>
    <m/>
    <m/>
    <n v="329.98000112454997"/>
    <m/>
    <m/>
    <m/>
    <m/>
    <m/>
    <m/>
    <m/>
    <m/>
  </r>
  <r>
    <x v="1"/>
    <d v="2022-02-21T00:00:00"/>
    <s v="XV500"/>
    <x v="0"/>
    <x v="0"/>
    <x v="0"/>
    <s v="France"/>
    <s v="France"/>
    <x v="0"/>
    <x v="2"/>
    <x v="1"/>
    <x v="1"/>
    <x v="0"/>
    <s v="MAY"/>
    <s v="W-2022/05/14"/>
    <x v="1"/>
    <x v="0"/>
    <x v="1"/>
    <x v="0"/>
    <s v="FR"/>
    <x v="0"/>
    <n v="3"/>
    <m/>
    <n v="2"/>
    <m/>
    <m/>
    <m/>
    <n v="3"/>
    <m/>
    <m/>
    <m/>
    <m/>
    <m/>
    <m/>
    <m/>
    <n v="2"/>
    <n v="3"/>
    <m/>
    <n v="2"/>
    <n v="170.00000058770001"/>
    <m/>
    <n v="110.90000013359999"/>
    <m/>
    <m/>
    <m/>
    <n v="170.00000058770001"/>
    <m/>
    <m/>
    <m/>
    <m/>
    <m/>
    <m/>
    <m/>
    <n v="110.9000001336"/>
    <m/>
    <n v="396.6666680379667"/>
    <n v="388.15000046759997"/>
    <m/>
    <m/>
    <m/>
    <n v="396.6666680379667"/>
    <m/>
    <m/>
    <m/>
    <m/>
    <m/>
    <m/>
    <m/>
    <n v="388.15000046760002"/>
  </r>
  <r>
    <x v="2"/>
    <d v="2022-02-21T00:00:00"/>
    <s v="XV500"/>
    <x v="0"/>
    <x v="0"/>
    <x v="0"/>
    <s v="France"/>
    <s v="France"/>
    <x v="0"/>
    <x v="2"/>
    <x v="1"/>
    <x v="1"/>
    <x v="0"/>
    <s v="MAY"/>
    <s v="W-2022/05/21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81.819999999999993"/>
    <m/>
    <m/>
    <m/>
    <m/>
    <m/>
    <m/>
    <m/>
    <m/>
    <m/>
    <m/>
    <m/>
    <m/>
    <m/>
    <m/>
    <n v="95.456666666666649"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2"/>
    <x v="1"/>
    <x v="1"/>
    <x v="0"/>
    <s v="MAY"/>
    <s v="W-2022/05/21"/>
    <x v="0"/>
    <x v="0"/>
    <x v="0"/>
    <x v="0"/>
    <s v="FR"/>
    <x v="0"/>
    <n v="1"/>
    <m/>
    <n v="4"/>
    <m/>
    <m/>
    <m/>
    <n v="1"/>
    <m/>
    <m/>
    <m/>
    <m/>
    <m/>
    <m/>
    <n v="4"/>
    <n v="4"/>
    <n v="1"/>
    <m/>
    <n v="4"/>
    <n v="56.410000135699995"/>
    <m/>
    <n v="213.28000012079997"/>
    <m/>
    <m/>
    <m/>
    <n v="56.410000135699995"/>
    <m/>
    <m/>
    <m/>
    <m/>
    <m/>
    <m/>
    <n v="213.28000012079997"/>
    <n v="213.28000012079997"/>
    <m/>
    <n v="394.87000094989997"/>
    <n v="373.24000021139994"/>
    <m/>
    <m/>
    <m/>
    <n v="394.87000094989997"/>
    <m/>
    <m/>
    <m/>
    <m/>
    <m/>
    <m/>
    <n v="373.24000021139994"/>
    <n v="373.24000021139994"/>
  </r>
  <r>
    <x v="2"/>
    <d v="2022-02-21T00:00:00"/>
    <s v="XV500"/>
    <x v="0"/>
    <x v="0"/>
    <x v="0"/>
    <s v="France"/>
    <s v="France"/>
    <x v="0"/>
    <x v="2"/>
    <x v="1"/>
    <x v="1"/>
    <x v="0"/>
    <s v="MAY"/>
    <s v="W-2022/05/21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56.410000135699995"/>
    <m/>
    <m/>
    <m/>
    <m/>
    <m/>
    <n v="56.410000135699995"/>
    <m/>
    <m/>
    <m/>
    <m/>
    <m/>
    <m/>
    <m/>
    <m/>
    <m/>
    <n v="394.87000094989997"/>
    <m/>
    <m/>
    <m/>
    <m/>
    <n v="394.87000094989997"/>
    <m/>
    <m/>
    <m/>
    <m/>
    <m/>
    <m/>
    <m/>
    <m/>
  </r>
  <r>
    <x v="2"/>
    <d v="2022-02-21T00:00:00"/>
    <s v="XV500"/>
    <x v="0"/>
    <x v="0"/>
    <x v="0"/>
    <s v="France"/>
    <s v="France"/>
    <x v="0"/>
    <x v="2"/>
    <x v="1"/>
    <x v="1"/>
    <x v="0"/>
    <s v="MAY"/>
    <s v="W-2022/05/21"/>
    <x v="1"/>
    <x v="0"/>
    <x v="1"/>
    <x v="0"/>
    <s v="FR"/>
    <x v="0"/>
    <n v="3"/>
    <m/>
    <n v="4"/>
    <m/>
    <m/>
    <m/>
    <n v="3"/>
    <m/>
    <m/>
    <m/>
    <m/>
    <m/>
    <m/>
    <m/>
    <n v="4"/>
    <n v="3"/>
    <m/>
    <n v="4"/>
    <n v="190.90000119910002"/>
    <m/>
    <n v="261.80000099799997"/>
    <m/>
    <m/>
    <m/>
    <n v="190.90000119910002"/>
    <m/>
    <m/>
    <m/>
    <m/>
    <m/>
    <m/>
    <m/>
    <n v="261.80000099799997"/>
    <m/>
    <n v="445.43333613123337"/>
    <n v="458.15000174649992"/>
    <m/>
    <m/>
    <m/>
    <n v="445.43333613123337"/>
    <m/>
    <m/>
    <m/>
    <m/>
    <m/>
    <m/>
    <m/>
    <n v="458.15000174649992"/>
  </r>
  <r>
    <x v="2"/>
    <d v="2022-02-21T00:00:00"/>
    <s v="XV500"/>
    <x v="0"/>
    <x v="0"/>
    <x v="0"/>
    <s v="France"/>
    <s v="France"/>
    <x v="0"/>
    <x v="2"/>
    <x v="1"/>
    <x v="1"/>
    <x v="0"/>
    <s v="MAY"/>
    <s v="W-2022/05/21"/>
    <x v="1"/>
    <x v="0"/>
    <x v="1"/>
    <x v="1"/>
    <s v="UK"/>
    <x v="1"/>
    <n v="2"/>
    <m/>
    <m/>
    <m/>
    <m/>
    <m/>
    <n v="2"/>
    <m/>
    <m/>
    <m/>
    <m/>
    <m/>
    <m/>
    <m/>
    <m/>
    <n v="2"/>
    <m/>
    <m/>
    <n v="121.1658008256"/>
    <m/>
    <m/>
    <m/>
    <m/>
    <m/>
    <n v="121.1658008256"/>
    <m/>
    <m/>
    <m/>
    <m/>
    <m/>
    <m/>
    <m/>
    <m/>
    <m/>
    <n v="424.08030288960003"/>
    <m/>
    <m/>
    <m/>
    <m/>
    <n v="424.08030288960003"/>
    <m/>
    <m/>
    <m/>
    <m/>
    <m/>
    <m/>
    <m/>
    <m/>
  </r>
  <r>
    <x v="3"/>
    <d v="2022-02-21T00:00:00"/>
    <s v="XV500"/>
    <x v="0"/>
    <x v="0"/>
    <x v="0"/>
    <s v="France"/>
    <s v="France"/>
    <x v="0"/>
    <x v="2"/>
    <x v="1"/>
    <x v="1"/>
    <x v="0"/>
    <s v="MAY"/>
    <s v="W-2022/05/28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m/>
    <n v="0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2"/>
    <x v="1"/>
    <x v="1"/>
    <x v="0"/>
    <s v="MAY"/>
    <s v="W-2022/05/28"/>
    <x v="1"/>
    <x v="0"/>
    <x v="2"/>
    <x v="1"/>
    <s v="UK"/>
    <x v="1"/>
    <n v="4"/>
    <m/>
    <m/>
    <m/>
    <m/>
    <m/>
    <n v="4"/>
    <m/>
    <m/>
    <m/>
    <m/>
    <m/>
    <m/>
    <m/>
    <n v="3"/>
    <n v="4"/>
    <m/>
    <n v="0"/>
    <n v="272.60520085400003"/>
    <m/>
    <n v="2.8421709430404007E-14"/>
    <m/>
    <m/>
    <m/>
    <n v="272.60520085400003"/>
    <m/>
    <m/>
    <m/>
    <m/>
    <m/>
    <m/>
    <m/>
    <n v="279.05399999999997"/>
    <m/>
    <n v="477.05910149450006"/>
    <m/>
    <m/>
    <m/>
    <m/>
    <n v="477.05910149450006"/>
    <m/>
    <m/>
    <m/>
    <m/>
    <m/>
    <m/>
    <m/>
    <n v="651.12599999999986"/>
  </r>
  <r>
    <x v="3"/>
    <d v="2022-02-21T00:00:00"/>
    <s v="XV500"/>
    <x v="0"/>
    <x v="0"/>
    <x v="0"/>
    <s v="France"/>
    <s v="France"/>
    <x v="0"/>
    <x v="2"/>
    <x v="1"/>
    <x v="1"/>
    <x v="0"/>
    <s v="JUNE"/>
    <s v="W-2022/05/28"/>
    <x v="1"/>
    <x v="0"/>
    <x v="2"/>
    <x v="1"/>
    <s v="UK"/>
    <x v="1"/>
    <n v="3"/>
    <m/>
    <m/>
    <m/>
    <m/>
    <m/>
    <n v="3"/>
    <m/>
    <m/>
    <m/>
    <m/>
    <m/>
    <m/>
    <m/>
    <n v="2"/>
    <n v="3"/>
    <m/>
    <n v="0"/>
    <n v="204.45390064050002"/>
    <m/>
    <n v="0"/>
    <m/>
    <m/>
    <m/>
    <n v="204.45390064050002"/>
    <m/>
    <m/>
    <m/>
    <m/>
    <m/>
    <m/>
    <m/>
    <n v="186.036"/>
    <m/>
    <n v="477.05910149450006"/>
    <m/>
    <m/>
    <m/>
    <m/>
    <n v="477.05910149450006"/>
    <m/>
    <m/>
    <m/>
    <m/>
    <m/>
    <m/>
    <m/>
    <n v="651.12599999999998"/>
  </r>
  <r>
    <x v="3"/>
    <d v="2022-02-21T00:00:00"/>
    <s v="XV500"/>
    <x v="0"/>
    <x v="0"/>
    <x v="0"/>
    <s v="France"/>
    <s v="France"/>
    <x v="0"/>
    <x v="2"/>
    <x v="1"/>
    <x v="1"/>
    <x v="0"/>
    <s v="JUNE"/>
    <s v="W-2022/05/28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71.0900004314"/>
    <m/>
    <m/>
    <m/>
    <m/>
    <m/>
    <m/>
    <m/>
    <m/>
    <m/>
    <m/>
    <m/>
    <m/>
    <m/>
    <m/>
    <n v="497.63000301980003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2"/>
    <x v="1"/>
    <x v="1"/>
    <x v="0"/>
    <s v="MAY"/>
    <s v="W-2022/05/28"/>
    <x v="1"/>
    <x v="0"/>
    <x v="1"/>
    <x v="1"/>
    <s v="UK"/>
    <x v="1"/>
    <n v="4"/>
    <m/>
    <m/>
    <m/>
    <m/>
    <m/>
    <n v="4"/>
    <m/>
    <m/>
    <m/>
    <m/>
    <m/>
    <m/>
    <m/>
    <n v="4"/>
    <n v="4"/>
    <m/>
    <n v="0"/>
    <n v="272.60520085400003"/>
    <m/>
    <n v="0"/>
    <m/>
    <m/>
    <m/>
    <n v="272.60520085400003"/>
    <m/>
    <m/>
    <m/>
    <m/>
    <m/>
    <m/>
    <m/>
    <n v="260.45040226519995"/>
    <m/>
    <n v="477.05910149450006"/>
    <m/>
    <m/>
    <m/>
    <m/>
    <n v="477.05910149450006"/>
    <m/>
    <m/>
    <m/>
    <m/>
    <m/>
    <m/>
    <m/>
    <n v="455.78820396409992"/>
  </r>
  <r>
    <x v="3"/>
    <d v="2022-02-21T00:00:00"/>
    <s v="XV500"/>
    <x v="0"/>
    <x v="0"/>
    <x v="0"/>
    <s v="France"/>
    <s v="France"/>
    <x v="0"/>
    <x v="2"/>
    <x v="1"/>
    <x v="1"/>
    <x v="0"/>
    <s v="JUNE"/>
    <s v="W-2022/05/28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67.28000091140001"/>
    <m/>
    <m/>
    <m/>
    <m/>
    <m/>
    <m/>
    <m/>
    <m/>
    <m/>
    <m/>
    <m/>
    <m/>
    <m/>
    <m/>
    <n v="585.4800031899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2"/>
    <x v="1"/>
    <x v="1"/>
    <x v="0"/>
    <s v="JUNE"/>
    <s v="W-2022/05/28"/>
    <x v="1"/>
    <x v="0"/>
    <x v="1"/>
    <x v="1"/>
    <s v="UK"/>
    <x v="1"/>
    <n v="3"/>
    <m/>
    <m/>
    <m/>
    <m/>
    <m/>
    <n v="3"/>
    <m/>
    <m/>
    <m/>
    <m/>
    <m/>
    <m/>
    <m/>
    <n v="3"/>
    <n v="3"/>
    <m/>
    <n v="0"/>
    <n v="204.45390064049997"/>
    <m/>
    <n v="0"/>
    <m/>
    <m/>
    <m/>
    <n v="204.45390064049997"/>
    <m/>
    <m/>
    <m/>
    <m/>
    <m/>
    <m/>
    <m/>
    <n v="195.33780169889997"/>
    <m/>
    <n v="477.05910149449994"/>
    <m/>
    <m/>
    <m/>
    <m/>
    <n v="477.05910149449994"/>
    <m/>
    <m/>
    <m/>
    <m/>
    <m/>
    <m/>
    <m/>
    <n v="455.78820396409992"/>
  </r>
  <r>
    <x v="4"/>
    <d v="2022-02-21T00:00:00"/>
    <s v="XV500"/>
    <x v="0"/>
    <x v="0"/>
    <x v="0"/>
    <s v="France"/>
    <s v="France"/>
    <x v="0"/>
    <x v="2"/>
    <x v="1"/>
    <x v="1"/>
    <x v="0"/>
    <s v="JUNE"/>
    <s v="W-2022/06/04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14.5400003588"/>
    <m/>
    <m/>
    <m/>
    <m/>
    <m/>
    <m/>
    <m/>
    <m/>
    <m/>
    <m/>
    <m/>
    <m/>
    <m/>
    <m/>
    <n v="400.89000125580003"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2"/>
    <x v="1"/>
    <x v="1"/>
    <x v="0"/>
    <s v="JUNE"/>
    <s v="W-2022/06/04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48.680000205100001"/>
    <m/>
    <m/>
    <m/>
    <m/>
    <m/>
    <m/>
    <m/>
    <m/>
    <m/>
    <m/>
    <m/>
    <m/>
    <m/>
    <m/>
    <n v="340.76000143570002"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2"/>
    <x v="1"/>
    <x v="1"/>
    <x v="0"/>
    <s v="JUNE"/>
    <s v="W-2022/06/04"/>
    <x v="1"/>
    <x v="0"/>
    <x v="1"/>
    <x v="1"/>
    <s v="UK"/>
    <x v="1"/>
    <n v="1"/>
    <m/>
    <m/>
    <m/>
    <m/>
    <m/>
    <n v="1"/>
    <m/>
    <m/>
    <m/>
    <m/>
    <m/>
    <m/>
    <m/>
    <m/>
    <n v="1"/>
    <m/>
    <m/>
    <n v="51.931600045899998"/>
    <m/>
    <m/>
    <m/>
    <m/>
    <m/>
    <n v="51.931600045899998"/>
    <m/>
    <m/>
    <m/>
    <m/>
    <m/>
    <m/>
    <m/>
    <m/>
    <m/>
    <n v="363.5212003213"/>
    <m/>
    <m/>
    <m/>
    <m/>
    <n v="363.5212003213"/>
    <m/>
    <m/>
    <m/>
    <m/>
    <m/>
    <m/>
    <m/>
    <m/>
  </r>
  <r>
    <x v="5"/>
    <d v="2022-02-21T00:00:00"/>
    <s v="XV500"/>
    <x v="0"/>
    <x v="0"/>
    <x v="0"/>
    <s v="France"/>
    <s v="France"/>
    <x v="0"/>
    <x v="2"/>
    <x v="1"/>
    <x v="1"/>
    <x v="0"/>
    <s v="JUNE"/>
    <s v="W-2022/06/11"/>
    <x v="0"/>
    <x v="0"/>
    <x v="0"/>
    <x v="0"/>
    <s v="FR"/>
    <x v="0"/>
    <n v="7"/>
    <m/>
    <n v="6"/>
    <m/>
    <m/>
    <m/>
    <n v="7"/>
    <m/>
    <m/>
    <m/>
    <m/>
    <m/>
    <m/>
    <m/>
    <m/>
    <n v="7"/>
    <m/>
    <n v="6"/>
    <n v="203.63000112419999"/>
    <m/>
    <n v="223.92000192"/>
    <m/>
    <m/>
    <m/>
    <n v="203.63000112419999"/>
    <m/>
    <m/>
    <m/>
    <m/>
    <m/>
    <m/>
    <m/>
    <m/>
    <m/>
    <n v="203.63000112419999"/>
    <n v="261.24000223999997"/>
    <m/>
    <m/>
    <m/>
    <n v="203.63000112419999"/>
    <m/>
    <m/>
    <m/>
    <m/>
    <m/>
    <m/>
    <m/>
    <m/>
  </r>
  <r>
    <x v="5"/>
    <d v="2022-02-21T00:00:00"/>
    <s v="XV500"/>
    <x v="0"/>
    <x v="0"/>
    <x v="0"/>
    <s v="France"/>
    <s v="France"/>
    <x v="0"/>
    <x v="2"/>
    <x v="1"/>
    <x v="1"/>
    <x v="0"/>
    <s v="JUNE"/>
    <s v="W-2022/06/11"/>
    <x v="0"/>
    <x v="0"/>
    <x v="0"/>
    <x v="0"/>
    <s v="FR"/>
    <x v="0"/>
    <m/>
    <m/>
    <n v="1"/>
    <m/>
    <m/>
    <m/>
    <m/>
    <m/>
    <m/>
    <m/>
    <m/>
    <m/>
    <n v="1"/>
    <n v="1"/>
    <n v="1"/>
    <m/>
    <m/>
    <n v="1"/>
    <m/>
    <m/>
    <n v="53.320000030199999"/>
    <m/>
    <m/>
    <m/>
    <m/>
    <m/>
    <m/>
    <m/>
    <m/>
    <m/>
    <n v="53.320000030199999"/>
    <n v="53.320000030199999"/>
    <n v="53.320000030199999"/>
    <m/>
    <m/>
    <n v="373.2400002114"/>
    <m/>
    <m/>
    <m/>
    <m/>
    <m/>
    <m/>
    <m/>
    <m/>
    <m/>
    <n v="373.2400002114"/>
    <n v="373.2400002114"/>
    <n v="373.2400002114"/>
  </r>
  <r>
    <x v="5"/>
    <d v="2022-02-21T00:00:00"/>
    <s v="XV500"/>
    <x v="0"/>
    <x v="0"/>
    <x v="0"/>
    <s v="France"/>
    <s v="France"/>
    <x v="0"/>
    <x v="2"/>
    <x v="1"/>
    <x v="1"/>
    <x v="0"/>
    <s v="JUNE"/>
    <s v="W-2022/06/11"/>
    <x v="1"/>
    <x v="0"/>
    <x v="1"/>
    <x v="1"/>
    <s v="DE"/>
    <x v="5"/>
    <n v="5"/>
    <m/>
    <m/>
    <m/>
    <m/>
    <m/>
    <n v="5"/>
    <m/>
    <m/>
    <m/>
    <m/>
    <m/>
    <m/>
    <m/>
    <m/>
    <n v="5"/>
    <m/>
    <m/>
    <n v="397"/>
    <m/>
    <m/>
    <m/>
    <m/>
    <m/>
    <n v="397"/>
    <m/>
    <m/>
    <m/>
    <m/>
    <m/>
    <m/>
    <m/>
    <m/>
    <m/>
    <n v="555.80000000000007"/>
    <m/>
    <m/>
    <m/>
    <m/>
    <n v="555.80000000000007"/>
    <m/>
    <m/>
    <m/>
    <m/>
    <m/>
    <m/>
    <m/>
    <m/>
  </r>
  <r>
    <x v="5"/>
    <d v="2022-02-21T00:00:00"/>
    <s v="XV500"/>
    <x v="0"/>
    <x v="0"/>
    <x v="0"/>
    <s v="France"/>
    <s v="France"/>
    <x v="0"/>
    <x v="2"/>
    <x v="1"/>
    <x v="1"/>
    <x v="0"/>
    <s v="JUNE"/>
    <s v="W-2022/06/11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25.4600006834"/>
    <m/>
    <m/>
    <m/>
    <m/>
    <m/>
    <m/>
    <m/>
    <m/>
    <m/>
    <m/>
    <m/>
    <m/>
    <m/>
    <m/>
    <n v="439.11000239189997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2"/>
    <x v="1"/>
    <x v="1"/>
    <x v="1"/>
    <s v="JUNE"/>
    <s v="W-2022/06/18"/>
    <x v="0"/>
    <x v="0"/>
    <x v="0"/>
    <x v="0"/>
    <s v="FR"/>
    <x v="0"/>
    <n v="7"/>
    <m/>
    <n v="1"/>
    <m/>
    <m/>
    <m/>
    <n v="7"/>
    <m/>
    <m/>
    <m/>
    <m/>
    <m/>
    <m/>
    <m/>
    <n v="0"/>
    <n v="7"/>
    <m/>
    <n v="1"/>
    <n v="267.26000083719998"/>
    <m/>
    <n v="45.970000415800001"/>
    <m/>
    <m/>
    <m/>
    <n v="267.26000083719998"/>
    <m/>
    <m/>
    <m/>
    <m/>
    <m/>
    <m/>
    <m/>
    <n v="0"/>
    <m/>
    <n v="267.26000083719998"/>
    <n v="321.79000291060004"/>
    <m/>
    <m/>
    <m/>
    <n v="267.26000083719998"/>
    <m/>
    <m/>
    <m/>
    <m/>
    <m/>
    <m/>
    <m/>
    <m/>
  </r>
  <r>
    <x v="6"/>
    <d v="2022-02-21T00:00:00"/>
    <s v="XV500"/>
    <x v="0"/>
    <x v="0"/>
    <x v="0"/>
    <s v="France"/>
    <s v="France"/>
    <x v="0"/>
    <x v="2"/>
    <x v="1"/>
    <x v="1"/>
    <x v="1"/>
    <s v="JUNE"/>
    <s v="W-2022/06/18"/>
    <x v="0"/>
    <x v="0"/>
    <x v="0"/>
    <x v="0"/>
    <s v="FR"/>
    <x v="0"/>
    <n v="7"/>
    <m/>
    <n v="1"/>
    <m/>
    <n v="7"/>
    <n v="7"/>
    <n v="7"/>
    <m/>
    <m/>
    <m/>
    <m/>
    <m/>
    <n v="1"/>
    <n v="1"/>
    <n v="1"/>
    <n v="7"/>
    <m/>
    <n v="1"/>
    <n v="431.17000256160003"/>
    <m/>
    <n v="65.680000039999996"/>
    <m/>
    <n v="431.17000256160003"/>
    <n v="431.17000256160003"/>
    <n v="431.17000256160003"/>
    <m/>
    <m/>
    <m/>
    <m/>
    <m/>
    <n v="65.680000039999996"/>
    <n v="65.680000039999996"/>
    <n v="65.680000039999996"/>
    <m/>
    <n v="431.17000256160003"/>
    <n v="459.76000027999999"/>
    <m/>
    <n v="431.17000256160003"/>
    <n v="431.17000256160003"/>
    <n v="431.17000256160003"/>
    <m/>
    <m/>
    <m/>
    <m/>
    <m/>
    <n v="459.76000027999999"/>
    <n v="459.76000027999999"/>
    <n v="459.76000027999999"/>
  </r>
  <r>
    <x v="6"/>
    <d v="2022-02-21T00:00:00"/>
    <s v="XV500"/>
    <x v="0"/>
    <x v="0"/>
    <x v="0"/>
    <s v="France"/>
    <s v="France"/>
    <x v="0"/>
    <x v="2"/>
    <x v="1"/>
    <x v="1"/>
    <x v="1"/>
    <s v="JUNE"/>
    <s v="W-2022/06/18"/>
    <x v="1"/>
    <x v="0"/>
    <x v="1"/>
    <x v="0"/>
    <s v="FR"/>
    <x v="0"/>
    <m/>
    <m/>
    <n v="6"/>
    <m/>
    <m/>
    <m/>
    <m/>
    <m/>
    <m/>
    <m/>
    <m/>
    <m/>
    <m/>
    <m/>
    <m/>
    <m/>
    <m/>
    <n v="6"/>
    <m/>
    <m/>
    <n v="332.70000040080004"/>
    <m/>
    <m/>
    <m/>
    <m/>
    <m/>
    <m/>
    <m/>
    <m/>
    <m/>
    <m/>
    <m/>
    <m/>
    <m/>
    <m/>
    <n v="388.15000046760008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NE"/>
    <s v="W-2022/06/25"/>
    <x v="1"/>
    <x v="0"/>
    <x v="2"/>
    <x v="1"/>
    <s v="IE"/>
    <x v="2"/>
    <m/>
    <m/>
    <m/>
    <m/>
    <m/>
    <m/>
    <m/>
    <m/>
    <m/>
    <m/>
    <m/>
    <m/>
    <m/>
    <m/>
    <n v="11"/>
    <m/>
    <m/>
    <n v="0"/>
    <m/>
    <m/>
    <n v="-1.1368683772161603E-13"/>
    <m/>
    <m/>
    <m/>
    <m/>
    <m/>
    <m/>
    <m/>
    <m/>
    <m/>
    <m/>
    <m/>
    <n v="854.04000012760002"/>
    <m/>
    <m/>
    <m/>
    <m/>
    <m/>
    <m/>
    <m/>
    <m/>
    <m/>
    <m/>
    <m/>
    <m/>
    <m/>
    <m/>
    <n v="543.48000008120005"/>
  </r>
  <r>
    <x v="7"/>
    <d v="2022-02-21T00:00:00"/>
    <s v="XV500"/>
    <x v="0"/>
    <x v="0"/>
    <x v="0"/>
    <s v="France"/>
    <s v="France"/>
    <x v="0"/>
    <x v="2"/>
    <x v="1"/>
    <x v="1"/>
    <x v="1"/>
    <s v="JULY"/>
    <s v="W-2022/06/25"/>
    <x v="1"/>
    <x v="0"/>
    <x v="2"/>
    <x v="1"/>
    <s v="IE"/>
    <x v="2"/>
    <m/>
    <m/>
    <m/>
    <m/>
    <m/>
    <m/>
    <m/>
    <m/>
    <m/>
    <m/>
    <m/>
    <m/>
    <m/>
    <m/>
    <n v="2"/>
    <m/>
    <m/>
    <n v="0"/>
    <m/>
    <m/>
    <n v="-2.8421709430404007E-14"/>
    <m/>
    <m/>
    <m/>
    <m/>
    <m/>
    <m/>
    <m/>
    <m/>
    <m/>
    <m/>
    <m/>
    <n v="155.28000002319999"/>
    <m/>
    <m/>
    <m/>
    <m/>
    <m/>
    <m/>
    <m/>
    <m/>
    <m/>
    <m/>
    <m/>
    <m/>
    <m/>
    <m/>
    <n v="543.48000008119993"/>
  </r>
  <r>
    <x v="7"/>
    <d v="2022-02-21T00:00:00"/>
    <s v="XV500"/>
    <x v="0"/>
    <x v="0"/>
    <x v="0"/>
    <s v="France"/>
    <s v="France"/>
    <x v="0"/>
    <x v="2"/>
    <x v="1"/>
    <x v="1"/>
    <x v="1"/>
    <s v="JUNE"/>
    <s v="W-2022/06/25"/>
    <x v="0"/>
    <x v="0"/>
    <x v="0"/>
    <x v="0"/>
    <s v="FR"/>
    <x v="0"/>
    <n v="6"/>
    <m/>
    <n v="6"/>
    <m/>
    <m/>
    <m/>
    <n v="6"/>
    <m/>
    <m/>
    <m/>
    <m/>
    <m/>
    <m/>
    <m/>
    <m/>
    <n v="6"/>
    <m/>
    <n v="6"/>
    <n v="261.84000023099998"/>
    <m/>
    <n v="261.84000023099998"/>
    <m/>
    <m/>
    <m/>
    <n v="261.84000023099998"/>
    <m/>
    <m/>
    <m/>
    <m/>
    <m/>
    <m/>
    <m/>
    <m/>
    <m/>
    <n v="305.48000026950001"/>
    <n v="305.48000026950001"/>
    <m/>
    <m/>
    <m/>
    <n v="305.48000026950001"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LY"/>
    <s v="W-2022/06/25"/>
    <x v="0"/>
    <x v="0"/>
    <x v="0"/>
    <x v="0"/>
    <s v="FR"/>
    <x v="0"/>
    <n v="1"/>
    <m/>
    <n v="1"/>
    <m/>
    <m/>
    <m/>
    <n v="1"/>
    <m/>
    <m/>
    <m/>
    <m/>
    <m/>
    <m/>
    <m/>
    <m/>
    <n v="1"/>
    <m/>
    <n v="1"/>
    <n v="43.640000038499998"/>
    <m/>
    <n v="43.640000038499998"/>
    <m/>
    <m/>
    <m/>
    <n v="43.640000038499998"/>
    <m/>
    <m/>
    <m/>
    <m/>
    <m/>
    <m/>
    <m/>
    <m/>
    <m/>
    <n v="305.48000026950001"/>
    <n v="305.48000026950001"/>
    <m/>
    <m/>
    <m/>
    <n v="305.48000026950001"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NE"/>
    <s v="W-2022/06/25"/>
    <x v="0"/>
    <x v="0"/>
    <x v="0"/>
    <x v="0"/>
    <s v="FR"/>
    <x v="0"/>
    <n v="6"/>
    <m/>
    <m/>
    <m/>
    <m/>
    <n v="6"/>
    <n v="6"/>
    <m/>
    <m/>
    <m/>
    <m/>
    <m/>
    <m/>
    <m/>
    <m/>
    <n v="6"/>
    <m/>
    <m/>
    <n v="397.08000022019996"/>
    <m/>
    <m/>
    <m/>
    <m/>
    <n v="397.08000022019991"/>
    <n v="397.08000022019996"/>
    <m/>
    <m/>
    <m/>
    <m/>
    <m/>
    <m/>
    <m/>
    <m/>
    <m/>
    <n v="463.26000025689996"/>
    <m/>
    <m/>
    <m/>
    <n v="463.26000025689984"/>
    <n v="463.26000025689996"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LY"/>
    <s v="W-2022/06/25"/>
    <x v="0"/>
    <x v="0"/>
    <x v="0"/>
    <x v="0"/>
    <s v="FR"/>
    <x v="0"/>
    <n v="1"/>
    <m/>
    <m/>
    <m/>
    <m/>
    <n v="1"/>
    <n v="1"/>
    <m/>
    <m/>
    <m/>
    <m/>
    <m/>
    <m/>
    <m/>
    <m/>
    <n v="1"/>
    <m/>
    <m/>
    <n v="66.180000036699994"/>
    <m/>
    <m/>
    <m/>
    <m/>
    <n v="66.180000036699994"/>
    <n v="66.180000036699994"/>
    <m/>
    <m/>
    <m/>
    <m/>
    <m/>
    <m/>
    <m/>
    <m/>
    <m/>
    <n v="463.26000025689996"/>
    <m/>
    <m/>
    <m/>
    <n v="463.26000025689996"/>
    <n v="463.26000025689996"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NE"/>
    <s v="W-2022/06/25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20"/>
    <m/>
    <m/>
    <m/>
    <m/>
    <m/>
    <m/>
    <m/>
    <m/>
    <m/>
    <m/>
    <m/>
    <m/>
    <m/>
    <m/>
    <n v="560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2"/>
    <x v="1"/>
    <x v="1"/>
    <x v="1"/>
    <s v="JULY"/>
    <s v="W-2022/06/2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80"/>
    <m/>
    <m/>
    <m/>
    <m/>
    <m/>
    <m/>
    <m/>
    <m/>
    <m/>
    <m/>
    <m/>
    <m/>
    <m/>
    <m/>
    <n v="560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2"/>
    <x v="1"/>
    <x v="1"/>
    <x v="1"/>
    <s v="JULY"/>
    <s v="W-2022/07/02"/>
    <x v="1"/>
    <x v="0"/>
    <x v="2"/>
    <x v="1"/>
    <s v="IE"/>
    <x v="2"/>
    <m/>
    <m/>
    <m/>
    <m/>
    <m/>
    <m/>
    <m/>
    <m/>
    <m/>
    <m/>
    <m/>
    <m/>
    <m/>
    <m/>
    <n v="11"/>
    <m/>
    <m/>
    <n v="0"/>
    <m/>
    <m/>
    <n v="0"/>
    <m/>
    <m/>
    <m/>
    <m/>
    <m/>
    <m/>
    <m/>
    <m/>
    <m/>
    <m/>
    <m/>
    <n v="1035.9800055857997"/>
    <m/>
    <m/>
    <m/>
    <m/>
    <m/>
    <m/>
    <m/>
    <m/>
    <m/>
    <m/>
    <m/>
    <m/>
    <m/>
    <m/>
    <n v="659.26000355459985"/>
  </r>
  <r>
    <x v="8"/>
    <d v="2022-02-21T00:00:00"/>
    <s v="XV500"/>
    <x v="0"/>
    <x v="0"/>
    <x v="0"/>
    <s v="France"/>
    <s v="France"/>
    <x v="0"/>
    <x v="2"/>
    <x v="1"/>
    <x v="1"/>
    <x v="1"/>
    <s v="JULY"/>
    <s v="W-2022/07/02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553.10999911250019"/>
    <m/>
    <m/>
    <m/>
    <m/>
    <m/>
    <m/>
    <m/>
    <m/>
    <m/>
    <m/>
    <m/>
    <m/>
    <m/>
    <m/>
    <n v="553.10999911250019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2"/>
    <x v="1"/>
    <x v="1"/>
    <x v="1"/>
    <s v="JULY"/>
    <s v="W-2022/07/02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481.8000004380001"/>
    <m/>
    <m/>
    <m/>
    <m/>
    <m/>
    <m/>
    <m/>
    <m/>
    <m/>
    <m/>
    <m/>
    <m/>
    <m/>
    <m/>
    <n v="674.52000061320007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2"/>
    <x v="1"/>
    <x v="1"/>
    <x v="1"/>
    <s v="JULY"/>
    <s v="W-2022/07/02"/>
    <x v="1"/>
    <x v="0"/>
    <x v="1"/>
    <x v="1"/>
    <s v="UK"/>
    <x v="1"/>
    <n v="5"/>
    <m/>
    <m/>
    <m/>
    <m/>
    <m/>
    <n v="5"/>
    <m/>
    <m/>
    <m/>
    <m/>
    <m/>
    <m/>
    <m/>
    <m/>
    <n v="5"/>
    <m/>
    <m/>
    <n v="738.09750424599997"/>
    <m/>
    <m/>
    <m/>
    <m/>
    <m/>
    <n v="738.09750424599997"/>
    <m/>
    <m/>
    <m/>
    <m/>
    <m/>
    <m/>
    <m/>
    <m/>
    <m/>
    <n v="1033.3365059444"/>
    <m/>
    <m/>
    <m/>
    <m/>
    <n v="1033.3365059444"/>
    <m/>
    <m/>
    <m/>
    <m/>
    <m/>
    <m/>
    <m/>
    <m/>
  </r>
  <r>
    <x v="9"/>
    <d v="2022-02-21T00:00:00"/>
    <s v="XV500"/>
    <x v="0"/>
    <x v="0"/>
    <x v="0"/>
    <s v="France"/>
    <s v="France"/>
    <x v="0"/>
    <x v="2"/>
    <x v="1"/>
    <x v="1"/>
    <x v="2"/>
    <s v="JULY"/>
    <s v="W-2022/07/09"/>
    <x v="1"/>
    <x v="0"/>
    <x v="2"/>
    <x v="1"/>
    <s v="IE"/>
    <x v="2"/>
    <m/>
    <m/>
    <m/>
    <m/>
    <m/>
    <m/>
    <m/>
    <m/>
    <m/>
    <m/>
    <m/>
    <m/>
    <m/>
    <m/>
    <n v="5"/>
    <m/>
    <m/>
    <n v="0"/>
    <m/>
    <m/>
    <n v="-8.5265128291212022E-14"/>
    <m/>
    <m/>
    <m/>
    <m/>
    <m/>
    <m/>
    <m/>
    <m/>
    <m/>
    <m/>
    <m/>
    <n v="618.20000450199996"/>
    <m/>
    <m/>
    <m/>
    <m/>
    <m/>
    <m/>
    <m/>
    <m/>
    <m/>
    <m/>
    <m/>
    <m/>
    <m/>
    <m/>
    <n v="865.48000630280001"/>
  </r>
  <r>
    <x v="9"/>
    <d v="2022-02-21T00:00:00"/>
    <s v="XV500"/>
    <x v="0"/>
    <x v="0"/>
    <x v="0"/>
    <s v="France"/>
    <s v="France"/>
    <x v="0"/>
    <x v="2"/>
    <x v="1"/>
    <x v="1"/>
    <x v="2"/>
    <s v="JULY"/>
    <s v="W-2022/07/09"/>
    <x v="0"/>
    <x v="0"/>
    <x v="0"/>
    <x v="0"/>
    <s v="FR"/>
    <x v="0"/>
    <n v="3"/>
    <m/>
    <n v="7"/>
    <m/>
    <m/>
    <m/>
    <n v="3"/>
    <m/>
    <m/>
    <m/>
    <m/>
    <m/>
    <m/>
    <m/>
    <n v="7"/>
    <n v="3"/>
    <m/>
    <n v="7"/>
    <n v="436.9200019932"/>
    <m/>
    <n v="822.15000097720008"/>
    <m/>
    <m/>
    <m/>
    <n v="436.9200019932"/>
    <m/>
    <m/>
    <m/>
    <m/>
    <m/>
    <m/>
    <m/>
    <n v="822.15000097720008"/>
    <m/>
    <n v="1019.4800046508"/>
    <n v="822.15000097720008"/>
    <m/>
    <m/>
    <m/>
    <n v="1019.4800046508"/>
    <m/>
    <m/>
    <m/>
    <m/>
    <m/>
    <m/>
    <m/>
    <n v="822.15000097720008"/>
  </r>
  <r>
    <x v="9"/>
    <d v="2022-02-21T00:00:00"/>
    <s v="XV500"/>
    <x v="0"/>
    <x v="0"/>
    <x v="0"/>
    <s v="France"/>
    <s v="France"/>
    <x v="0"/>
    <x v="2"/>
    <x v="1"/>
    <x v="1"/>
    <x v="2"/>
    <s v="JULY"/>
    <s v="W-2022/07/09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583.63000227010002"/>
    <m/>
    <m/>
    <m/>
    <m/>
    <m/>
    <m/>
    <m/>
    <m/>
    <m/>
    <m/>
    <m/>
    <m/>
    <m/>
    <m/>
    <n v="817.0820031781401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2"/>
    <x v="1"/>
    <x v="1"/>
    <x v="2"/>
    <s v="JULY"/>
    <s v="W-2022/07/09"/>
    <x v="1"/>
    <x v="0"/>
    <x v="1"/>
    <x v="1"/>
    <s v="IE"/>
    <x v="2"/>
    <n v="6"/>
    <m/>
    <m/>
    <m/>
    <m/>
    <m/>
    <n v="6"/>
    <m/>
    <m/>
    <m/>
    <m/>
    <m/>
    <m/>
    <m/>
    <m/>
    <n v="6"/>
    <m/>
    <m/>
    <n v="927.30000675300005"/>
    <m/>
    <m/>
    <m/>
    <m/>
    <m/>
    <n v="927.30000675300005"/>
    <m/>
    <m/>
    <m/>
    <m/>
    <m/>
    <m/>
    <m/>
    <m/>
    <m/>
    <n v="1081.8500078785"/>
    <m/>
    <m/>
    <m/>
    <m/>
    <n v="1081.8500078785"/>
    <m/>
    <m/>
    <m/>
    <m/>
    <m/>
    <m/>
    <m/>
    <m/>
  </r>
  <r>
    <x v="10"/>
    <d v="2022-02-21T00:00:00"/>
    <s v="XV500"/>
    <x v="0"/>
    <x v="0"/>
    <x v="0"/>
    <s v="France"/>
    <s v="France"/>
    <x v="0"/>
    <x v="2"/>
    <x v="1"/>
    <x v="1"/>
    <x v="2"/>
    <s v="JULY"/>
    <s v="W-2022/07/16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852.74000180949997"/>
    <m/>
    <m/>
    <m/>
    <m/>
    <m/>
    <m/>
    <m/>
    <m/>
    <m/>
    <m/>
    <m/>
    <m/>
    <m/>
    <m/>
    <n v="852.74000180949997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2"/>
    <x v="1"/>
    <x v="1"/>
    <x v="2"/>
    <s v="JULY"/>
    <s v="W-2022/07/16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1128.2600087051999"/>
    <m/>
    <m/>
    <m/>
    <m/>
    <m/>
    <n v="1128.2600087051999"/>
    <m/>
    <m/>
    <m/>
    <m/>
    <m/>
    <m/>
    <m/>
    <m/>
    <m/>
    <n v="1128.2600087051999"/>
    <m/>
    <m/>
    <m/>
    <m/>
    <n v="1128.2600087051999"/>
    <m/>
    <m/>
    <m/>
    <m/>
    <m/>
    <m/>
    <m/>
    <m/>
  </r>
  <r>
    <x v="10"/>
    <d v="2022-02-21T00:00:00"/>
    <s v="XV500"/>
    <x v="0"/>
    <x v="0"/>
    <x v="0"/>
    <s v="France"/>
    <s v="France"/>
    <x v="0"/>
    <x v="2"/>
    <x v="1"/>
    <x v="1"/>
    <x v="2"/>
    <s v="JULY"/>
    <s v="W-2022/07/16"/>
    <x v="1"/>
    <x v="0"/>
    <x v="1"/>
    <x v="0"/>
    <s v="FR"/>
    <x v="0"/>
    <m/>
    <m/>
    <n v="6"/>
    <m/>
    <m/>
    <m/>
    <m/>
    <m/>
    <m/>
    <m/>
    <m/>
    <m/>
    <m/>
    <m/>
    <m/>
    <m/>
    <m/>
    <n v="6"/>
    <m/>
    <m/>
    <n v="802.08000080280021"/>
    <m/>
    <m/>
    <m/>
    <m/>
    <m/>
    <m/>
    <m/>
    <m/>
    <m/>
    <m/>
    <m/>
    <m/>
    <m/>
    <m/>
    <n v="935.7600009366002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2"/>
    <x v="1"/>
    <x v="1"/>
    <x v="2"/>
    <s v="JULY"/>
    <s v="W-2022/07/16"/>
    <x v="1"/>
    <x v="0"/>
    <x v="1"/>
    <x v="1"/>
    <s v="IE"/>
    <x v="2"/>
    <n v="4"/>
    <m/>
    <m/>
    <m/>
    <m/>
    <m/>
    <n v="4"/>
    <m/>
    <m/>
    <m/>
    <m/>
    <m/>
    <m/>
    <m/>
    <m/>
    <n v="4"/>
    <m/>
    <m/>
    <n v="694.5600024204"/>
    <m/>
    <m/>
    <m/>
    <m/>
    <m/>
    <n v="694.5600024204"/>
    <m/>
    <m/>
    <m/>
    <m/>
    <m/>
    <m/>
    <m/>
    <m/>
    <m/>
    <n v="1215.4800042357001"/>
    <m/>
    <m/>
    <m/>
    <m/>
    <n v="1215.4800042357001"/>
    <m/>
    <m/>
    <m/>
    <m/>
    <m/>
    <m/>
    <m/>
    <m/>
  </r>
  <r>
    <x v="10"/>
    <d v="2022-02-21T00:00:00"/>
    <s v="XV500"/>
    <x v="0"/>
    <x v="0"/>
    <x v="0"/>
    <s v="France"/>
    <s v="France"/>
    <x v="0"/>
    <x v="2"/>
    <x v="1"/>
    <x v="1"/>
    <x v="2"/>
    <s v="JULY"/>
    <s v="W-2022/07/16"/>
    <x v="1"/>
    <x v="0"/>
    <x v="1"/>
    <x v="1"/>
    <s v="UK"/>
    <x v="1"/>
    <m/>
    <m/>
    <m/>
    <m/>
    <m/>
    <m/>
    <m/>
    <m/>
    <m/>
    <m/>
    <m/>
    <m/>
    <m/>
    <m/>
    <n v="6"/>
    <m/>
    <m/>
    <n v="0"/>
    <m/>
    <m/>
    <n v="0"/>
    <m/>
    <m/>
    <m/>
    <m/>
    <m/>
    <m/>
    <m/>
    <m/>
    <m/>
    <m/>
    <m/>
    <n v="802.19700656340001"/>
    <m/>
    <m/>
    <m/>
    <m/>
    <m/>
    <m/>
    <m/>
    <m/>
    <m/>
    <m/>
    <m/>
    <m/>
    <m/>
    <m/>
    <n v="935.89650765730005"/>
  </r>
  <r>
    <x v="11"/>
    <d v="2022-02-21T00:00:00"/>
    <s v="XV500"/>
    <x v="0"/>
    <x v="0"/>
    <x v="0"/>
    <s v="France"/>
    <s v="France"/>
    <x v="0"/>
    <x v="2"/>
    <x v="1"/>
    <x v="1"/>
    <x v="2"/>
    <s v="JULY"/>
    <s v="W-2022/07/23"/>
    <x v="0"/>
    <x v="0"/>
    <x v="0"/>
    <x v="0"/>
    <s v="FR"/>
    <x v="0"/>
    <n v="7"/>
    <m/>
    <n v="5"/>
    <m/>
    <m/>
    <m/>
    <n v="7"/>
    <m/>
    <m/>
    <m/>
    <m/>
    <m/>
    <m/>
    <m/>
    <m/>
    <n v="7"/>
    <m/>
    <n v="5"/>
    <n v="1050"/>
    <m/>
    <n v="790.25000319099991"/>
    <m/>
    <m/>
    <m/>
    <n v="1050"/>
    <m/>
    <m/>
    <m/>
    <m/>
    <m/>
    <m/>
    <m/>
    <m/>
    <m/>
    <n v="1050"/>
    <n v="1106.3500044673999"/>
    <m/>
    <m/>
    <m/>
    <n v="1050"/>
    <m/>
    <m/>
    <m/>
    <m/>
    <m/>
    <m/>
    <m/>
    <m/>
  </r>
  <r>
    <x v="11"/>
    <d v="2022-02-21T00:00:00"/>
    <s v="XV500"/>
    <x v="0"/>
    <x v="0"/>
    <x v="0"/>
    <s v="France"/>
    <s v="France"/>
    <x v="0"/>
    <x v="2"/>
    <x v="1"/>
    <x v="1"/>
    <x v="2"/>
    <s v="JULY"/>
    <s v="W-2022/07/23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1094.7100051109999"/>
    <m/>
    <m/>
    <m/>
    <m/>
    <m/>
    <m/>
    <m/>
    <m/>
    <m/>
    <m/>
    <m/>
    <m/>
    <m/>
    <m/>
    <n v="1094.7100051109999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2"/>
    <x v="1"/>
    <x v="1"/>
    <x v="2"/>
    <s v="JULY"/>
    <s v="W-2022/07/23"/>
    <x v="1"/>
    <x v="0"/>
    <x v="1"/>
    <x v="1"/>
    <s v="UK"/>
    <x v="1"/>
    <m/>
    <m/>
    <m/>
    <m/>
    <m/>
    <m/>
    <m/>
    <m/>
    <m/>
    <m/>
    <m/>
    <m/>
    <m/>
    <m/>
    <n v="10"/>
    <m/>
    <m/>
    <n v="0"/>
    <m/>
    <m/>
    <n v="0"/>
    <m/>
    <m/>
    <m/>
    <m/>
    <m/>
    <m/>
    <m/>
    <m/>
    <m/>
    <m/>
    <m/>
    <n v="1422.9645038362"/>
    <m/>
    <m/>
    <m/>
    <m/>
    <m/>
    <m/>
    <m/>
    <m/>
    <m/>
    <m/>
    <m/>
    <m/>
    <m/>
    <m/>
    <n v="996.07515268533996"/>
  </r>
  <r>
    <x v="12"/>
    <d v="2022-02-21T00:00:00"/>
    <s v="XV500"/>
    <x v="0"/>
    <x v="0"/>
    <x v="0"/>
    <s v="France"/>
    <s v="France"/>
    <x v="0"/>
    <x v="2"/>
    <x v="1"/>
    <x v="1"/>
    <x v="2"/>
    <s v="AUGUST"/>
    <s v="W-2022/07/30"/>
    <x v="1"/>
    <x v="0"/>
    <x v="2"/>
    <x v="0"/>
    <s v="FR"/>
    <x v="0"/>
    <m/>
    <m/>
    <n v="5"/>
    <m/>
    <m/>
    <m/>
    <m/>
    <m/>
    <m/>
    <m/>
    <m/>
    <m/>
    <m/>
    <m/>
    <m/>
    <m/>
    <m/>
    <n v="5"/>
    <m/>
    <m/>
    <n v="790.90000274900012"/>
    <m/>
    <m/>
    <m/>
    <m/>
    <m/>
    <m/>
    <m/>
    <m/>
    <m/>
    <m/>
    <m/>
    <m/>
    <m/>
    <m/>
    <n v="1107.260003848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AUGUST"/>
    <s v="W-2022/07/30"/>
    <x v="1"/>
    <x v="0"/>
    <x v="2"/>
    <x v="1"/>
    <s v="UK"/>
    <x v="1"/>
    <m/>
    <m/>
    <m/>
    <m/>
    <m/>
    <m/>
    <m/>
    <m/>
    <m/>
    <m/>
    <m/>
    <m/>
    <m/>
    <m/>
    <n v="2"/>
    <m/>
    <m/>
    <n v="0"/>
    <m/>
    <m/>
    <n v="0"/>
    <m/>
    <m/>
    <m/>
    <m/>
    <m/>
    <m/>
    <m/>
    <m/>
    <m/>
    <m/>
    <m/>
    <n v="263.89140098360002"/>
    <m/>
    <m/>
    <m/>
    <m/>
    <m/>
    <m/>
    <m/>
    <m/>
    <m/>
    <m/>
    <m/>
    <m/>
    <m/>
    <m/>
    <n v="923.61990344260005"/>
  </r>
  <r>
    <x v="12"/>
    <d v="2022-02-21T00:00:00"/>
    <s v="XV500"/>
    <x v="0"/>
    <x v="0"/>
    <x v="0"/>
    <s v="France"/>
    <s v="France"/>
    <x v="0"/>
    <x v="2"/>
    <x v="1"/>
    <x v="1"/>
    <x v="2"/>
    <s v="JULY"/>
    <s v="W-2022/07/30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316.10000127640006"/>
    <m/>
    <m/>
    <m/>
    <m/>
    <m/>
    <m/>
    <m/>
    <m/>
    <m/>
    <m/>
    <m/>
    <m/>
    <m/>
    <m/>
    <n v="1106.3500044674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JULY"/>
    <s v="W-2022/07/30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297.66000127640001"/>
    <m/>
    <m/>
    <m/>
    <m/>
    <m/>
    <m/>
    <m/>
    <m/>
    <m/>
    <m/>
    <m/>
    <m/>
    <m/>
    <m/>
    <n v="1041.8100044673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AUGUST"/>
    <s v="W-2022/07/30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744.14000319100001"/>
    <m/>
    <m/>
    <m/>
    <m/>
    <m/>
    <m/>
    <m/>
    <m/>
    <m/>
    <m/>
    <m/>
    <m/>
    <m/>
    <m/>
    <n v="1041.7960044674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JULY"/>
    <s v="W-2022/07/30"/>
    <x v="1"/>
    <x v="0"/>
    <x v="1"/>
    <x v="1"/>
    <s v="NL"/>
    <x v="4"/>
    <n v="2"/>
    <m/>
    <m/>
    <m/>
    <m/>
    <m/>
    <n v="2"/>
    <m/>
    <m/>
    <m/>
    <m/>
    <m/>
    <m/>
    <m/>
    <m/>
    <n v="2"/>
    <m/>
    <m/>
    <n v="434"/>
    <m/>
    <m/>
    <m/>
    <m/>
    <m/>
    <n v="434"/>
    <m/>
    <m/>
    <m/>
    <m/>
    <m/>
    <m/>
    <m/>
    <m/>
    <m/>
    <n v="1519"/>
    <m/>
    <m/>
    <m/>
    <m/>
    <n v="1519"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JULY"/>
    <s v="W-2022/07/30"/>
    <x v="1"/>
    <x v="0"/>
    <x v="1"/>
    <x v="1"/>
    <s v="UK"/>
    <x v="1"/>
    <m/>
    <m/>
    <m/>
    <m/>
    <m/>
    <m/>
    <m/>
    <m/>
    <m/>
    <m/>
    <m/>
    <m/>
    <m/>
    <m/>
    <n v="3"/>
    <m/>
    <m/>
    <n v="0"/>
    <m/>
    <m/>
    <n v="5.6843418860808015E-14"/>
    <m/>
    <m/>
    <m/>
    <m/>
    <m/>
    <m/>
    <m/>
    <m/>
    <m/>
    <m/>
    <m/>
    <n v="430.77990194059998"/>
    <m/>
    <m/>
    <m/>
    <m/>
    <m/>
    <m/>
    <m/>
    <m/>
    <m/>
    <m/>
    <m/>
    <m/>
    <m/>
    <m/>
    <n v="1005.1531045280666"/>
  </r>
  <r>
    <x v="12"/>
    <d v="2022-02-21T00:00:00"/>
    <s v="XV500"/>
    <x v="0"/>
    <x v="0"/>
    <x v="0"/>
    <s v="France"/>
    <s v="France"/>
    <x v="0"/>
    <x v="2"/>
    <x v="1"/>
    <x v="1"/>
    <x v="2"/>
    <s v="AUGUST"/>
    <s v="W-2022/07/30"/>
    <x v="1"/>
    <x v="0"/>
    <x v="1"/>
    <x v="1"/>
    <s v="NL"/>
    <x v="4"/>
    <n v="5"/>
    <m/>
    <m/>
    <m/>
    <m/>
    <m/>
    <n v="5"/>
    <m/>
    <m/>
    <m/>
    <m/>
    <m/>
    <m/>
    <m/>
    <m/>
    <n v="5"/>
    <m/>
    <m/>
    <n v="1085"/>
    <m/>
    <m/>
    <m/>
    <m/>
    <m/>
    <n v="1085"/>
    <m/>
    <m/>
    <m/>
    <m/>
    <m/>
    <m/>
    <m/>
    <m/>
    <m/>
    <n v="1519"/>
    <m/>
    <m/>
    <m/>
    <m/>
    <n v="1519"/>
    <m/>
    <m/>
    <m/>
    <m/>
    <m/>
    <m/>
    <m/>
    <m/>
  </r>
  <r>
    <x v="12"/>
    <d v="2022-02-21T00:00:00"/>
    <s v="XV500"/>
    <x v="0"/>
    <x v="0"/>
    <x v="0"/>
    <s v="France"/>
    <s v="France"/>
    <x v="0"/>
    <x v="2"/>
    <x v="1"/>
    <x v="1"/>
    <x v="2"/>
    <s v="AUGUST"/>
    <s v="W-2022/07/30"/>
    <x v="1"/>
    <x v="0"/>
    <x v="1"/>
    <x v="1"/>
    <s v="UK"/>
    <x v="1"/>
    <n v="3"/>
    <m/>
    <m/>
    <m/>
    <m/>
    <m/>
    <n v="3"/>
    <m/>
    <m/>
    <m/>
    <m/>
    <m/>
    <m/>
    <m/>
    <n v="5"/>
    <n v="3"/>
    <m/>
    <n v="0"/>
    <n v="548.49480254970001"/>
    <m/>
    <n v="0"/>
    <m/>
    <m/>
    <m/>
    <n v="548.49480254970001"/>
    <m/>
    <m/>
    <m/>
    <m/>
    <m/>
    <m/>
    <m/>
    <n v="682.15050245899999"/>
    <m/>
    <n v="1279.8212059493001"/>
    <m/>
    <m/>
    <m/>
    <m/>
    <n v="1279.8212059493001"/>
    <m/>
    <m/>
    <m/>
    <m/>
    <m/>
    <m/>
    <m/>
    <n v="955.01070344260006"/>
  </r>
  <r>
    <x v="13"/>
    <d v="2022-02-21T00:00:00"/>
    <s v="XV500"/>
    <x v="0"/>
    <x v="0"/>
    <x v="0"/>
    <s v="France"/>
    <s v="France"/>
    <x v="0"/>
    <x v="2"/>
    <x v="1"/>
    <x v="1"/>
    <x v="2"/>
    <s v="AUGUST"/>
    <s v="W-2022/08/06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385.46000146559999"/>
    <m/>
    <m/>
    <m/>
    <m/>
    <m/>
    <m/>
    <m/>
    <m/>
    <m/>
    <m/>
    <m/>
    <m/>
    <m/>
    <m/>
    <n v="1349.1100051296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2"/>
    <x v="1"/>
    <x v="1"/>
    <x v="2"/>
    <s v="AUGUST"/>
    <s v="W-2022/08/06"/>
    <x v="1"/>
    <x v="0"/>
    <x v="2"/>
    <x v="1"/>
    <s v="UK"/>
    <x v="1"/>
    <n v="7"/>
    <m/>
    <m/>
    <m/>
    <m/>
    <m/>
    <n v="7"/>
    <m/>
    <m/>
    <m/>
    <m/>
    <m/>
    <m/>
    <m/>
    <n v="14"/>
    <n v="7"/>
    <m/>
    <n v="0"/>
    <n v="964.44740139790019"/>
    <m/>
    <n v="-2.2737367544323206E-13"/>
    <m/>
    <m/>
    <m/>
    <n v="964.44740139790031"/>
    <m/>
    <m/>
    <m/>
    <m/>
    <m/>
    <m/>
    <m/>
    <n v="1801.6299061025995"/>
    <m/>
    <n v="964.44740139790019"/>
    <m/>
    <m/>
    <m/>
    <m/>
    <n v="964.44740139790042"/>
    <m/>
    <m/>
    <m/>
    <m/>
    <m/>
    <m/>
    <m/>
    <n v="900.81495305129988"/>
  </r>
  <r>
    <x v="13"/>
    <d v="2022-02-21T00:00:00"/>
    <s v="XV500"/>
    <x v="0"/>
    <x v="0"/>
    <x v="0"/>
    <s v="France"/>
    <s v="France"/>
    <x v="0"/>
    <x v="2"/>
    <x v="1"/>
    <x v="1"/>
    <x v="2"/>
    <s v="AUGUST"/>
    <s v="W-2022/08/06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1464.7200023895998"/>
    <m/>
    <m/>
    <m/>
    <m/>
    <m/>
    <m/>
    <m/>
    <m/>
    <m/>
    <m/>
    <m/>
    <m/>
    <m/>
    <m/>
    <n v="1281.6300020908998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2"/>
    <x v="1"/>
    <x v="1"/>
    <x v="2"/>
    <s v="AUGUST"/>
    <s v="W-2022/08/06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578.19000219839995"/>
    <m/>
    <m/>
    <m/>
    <m/>
    <m/>
    <m/>
    <m/>
    <m/>
    <m/>
    <m/>
    <m/>
    <m/>
    <m/>
    <m/>
    <n v="1349.1100051296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2"/>
    <x v="1"/>
    <x v="1"/>
    <x v="2"/>
    <s v="AUGUST"/>
    <s v="W-2022/08/06"/>
    <x v="1"/>
    <x v="0"/>
    <x v="1"/>
    <x v="1"/>
    <s v="UK"/>
    <x v="1"/>
    <n v="7"/>
    <m/>
    <m/>
    <m/>
    <n v="3"/>
    <n v="3"/>
    <n v="7"/>
    <m/>
    <m/>
    <m/>
    <m/>
    <m/>
    <m/>
    <m/>
    <m/>
    <n v="7"/>
    <m/>
    <m/>
    <n v="1488.5115017254002"/>
    <m/>
    <m/>
    <m/>
    <n v="744.23790037859999"/>
    <n v="744.23790037859999"/>
    <n v="1488.5115017254002"/>
    <m/>
    <m/>
    <m/>
    <m/>
    <m/>
    <m/>
    <m/>
    <m/>
    <m/>
    <n v="1488.5115017254002"/>
    <m/>
    <m/>
    <n v="1736.5551008834"/>
    <n v="1736.5551008834"/>
    <n v="1488.5115017254002"/>
    <m/>
    <m/>
    <m/>
    <m/>
    <m/>
    <m/>
    <m/>
    <m/>
  </r>
  <r>
    <x v="14"/>
    <d v="2022-02-21T00:00:00"/>
    <s v="XV500"/>
    <x v="0"/>
    <x v="0"/>
    <x v="0"/>
    <s v="France"/>
    <s v="France"/>
    <x v="0"/>
    <x v="2"/>
    <x v="1"/>
    <x v="1"/>
    <x v="2"/>
    <s v="AUGUST"/>
    <s v="W-2022/08/13"/>
    <x v="1"/>
    <x v="0"/>
    <x v="2"/>
    <x v="1"/>
    <s v="IE"/>
    <x v="2"/>
    <n v="6"/>
    <m/>
    <m/>
    <m/>
    <m/>
    <m/>
    <n v="6"/>
    <m/>
    <m/>
    <m/>
    <m/>
    <m/>
    <m/>
    <m/>
    <m/>
    <n v="6"/>
    <m/>
    <m/>
    <n v="1172.9500027148999"/>
    <m/>
    <m/>
    <m/>
    <m/>
    <m/>
    <n v="1172.9500027149002"/>
    <m/>
    <m/>
    <m/>
    <m/>
    <m/>
    <m/>
    <m/>
    <m/>
    <m/>
    <n v="1368.4416698340499"/>
    <m/>
    <m/>
    <m/>
    <m/>
    <n v="1368.4416698340503"/>
    <m/>
    <m/>
    <m/>
    <m/>
    <m/>
    <m/>
    <m/>
    <m/>
  </r>
  <r>
    <x v="14"/>
    <d v="2022-02-21T00:00:00"/>
    <s v="XV500"/>
    <x v="0"/>
    <x v="0"/>
    <x v="0"/>
    <s v="France"/>
    <s v="France"/>
    <x v="0"/>
    <x v="2"/>
    <x v="1"/>
    <x v="1"/>
    <x v="2"/>
    <s v="AUGUST"/>
    <s v="W-2022/08/13"/>
    <x v="1"/>
    <x v="0"/>
    <x v="2"/>
    <x v="1"/>
    <s v="UK"/>
    <x v="1"/>
    <n v="4"/>
    <m/>
    <m/>
    <m/>
    <m/>
    <m/>
    <n v="4"/>
    <m/>
    <m/>
    <m/>
    <m/>
    <m/>
    <m/>
    <m/>
    <n v="5"/>
    <n v="4"/>
    <m/>
    <n v="0"/>
    <n v="516.37670233879999"/>
    <m/>
    <n v="-8.5265128291212022E-14"/>
    <m/>
    <m/>
    <m/>
    <n v="516.37670233879999"/>
    <m/>
    <m/>
    <m/>
    <m/>
    <m/>
    <m/>
    <m/>
    <n v="585.68040542400001"/>
    <m/>
    <n v="903.65922909289998"/>
    <m/>
    <m/>
    <m/>
    <m/>
    <n v="903.65922909289998"/>
    <m/>
    <m/>
    <m/>
    <m/>
    <m/>
    <m/>
    <m/>
    <n v="819.95256759359995"/>
  </r>
  <r>
    <x v="14"/>
    <d v="2022-02-21T00:00:00"/>
    <s v="XV500"/>
    <x v="0"/>
    <x v="0"/>
    <x v="0"/>
    <s v="France"/>
    <s v="France"/>
    <x v="0"/>
    <x v="2"/>
    <x v="1"/>
    <x v="1"/>
    <x v="2"/>
    <s v="AUGUST"/>
    <s v="W-2022/08/13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2056.8700059292996"/>
    <m/>
    <m/>
    <m/>
    <m/>
    <m/>
    <m/>
    <m/>
    <m/>
    <m/>
    <m/>
    <m/>
    <m/>
    <m/>
    <m/>
    <n v="1107.5453878080843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2"/>
    <x v="1"/>
    <x v="1"/>
    <x v="2"/>
    <s v="AUGUST"/>
    <s v="W-2022/08/20"/>
    <x v="1"/>
    <x v="0"/>
    <x v="2"/>
    <x v="1"/>
    <s v="IE"/>
    <x v="2"/>
    <n v="7"/>
    <m/>
    <m/>
    <m/>
    <m/>
    <m/>
    <n v="7"/>
    <m/>
    <m/>
    <m/>
    <m/>
    <m/>
    <m/>
    <m/>
    <m/>
    <n v="7"/>
    <m/>
    <m/>
    <n v="1006.1200066853997"/>
    <m/>
    <m/>
    <m/>
    <m/>
    <m/>
    <n v="1006.1200066853999"/>
    <m/>
    <m/>
    <m/>
    <m/>
    <m/>
    <m/>
    <m/>
    <m/>
    <m/>
    <n v="1006.1200066853996"/>
    <m/>
    <m/>
    <m/>
    <m/>
    <n v="1006.1200066853999"/>
    <m/>
    <m/>
    <m/>
    <m/>
    <m/>
    <m/>
    <m/>
    <m/>
  </r>
  <r>
    <x v="15"/>
    <d v="2022-02-21T00:00:00"/>
    <s v="XV500"/>
    <x v="0"/>
    <x v="0"/>
    <x v="0"/>
    <s v="France"/>
    <s v="France"/>
    <x v="0"/>
    <x v="2"/>
    <x v="1"/>
    <x v="1"/>
    <x v="2"/>
    <s v="AUGUST"/>
    <s v="W-2022/08/20"/>
    <x v="1"/>
    <x v="0"/>
    <x v="2"/>
    <x v="1"/>
    <s v="UK"/>
    <x v="1"/>
    <m/>
    <m/>
    <m/>
    <m/>
    <m/>
    <m/>
    <m/>
    <m/>
    <m/>
    <m/>
    <m/>
    <m/>
    <m/>
    <m/>
    <n v="13"/>
    <m/>
    <m/>
    <n v="0"/>
    <m/>
    <m/>
    <n v="0"/>
    <m/>
    <m/>
    <m/>
    <m/>
    <m/>
    <m/>
    <m/>
    <m/>
    <m/>
    <m/>
    <m/>
    <n v="1391.7069125671001"/>
    <m/>
    <m/>
    <m/>
    <m/>
    <m/>
    <m/>
    <m/>
    <m/>
    <m/>
    <m/>
    <m/>
    <m/>
    <m/>
    <m/>
    <n v="749.38064522843854"/>
  </r>
  <r>
    <x v="15"/>
    <d v="2022-02-21T00:00:00"/>
    <s v="XV500"/>
    <x v="0"/>
    <x v="0"/>
    <x v="0"/>
    <s v="France"/>
    <s v="France"/>
    <x v="0"/>
    <x v="2"/>
    <x v="1"/>
    <x v="1"/>
    <x v="2"/>
    <s v="AUGUST"/>
    <s v="W-2022/08/20"/>
    <x v="0"/>
    <x v="0"/>
    <x v="0"/>
    <x v="0"/>
    <s v="FR"/>
    <x v="0"/>
    <n v="7"/>
    <m/>
    <n v="1"/>
    <m/>
    <n v="7"/>
    <n v="7"/>
    <n v="7"/>
    <m/>
    <m/>
    <m/>
    <m/>
    <m/>
    <m/>
    <m/>
    <m/>
    <n v="7"/>
    <m/>
    <n v="1"/>
    <n v="1190.9800107722999"/>
    <m/>
    <n v="133.36000048509999"/>
    <m/>
    <n v="1190.9800107722999"/>
    <n v="1190.9800107722999"/>
    <n v="1190.9800107722999"/>
    <m/>
    <m/>
    <m/>
    <m/>
    <m/>
    <m/>
    <m/>
    <m/>
    <m/>
    <n v="1190.9800107722999"/>
    <n v="933.52000339569986"/>
    <m/>
    <n v="1190.9800107722999"/>
    <n v="1190.9800107722999"/>
    <n v="1190.9800107722999"/>
    <m/>
    <m/>
    <m/>
    <m/>
    <m/>
    <m/>
    <m/>
    <m/>
  </r>
  <r>
    <x v="15"/>
    <d v="2022-02-21T00:00:00"/>
    <s v="XV500"/>
    <x v="0"/>
    <x v="0"/>
    <x v="0"/>
    <s v="France"/>
    <s v="France"/>
    <x v="0"/>
    <x v="2"/>
    <x v="1"/>
    <x v="1"/>
    <x v="2"/>
    <s v="AUGUST"/>
    <s v="W-2022/08/20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1890.0200115262001"/>
    <m/>
    <m/>
    <m/>
    <m/>
    <m/>
    <m/>
    <m/>
    <m/>
    <m/>
    <m/>
    <m/>
    <m/>
    <m/>
    <m/>
    <n v="1017.7030831294924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2"/>
    <x v="1"/>
    <x v="1"/>
    <x v="1"/>
    <s v="AUGUST"/>
    <s v="W-2022/08/27"/>
    <x v="1"/>
    <x v="0"/>
    <x v="2"/>
    <x v="1"/>
    <s v="UK"/>
    <x v="1"/>
    <n v="1"/>
    <m/>
    <m/>
    <m/>
    <m/>
    <n v="1"/>
    <n v="1"/>
    <m/>
    <m/>
    <m/>
    <m/>
    <m/>
    <m/>
    <m/>
    <n v="4"/>
    <n v="1"/>
    <m/>
    <n v="0"/>
    <n v="79.432500262399998"/>
    <m/>
    <n v="-1.7763568394002505E-14"/>
    <m/>
    <m/>
    <n v="79.432500262399998"/>
    <n v="79.432500262399998"/>
    <m/>
    <m/>
    <m/>
    <m/>
    <m/>
    <m/>
    <m/>
    <n v="81.951300246800031"/>
    <m/>
    <n v="556.02750183679996"/>
    <m/>
    <m/>
    <m/>
    <n v="556.02750183679996"/>
    <n v="556.02750183679996"/>
    <m/>
    <m/>
    <m/>
    <m/>
    <m/>
    <m/>
    <m/>
    <n v="143.41477543190007"/>
  </r>
  <r>
    <x v="16"/>
    <d v="2022-02-21T00:00:00"/>
    <s v="XV500"/>
    <x v="0"/>
    <x v="0"/>
    <x v="0"/>
    <s v="France"/>
    <s v="France"/>
    <x v="0"/>
    <x v="2"/>
    <x v="1"/>
    <x v="1"/>
    <x v="1"/>
    <s v="SEPTEMBER"/>
    <s v="W-2022/08/27"/>
    <x v="1"/>
    <x v="0"/>
    <x v="2"/>
    <x v="1"/>
    <s v="UK"/>
    <x v="1"/>
    <n v="2"/>
    <m/>
    <m/>
    <m/>
    <m/>
    <n v="2"/>
    <n v="2"/>
    <m/>
    <m/>
    <m/>
    <m/>
    <m/>
    <m/>
    <m/>
    <m/>
    <n v="2"/>
    <m/>
    <m/>
    <n v="170.94350026239999"/>
    <m/>
    <m/>
    <m/>
    <m/>
    <n v="170.94350026239999"/>
    <n v="170.94350026239999"/>
    <m/>
    <m/>
    <m/>
    <m/>
    <m/>
    <m/>
    <m/>
    <m/>
    <m/>
    <n v="598.30225091839998"/>
    <m/>
    <m/>
    <m/>
    <n v="598.30225091839998"/>
    <n v="598.30225091839998"/>
    <m/>
    <m/>
    <m/>
    <m/>
    <m/>
    <m/>
    <m/>
    <m/>
  </r>
  <r>
    <x v="16"/>
    <d v="2022-02-21T00:00:00"/>
    <s v="XV500"/>
    <x v="0"/>
    <x v="0"/>
    <x v="0"/>
    <s v="France"/>
    <s v="France"/>
    <x v="0"/>
    <x v="2"/>
    <x v="1"/>
    <x v="1"/>
    <x v="1"/>
    <s v="AUGUST"/>
    <s v="W-2022/08/27"/>
    <x v="0"/>
    <x v="0"/>
    <x v="0"/>
    <x v="0"/>
    <s v="FR"/>
    <x v="0"/>
    <n v="5"/>
    <m/>
    <m/>
    <m/>
    <m/>
    <m/>
    <n v="5"/>
    <m/>
    <m/>
    <m/>
    <m/>
    <m/>
    <m/>
    <m/>
    <m/>
    <n v="5"/>
    <m/>
    <m/>
    <n v="302.25000082050002"/>
    <m/>
    <m/>
    <m/>
    <m/>
    <m/>
    <n v="302.25000082050002"/>
    <m/>
    <m/>
    <m/>
    <m/>
    <m/>
    <m/>
    <m/>
    <m/>
    <m/>
    <n v="423.15000114870003"/>
    <m/>
    <m/>
    <m/>
    <m/>
    <n v="423.15000114870003"/>
    <m/>
    <m/>
    <m/>
    <m/>
    <m/>
    <m/>
    <m/>
    <m/>
  </r>
  <r>
    <x v="16"/>
    <d v="2022-02-21T00:00:00"/>
    <s v="XV500"/>
    <x v="0"/>
    <x v="0"/>
    <x v="0"/>
    <s v="France"/>
    <s v="France"/>
    <x v="0"/>
    <x v="2"/>
    <x v="1"/>
    <x v="1"/>
    <x v="1"/>
    <s v="SEPTEMBER"/>
    <s v="W-2022/08/27"/>
    <x v="0"/>
    <x v="0"/>
    <x v="0"/>
    <x v="0"/>
    <s v="FR"/>
    <x v="0"/>
    <n v="2"/>
    <m/>
    <m/>
    <m/>
    <m/>
    <m/>
    <n v="2"/>
    <m/>
    <m/>
    <m/>
    <m/>
    <m/>
    <m/>
    <m/>
    <m/>
    <n v="2"/>
    <m/>
    <m/>
    <n v="116.6800007769"/>
    <m/>
    <m/>
    <m/>
    <m/>
    <m/>
    <n v="116.6800007769"/>
    <m/>
    <m/>
    <m/>
    <m/>
    <m/>
    <m/>
    <m/>
    <m/>
    <m/>
    <n v="408.38000271915001"/>
    <m/>
    <m/>
    <m/>
    <m/>
    <n v="408.38000271915001"/>
    <m/>
    <m/>
    <m/>
    <m/>
    <m/>
    <m/>
    <m/>
    <m/>
  </r>
  <r>
    <x v="16"/>
    <d v="2022-02-21T00:00:00"/>
    <s v="XV500"/>
    <x v="0"/>
    <x v="0"/>
    <x v="0"/>
    <s v="France"/>
    <s v="France"/>
    <x v="0"/>
    <x v="2"/>
    <x v="1"/>
    <x v="1"/>
    <x v="1"/>
    <s v="AUGUST"/>
    <s v="W-2022/08/27"/>
    <x v="1"/>
    <x v="0"/>
    <x v="1"/>
    <x v="0"/>
    <s v="FR"/>
    <x v="0"/>
    <m/>
    <m/>
    <n v="6"/>
    <m/>
    <m/>
    <m/>
    <m/>
    <m/>
    <m/>
    <m/>
    <m/>
    <m/>
    <m/>
    <m/>
    <n v="3"/>
    <m/>
    <m/>
    <n v="6"/>
    <m/>
    <m/>
    <n v="425.45000144540001"/>
    <m/>
    <m/>
    <m/>
    <m/>
    <m/>
    <m/>
    <m/>
    <m/>
    <m/>
    <m/>
    <m/>
    <n v="171.81000053819997"/>
    <m/>
    <m/>
    <n v="496.35833501963339"/>
    <m/>
    <m/>
    <m/>
    <m/>
    <m/>
    <m/>
    <m/>
    <m/>
    <m/>
    <m/>
    <m/>
    <n v="400.89000125579997"/>
  </r>
  <r>
    <x v="16"/>
    <d v="2022-02-21T00:00:00"/>
    <s v="XV500"/>
    <x v="0"/>
    <x v="0"/>
    <x v="0"/>
    <s v="France"/>
    <s v="France"/>
    <x v="0"/>
    <x v="2"/>
    <x v="1"/>
    <x v="1"/>
    <x v="1"/>
    <s v="AUGUST"/>
    <s v="W-2022/08/27"/>
    <x v="1"/>
    <x v="0"/>
    <x v="1"/>
    <x v="1"/>
    <s v="UK"/>
    <x v="1"/>
    <n v="4"/>
    <m/>
    <m/>
    <m/>
    <m/>
    <m/>
    <n v="4"/>
    <m/>
    <m/>
    <m/>
    <m/>
    <m/>
    <m/>
    <m/>
    <m/>
    <n v="4"/>
    <m/>
    <m/>
    <n v="279.88799999999998"/>
    <m/>
    <m/>
    <m/>
    <m/>
    <m/>
    <n v="279.88799999999998"/>
    <m/>
    <m/>
    <m/>
    <m/>
    <m/>
    <m/>
    <m/>
    <m/>
    <m/>
    <n v="489.80399999999997"/>
    <m/>
    <m/>
    <m/>
    <m/>
    <n v="489.80399999999997"/>
    <m/>
    <m/>
    <m/>
    <m/>
    <m/>
    <m/>
    <m/>
    <m/>
  </r>
  <r>
    <x v="16"/>
    <d v="2022-02-21T00:00:00"/>
    <s v="XV500"/>
    <x v="0"/>
    <x v="0"/>
    <x v="0"/>
    <s v="France"/>
    <s v="France"/>
    <x v="0"/>
    <x v="2"/>
    <x v="1"/>
    <x v="1"/>
    <x v="1"/>
    <s v="SEPTEMBER"/>
    <s v="W-2022/08/27"/>
    <x v="1"/>
    <x v="0"/>
    <x v="1"/>
    <x v="0"/>
    <s v="FR"/>
    <x v="0"/>
    <m/>
    <m/>
    <n v="2"/>
    <m/>
    <m/>
    <m/>
    <m/>
    <m/>
    <m/>
    <m/>
    <m/>
    <m/>
    <m/>
    <m/>
    <n v="2"/>
    <m/>
    <m/>
    <n v="2"/>
    <m/>
    <m/>
    <n v="114.5400003588"/>
    <m/>
    <m/>
    <m/>
    <m/>
    <m/>
    <m/>
    <m/>
    <m/>
    <m/>
    <m/>
    <m/>
    <n v="114.5400003588"/>
    <m/>
    <m/>
    <n v="400.89000125580003"/>
    <m/>
    <m/>
    <m/>
    <m/>
    <m/>
    <m/>
    <m/>
    <m/>
    <m/>
    <m/>
    <m/>
    <n v="400.89000125580003"/>
  </r>
  <r>
    <x v="16"/>
    <d v="2022-02-21T00:00:00"/>
    <s v="XV500"/>
    <x v="0"/>
    <x v="0"/>
    <x v="0"/>
    <s v="France"/>
    <s v="France"/>
    <x v="0"/>
    <x v="2"/>
    <x v="1"/>
    <x v="1"/>
    <x v="1"/>
    <s v="SEPTEMBER"/>
    <s v="W-2022/08/27"/>
    <x v="1"/>
    <x v="0"/>
    <x v="1"/>
    <x v="1"/>
    <s v="UK"/>
    <x v="1"/>
    <m/>
    <m/>
    <n v="2"/>
    <m/>
    <m/>
    <m/>
    <m/>
    <m/>
    <m/>
    <m/>
    <m/>
    <m/>
    <m/>
    <m/>
    <m/>
    <m/>
    <m/>
    <n v="2"/>
    <m/>
    <m/>
    <n v="163.6584000476"/>
    <m/>
    <m/>
    <m/>
    <m/>
    <m/>
    <m/>
    <m/>
    <m/>
    <m/>
    <m/>
    <m/>
    <m/>
    <m/>
    <m/>
    <n v="572.80440016659998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2"/>
    <x v="1"/>
    <x v="1"/>
    <x v="1"/>
    <s v="SEPTEMBER"/>
    <s v="W-2022/09/03"/>
    <x v="1"/>
    <x v="0"/>
    <x v="2"/>
    <x v="1"/>
    <s v="UK"/>
    <x v="1"/>
    <n v="1"/>
    <m/>
    <m/>
    <m/>
    <m/>
    <n v="1"/>
    <n v="1"/>
    <m/>
    <m/>
    <m/>
    <m/>
    <m/>
    <m/>
    <m/>
    <m/>
    <n v="1"/>
    <m/>
    <m/>
    <n v="55.251700331799995"/>
    <m/>
    <m/>
    <m/>
    <m/>
    <n v="55.251700331799995"/>
    <n v="55.251700331799995"/>
    <m/>
    <m/>
    <m/>
    <m/>
    <m/>
    <m/>
    <m/>
    <m/>
    <m/>
    <n v="386.76190232259995"/>
    <m/>
    <m/>
    <m/>
    <n v="386.76190232259995"/>
    <n v="386.76190232259995"/>
    <m/>
    <m/>
    <m/>
    <m/>
    <m/>
    <m/>
    <m/>
    <m/>
  </r>
  <r>
    <x v="17"/>
    <d v="2022-02-21T00:00:00"/>
    <s v="XV500"/>
    <x v="0"/>
    <x v="0"/>
    <x v="0"/>
    <s v="France"/>
    <s v="France"/>
    <x v="0"/>
    <x v="2"/>
    <x v="1"/>
    <x v="1"/>
    <x v="1"/>
    <s v="SEPTEMBER"/>
    <s v="W-2022/09/03"/>
    <x v="1"/>
    <x v="0"/>
    <x v="1"/>
    <x v="0"/>
    <s v="FR"/>
    <x v="0"/>
    <n v="1"/>
    <m/>
    <n v="14"/>
    <m/>
    <n v="1"/>
    <n v="1"/>
    <n v="1"/>
    <m/>
    <m/>
    <m/>
    <m/>
    <m/>
    <m/>
    <m/>
    <n v="6"/>
    <n v="1"/>
    <m/>
    <n v="14"/>
    <n v="58.1800003213"/>
    <m/>
    <n v="625.63000040880002"/>
    <m/>
    <n v="58.1800003213"/>
    <n v="58.1800003213"/>
    <n v="58.1800003213"/>
    <m/>
    <m/>
    <m/>
    <m/>
    <m/>
    <m/>
    <m/>
    <n v="232.92000003539999"/>
    <m/>
    <n v="407.26000224910001"/>
    <n v="312.81500020440001"/>
    <m/>
    <n v="407.26000224910001"/>
    <n v="407.26000224910001"/>
    <n v="407.26000224910001"/>
    <m/>
    <m/>
    <m/>
    <m/>
    <m/>
    <m/>
    <m/>
    <n v="271.74000004129999"/>
  </r>
  <r>
    <x v="18"/>
    <d v="2022-02-21T00:00:00"/>
    <s v="XV500"/>
    <x v="0"/>
    <x v="0"/>
    <x v="0"/>
    <s v="France"/>
    <s v="France"/>
    <x v="0"/>
    <x v="2"/>
    <x v="1"/>
    <x v="1"/>
    <x v="0"/>
    <s v="SEPTEMBER"/>
    <s v="W-2022/09/10"/>
    <x v="0"/>
    <x v="0"/>
    <x v="0"/>
    <x v="0"/>
    <s v="FR"/>
    <x v="0"/>
    <n v="7"/>
    <m/>
    <m/>
    <m/>
    <n v="7"/>
    <n v="7"/>
    <n v="7"/>
    <m/>
    <m/>
    <m/>
    <m/>
    <m/>
    <m/>
    <m/>
    <m/>
    <n v="7"/>
    <m/>
    <m/>
    <n v="243.43000004320001"/>
    <m/>
    <m/>
    <m/>
    <n v="243.43000004320001"/>
    <n v="243.43000004320001"/>
    <n v="243.43000004319998"/>
    <m/>
    <m/>
    <m/>
    <m/>
    <m/>
    <m/>
    <m/>
    <m/>
    <m/>
    <n v="243.43000004319998"/>
    <m/>
    <m/>
    <n v="243.43000004319998"/>
    <n v="243.43000004319998"/>
    <n v="243.43000004319998"/>
    <m/>
    <m/>
    <m/>
    <m/>
    <m/>
    <m/>
    <m/>
    <m/>
  </r>
  <r>
    <x v="18"/>
    <d v="2022-02-21T00:00:00"/>
    <s v="XV500"/>
    <x v="0"/>
    <x v="0"/>
    <x v="0"/>
    <s v="France"/>
    <s v="France"/>
    <x v="0"/>
    <x v="2"/>
    <x v="1"/>
    <x v="1"/>
    <x v="0"/>
    <s v="SEPTEMBER"/>
    <s v="W-2022/09/10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97.26000041580002"/>
    <m/>
    <m/>
    <m/>
    <m/>
    <m/>
    <m/>
    <m/>
    <m/>
    <m/>
    <m/>
    <m/>
    <m/>
    <m/>
    <m/>
    <n v="197.26000041580002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2"/>
    <x v="1"/>
    <x v="1"/>
    <x v="0"/>
    <s v="SEPTEMBER"/>
    <s v="W-2022/09/10"/>
    <x v="1"/>
    <x v="0"/>
    <x v="1"/>
    <x v="0"/>
    <s v="FR"/>
    <x v="0"/>
    <n v="2"/>
    <m/>
    <n v="7"/>
    <n v="1"/>
    <n v="2"/>
    <n v="2"/>
    <n v="2"/>
    <m/>
    <m/>
    <m/>
    <m/>
    <m/>
    <m/>
    <n v="1"/>
    <n v="1"/>
    <n v="2"/>
    <m/>
    <n v="7"/>
    <n v="100"/>
    <m/>
    <n v="415.45000078010003"/>
    <n v="50"/>
    <n v="100"/>
    <n v="100"/>
    <n v="100"/>
    <m/>
    <m/>
    <m/>
    <m/>
    <m/>
    <m/>
    <n v="55.450000066800001"/>
    <n v="55.450000066800001"/>
    <m/>
    <n v="350"/>
    <n v="415.45000078010003"/>
    <n v="350"/>
    <n v="350"/>
    <n v="350"/>
    <n v="350"/>
    <m/>
    <m/>
    <m/>
    <m/>
    <m/>
    <m/>
    <n v="388.15000046760002"/>
    <n v="388.15000046760002"/>
  </r>
  <r>
    <x v="25"/>
    <d v="2022-02-21T00:00:00"/>
    <s v="XV500"/>
    <x v="0"/>
    <x v="0"/>
    <x v="0"/>
    <s v="France"/>
    <s v="France"/>
    <x v="0"/>
    <x v="2"/>
    <x v="1"/>
    <x v="1"/>
    <x v="0"/>
    <s v="SEPTEMBER"/>
    <s v="W-2022/09/17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203.63000112419999"/>
    <m/>
    <m/>
    <m/>
    <m/>
    <m/>
    <m/>
    <m/>
    <m/>
    <m/>
    <m/>
    <m/>
    <m/>
    <m/>
    <m/>
    <n v="203.63000112419999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2"/>
    <x v="1"/>
    <x v="1"/>
    <x v="0"/>
    <s v="SEPTEMBER"/>
    <s v="W-2022/09/17"/>
    <x v="0"/>
    <x v="0"/>
    <x v="0"/>
    <x v="0"/>
    <s v="FR"/>
    <x v="0"/>
    <n v="1"/>
    <m/>
    <n v="4"/>
    <m/>
    <m/>
    <m/>
    <n v="1"/>
    <m/>
    <m/>
    <m/>
    <m/>
    <m/>
    <m/>
    <m/>
    <m/>
    <n v="1"/>
    <m/>
    <n v="4"/>
    <n v="32.450000094499998"/>
    <m/>
    <n v="188.5600010924"/>
    <m/>
    <m/>
    <m/>
    <n v="32.450000094499998"/>
    <m/>
    <m/>
    <m/>
    <m/>
    <m/>
    <m/>
    <m/>
    <m/>
    <m/>
    <n v="227.15000066149997"/>
    <n v="329.98000191170001"/>
    <m/>
    <m/>
    <m/>
    <n v="227.15000066149997"/>
    <m/>
    <m/>
    <m/>
    <m/>
    <m/>
    <m/>
    <m/>
    <m/>
  </r>
  <r>
    <x v="25"/>
    <d v="2022-02-21T00:00:00"/>
    <s v="XV500"/>
    <x v="0"/>
    <x v="0"/>
    <x v="0"/>
    <s v="France"/>
    <s v="France"/>
    <x v="0"/>
    <x v="2"/>
    <x v="1"/>
    <x v="1"/>
    <x v="0"/>
    <s v="SEPTEMBER"/>
    <s v="W-2022/09/17"/>
    <x v="1"/>
    <x v="0"/>
    <x v="1"/>
    <x v="0"/>
    <s v="FR"/>
    <x v="0"/>
    <n v="1"/>
    <m/>
    <n v="2"/>
    <n v="1"/>
    <n v="1"/>
    <n v="1"/>
    <n v="1"/>
    <m/>
    <m/>
    <m/>
    <m/>
    <m/>
    <m/>
    <n v="1"/>
    <n v="1"/>
    <n v="1"/>
    <m/>
    <n v="2"/>
    <n v="44.550000265500003"/>
    <m/>
    <n v="94.2700000727"/>
    <n v="44.550000265500003"/>
    <n v="44.550000265500003"/>
    <n v="44.550000265500003"/>
    <n v="44.550000265500003"/>
    <m/>
    <m/>
    <m/>
    <m/>
    <m/>
    <m/>
    <n v="55.450000066800001"/>
    <n v="55.450000066800001"/>
    <m/>
    <n v="311.85000185850004"/>
    <n v="329.94500025445001"/>
    <n v="311.85000185850004"/>
    <n v="311.85000185850004"/>
    <n v="311.85000185850004"/>
    <n v="311.85000185850004"/>
    <m/>
    <m/>
    <m/>
    <m/>
    <m/>
    <m/>
    <n v="388.15000046760002"/>
    <n v="388.15000046760002"/>
  </r>
  <r>
    <x v="26"/>
    <d v="2022-02-21T00:00:00"/>
    <s v="XV500"/>
    <x v="0"/>
    <x v="0"/>
    <x v="0"/>
    <s v="France"/>
    <s v="France"/>
    <x v="0"/>
    <x v="2"/>
    <x v="1"/>
    <x v="1"/>
    <x v="0"/>
    <s v="SEPTEMBER"/>
    <s v="W-2022/09/24"/>
    <x v="0"/>
    <x v="0"/>
    <x v="0"/>
    <x v="0"/>
    <s v="FR"/>
    <x v="0"/>
    <n v="1"/>
    <m/>
    <n v="7"/>
    <m/>
    <m/>
    <m/>
    <n v="1"/>
    <m/>
    <m/>
    <m/>
    <m/>
    <m/>
    <m/>
    <m/>
    <n v="7"/>
    <n v="1"/>
    <m/>
    <n v="7"/>
    <n v="32.450000094499998"/>
    <m/>
    <n v="230.93000046550003"/>
    <m/>
    <m/>
    <m/>
    <n v="32.450000094499998"/>
    <m/>
    <m/>
    <m/>
    <m/>
    <m/>
    <m/>
    <m/>
    <n v="230.93000046549997"/>
    <m/>
    <n v="227.15000066149997"/>
    <n v="230.93000046550003"/>
    <m/>
    <m/>
    <m/>
    <n v="227.15000066149997"/>
    <m/>
    <m/>
    <m/>
    <m/>
    <m/>
    <m/>
    <m/>
    <n v="230.93000046549997"/>
  </r>
  <r>
    <x v="26"/>
    <d v="2022-02-21T00:00:00"/>
    <s v="XV500"/>
    <x v="0"/>
    <x v="0"/>
    <x v="0"/>
    <s v="France"/>
    <s v="France"/>
    <x v="0"/>
    <x v="2"/>
    <x v="1"/>
    <x v="1"/>
    <x v="0"/>
    <s v="SEPTEMBER"/>
    <s v="W-2022/09/24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271.74000004129999"/>
    <m/>
    <m/>
    <m/>
    <m/>
    <m/>
    <m/>
    <m/>
    <m/>
    <m/>
    <m/>
    <m/>
    <m/>
    <m/>
    <m/>
    <n v="271.74000004129999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2"/>
    <x v="1"/>
    <x v="1"/>
    <x v="0"/>
    <s v="OCTOBER"/>
    <s v="W-2022/10/01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87.05000017590001"/>
    <m/>
    <m/>
    <m/>
    <m/>
    <m/>
    <m/>
    <m/>
    <m/>
    <m/>
    <m/>
    <m/>
    <m/>
    <m/>
    <m/>
    <n v="304.67500061565005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2"/>
    <x v="1"/>
    <x v="1"/>
    <x v="0"/>
    <s v="OCTOBER"/>
    <s v="W-2022/10/01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77.640000011799998"/>
    <m/>
    <m/>
    <m/>
    <m/>
    <m/>
    <m/>
    <m/>
    <m/>
    <m/>
    <m/>
    <m/>
    <m/>
    <m/>
    <m/>
    <n v="271.74000004129999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2"/>
    <x v="1"/>
    <x v="1"/>
    <x v="0"/>
    <s v="OCTOBER"/>
    <s v="W-2022/10/08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87.060000172400009"/>
    <m/>
    <m/>
    <m/>
    <m/>
    <m/>
    <m/>
    <m/>
    <m/>
    <m/>
    <m/>
    <m/>
    <m/>
    <m/>
    <m/>
    <n v="304.71000060340003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2"/>
    <x v="1"/>
    <x v="1"/>
    <x v="0"/>
    <s v="OCTOBER"/>
    <s v="W-2022/10/08"/>
    <x v="1"/>
    <x v="0"/>
    <x v="1"/>
    <x v="1"/>
    <s v="UK"/>
    <x v="1"/>
    <m/>
    <m/>
    <n v="5"/>
    <m/>
    <m/>
    <m/>
    <m/>
    <m/>
    <m/>
    <m/>
    <m/>
    <m/>
    <m/>
    <m/>
    <m/>
    <m/>
    <m/>
    <n v="5"/>
    <m/>
    <m/>
    <n v="242.20200021400007"/>
    <m/>
    <m/>
    <m/>
    <m/>
    <m/>
    <m/>
    <m/>
    <m/>
    <m/>
    <m/>
    <m/>
    <m/>
    <m/>
    <m/>
    <n v="339.08280029960008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2"/>
    <x v="1"/>
    <x v="1"/>
    <x v="0"/>
    <s v="OCTOBER"/>
    <s v="W-2022/10/15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81.819999999999993"/>
    <m/>
    <m/>
    <m/>
    <m/>
    <m/>
    <m/>
    <m/>
    <m/>
    <m/>
    <m/>
    <m/>
    <m/>
    <m/>
    <m/>
    <n v="81.819999999999993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2"/>
    <x v="1"/>
    <x v="1"/>
    <x v="0"/>
    <s v="OCTOBER"/>
    <s v="W-2022/10/15"/>
    <x v="1"/>
    <x v="0"/>
    <x v="1"/>
    <x v="1"/>
    <s v="UK"/>
    <x v="1"/>
    <m/>
    <m/>
    <n v="6"/>
    <m/>
    <m/>
    <m/>
    <m/>
    <m/>
    <m/>
    <m/>
    <m/>
    <m/>
    <m/>
    <m/>
    <m/>
    <m/>
    <m/>
    <n v="6"/>
    <m/>
    <m/>
    <n v="290.64240025680004"/>
    <m/>
    <m/>
    <m/>
    <m/>
    <m/>
    <m/>
    <m/>
    <m/>
    <m/>
    <m/>
    <m/>
    <m/>
    <m/>
    <m/>
    <n v="339.08280029960008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2"/>
    <x v="1"/>
    <x v="1"/>
    <x v="0"/>
    <s v="OCTOBER"/>
    <s v="W-2022/10/22"/>
    <x v="0"/>
    <x v="0"/>
    <x v="0"/>
    <x v="0"/>
    <s v="FR"/>
    <x v="0"/>
    <m/>
    <m/>
    <n v="14"/>
    <m/>
    <m/>
    <m/>
    <m/>
    <m/>
    <m/>
    <m/>
    <m/>
    <m/>
    <m/>
    <m/>
    <m/>
    <m/>
    <m/>
    <n v="14"/>
    <m/>
    <m/>
    <n v="407.26000224839999"/>
    <m/>
    <m/>
    <m/>
    <m/>
    <m/>
    <m/>
    <m/>
    <m/>
    <m/>
    <m/>
    <m/>
    <m/>
    <m/>
    <m/>
    <n v="203.6300011241999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2"/>
    <x v="1"/>
    <x v="1"/>
    <x v="0"/>
    <s v="OCTOBER"/>
    <s v="W-2022/10/22"/>
    <x v="0"/>
    <x v="0"/>
    <x v="0"/>
    <x v="0"/>
    <s v="FR"/>
    <x v="0"/>
    <n v="4"/>
    <m/>
    <m/>
    <m/>
    <m/>
    <m/>
    <n v="4"/>
    <m/>
    <m/>
    <m/>
    <m/>
    <m/>
    <m/>
    <m/>
    <m/>
    <n v="4"/>
    <m/>
    <m/>
    <n v="142.1800001734"/>
    <m/>
    <m/>
    <m/>
    <m/>
    <m/>
    <n v="142.1800001734"/>
    <m/>
    <m/>
    <m/>
    <m/>
    <m/>
    <m/>
    <m/>
    <m/>
    <m/>
    <n v="248.81500030345001"/>
    <m/>
    <m/>
    <m/>
    <m/>
    <n v="248.81500030345001"/>
    <m/>
    <m/>
    <m/>
    <m/>
    <m/>
    <m/>
    <m/>
    <m/>
  </r>
  <r>
    <x v="31"/>
    <d v="2022-02-21T00:00:00"/>
    <s v="XV500"/>
    <x v="0"/>
    <x v="0"/>
    <x v="0"/>
    <s v="France"/>
    <s v="France"/>
    <x v="0"/>
    <x v="2"/>
    <x v="1"/>
    <x v="1"/>
    <x v="0"/>
    <s v="OCTOBER"/>
    <s v="W-2022/10/29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21.25000062140001"/>
    <m/>
    <m/>
    <m/>
    <m/>
    <m/>
    <m/>
    <m/>
    <m/>
    <m/>
    <m/>
    <m/>
    <m/>
    <m/>
    <m/>
    <n v="309.75000086995999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2"/>
    <x v="1"/>
    <x v="1"/>
    <x v="0"/>
    <s v="NOVEMBER"/>
    <s v="W-2022/10/29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32.5300005146"/>
    <m/>
    <m/>
    <m/>
    <m/>
    <m/>
    <m/>
    <m/>
    <m/>
    <m/>
    <m/>
    <m/>
    <m/>
    <m/>
    <m/>
    <n v="309.2366678674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2"/>
    <x v="1"/>
    <x v="1"/>
    <x v="0"/>
    <s v="OCTOBER"/>
    <s v="W-2022/10/29"/>
    <x v="1"/>
    <x v="0"/>
    <x v="1"/>
    <x v="0"/>
    <s v="FR"/>
    <x v="0"/>
    <n v="3"/>
    <m/>
    <n v="1"/>
    <m/>
    <m/>
    <m/>
    <n v="3"/>
    <m/>
    <m/>
    <m/>
    <m/>
    <m/>
    <m/>
    <m/>
    <m/>
    <n v="3"/>
    <m/>
    <n v="1"/>
    <n v="111.81000046680001"/>
    <m/>
    <n v="55.450000066800001"/>
    <m/>
    <m/>
    <m/>
    <n v="111.81000046680001"/>
    <m/>
    <m/>
    <m/>
    <m/>
    <m/>
    <m/>
    <m/>
    <m/>
    <m/>
    <n v="260.89000108920004"/>
    <n v="388.15000046760002"/>
    <m/>
    <m/>
    <m/>
    <n v="260.89000108920004"/>
    <m/>
    <m/>
    <m/>
    <m/>
    <m/>
    <m/>
    <m/>
    <m/>
  </r>
  <r>
    <x v="31"/>
    <d v="2022-02-21T00:00:00"/>
    <s v="XV500"/>
    <x v="0"/>
    <x v="0"/>
    <x v="0"/>
    <s v="France"/>
    <s v="France"/>
    <x v="0"/>
    <x v="2"/>
    <x v="1"/>
    <x v="1"/>
    <x v="0"/>
    <s v="NOVEMBER"/>
    <s v="W-2022/10/29"/>
    <x v="1"/>
    <x v="0"/>
    <x v="1"/>
    <x v="0"/>
    <s v="FR"/>
    <x v="0"/>
    <n v="4"/>
    <m/>
    <n v="5"/>
    <m/>
    <m/>
    <m/>
    <n v="4"/>
    <m/>
    <m/>
    <m/>
    <m/>
    <m/>
    <m/>
    <m/>
    <m/>
    <n v="4"/>
    <m/>
    <n v="5"/>
    <n v="141.80000047999999"/>
    <m/>
    <n v="277.25000033399999"/>
    <m/>
    <m/>
    <m/>
    <n v="141.80000047999999"/>
    <m/>
    <m/>
    <m/>
    <m/>
    <m/>
    <m/>
    <m/>
    <m/>
    <m/>
    <n v="248.15000083999999"/>
    <n v="388.15000046760002"/>
    <m/>
    <m/>
    <m/>
    <n v="248.15000083999999"/>
    <m/>
    <m/>
    <m/>
    <m/>
    <m/>
    <m/>
    <m/>
    <m/>
  </r>
  <r>
    <x v="32"/>
    <d v="2022-02-21T00:00:00"/>
    <s v="XV500"/>
    <x v="0"/>
    <x v="0"/>
    <x v="0"/>
    <s v="France"/>
    <s v="France"/>
    <x v="0"/>
    <x v="2"/>
    <x v="1"/>
    <x v="1"/>
    <x v="0"/>
    <s v="NOVEMBER"/>
    <s v="W-2022/11/0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55.450000066800001"/>
    <m/>
    <m/>
    <m/>
    <m/>
    <m/>
    <m/>
    <m/>
    <m/>
    <m/>
    <m/>
    <m/>
    <m/>
    <m/>
    <m/>
    <n v="388.15000046760002"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3"/>
    <x v="1"/>
    <x v="1"/>
    <x v="0"/>
    <s v="MAY"/>
    <s v="W-2022/05/14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132.7200008778"/>
    <m/>
    <m/>
    <m/>
    <m/>
    <m/>
    <m/>
    <m/>
    <m/>
    <m/>
    <m/>
    <m/>
    <m/>
    <m/>
    <n v="464.52000307230003"/>
    <m/>
    <m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3"/>
    <x v="1"/>
    <x v="1"/>
    <x v="0"/>
    <s v="MAY"/>
    <s v="W-2022/05/14"/>
    <x v="1"/>
    <x v="0"/>
    <x v="1"/>
    <x v="1"/>
    <s v="UK"/>
    <x v="1"/>
    <m/>
    <n v="2"/>
    <m/>
    <m/>
    <m/>
    <m/>
    <m/>
    <m/>
    <m/>
    <m/>
    <m/>
    <m/>
    <m/>
    <m/>
    <m/>
    <m/>
    <n v="2"/>
    <m/>
    <m/>
    <n v="80.117000270999995"/>
    <m/>
    <m/>
    <m/>
    <m/>
    <m/>
    <m/>
    <m/>
    <m/>
    <m/>
    <m/>
    <m/>
    <m/>
    <m/>
    <n v="280.40950094849995"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3"/>
    <x v="1"/>
    <x v="1"/>
    <x v="0"/>
    <s v="MAY"/>
    <s v="W-2022/05/21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4.8316906031686813E-13"/>
    <m/>
    <m/>
    <m/>
    <m/>
    <m/>
    <m/>
    <m/>
    <m/>
    <n v="7.9580786405131221E-13"/>
    <m/>
    <m/>
    <m/>
    <m/>
    <m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3"/>
    <x v="1"/>
    <x v="1"/>
    <x v="0"/>
    <s v="MAY"/>
    <s v="W-2022/05/21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216.37000157569997"/>
    <m/>
    <m/>
    <m/>
    <m/>
    <m/>
    <m/>
    <m/>
    <m/>
    <n v="216.37000157570003"/>
    <m/>
    <m/>
    <m/>
    <m/>
    <n v="216.37000157569997"/>
    <m/>
    <m/>
    <m/>
    <m/>
    <m/>
    <m/>
    <m/>
    <m/>
    <m/>
    <n v="216.37000157570003"/>
    <m/>
    <m/>
    <m/>
    <m/>
  </r>
  <r>
    <x v="2"/>
    <d v="2022-02-21T00:00:00"/>
    <s v="XV500"/>
    <x v="0"/>
    <x v="0"/>
    <x v="0"/>
    <s v="France"/>
    <s v="France"/>
    <x v="0"/>
    <x v="3"/>
    <x v="1"/>
    <x v="1"/>
    <x v="0"/>
    <s v="MAY"/>
    <s v="W-2022/05/21"/>
    <x v="0"/>
    <x v="0"/>
    <x v="0"/>
    <x v="0"/>
    <s v="FR"/>
    <x v="0"/>
    <m/>
    <n v="2"/>
    <m/>
    <m/>
    <m/>
    <m/>
    <m/>
    <m/>
    <m/>
    <n v="2"/>
    <n v="2"/>
    <m/>
    <m/>
    <m/>
    <m/>
    <m/>
    <n v="2"/>
    <m/>
    <m/>
    <n v="191.00000002439998"/>
    <m/>
    <m/>
    <m/>
    <m/>
    <m/>
    <m/>
    <m/>
    <n v="191.00000002439998"/>
    <n v="191.00000002439998"/>
    <m/>
    <m/>
    <m/>
    <m/>
    <n v="668.50000008539996"/>
    <m/>
    <m/>
    <m/>
    <m/>
    <m/>
    <m/>
    <m/>
    <m/>
    <n v="668.50000008539996"/>
    <n v="668.50000008539996"/>
    <m/>
    <m/>
    <m/>
    <m/>
  </r>
  <r>
    <x v="2"/>
    <d v="2022-02-21T00:00:00"/>
    <s v="XV500"/>
    <x v="0"/>
    <x v="0"/>
    <x v="0"/>
    <s v="France"/>
    <s v="France"/>
    <x v="0"/>
    <x v="3"/>
    <x v="1"/>
    <x v="1"/>
    <x v="0"/>
    <s v="MAY"/>
    <s v="W-2022/05/21"/>
    <x v="1"/>
    <x v="0"/>
    <x v="1"/>
    <x v="1"/>
    <s v="UK"/>
    <x v="1"/>
    <m/>
    <n v="26"/>
    <m/>
    <m/>
    <m/>
    <m/>
    <m/>
    <m/>
    <m/>
    <m/>
    <n v="21"/>
    <m/>
    <m/>
    <m/>
    <m/>
    <m/>
    <n v="26"/>
    <m/>
    <m/>
    <n v="1618.3521027725001"/>
    <m/>
    <m/>
    <m/>
    <m/>
    <m/>
    <m/>
    <m/>
    <m/>
    <n v="1288.618102744"/>
    <m/>
    <m/>
    <m/>
    <m/>
    <n v="435.71018151567307"/>
    <m/>
    <m/>
    <m/>
    <m/>
    <m/>
    <m/>
    <m/>
    <m/>
    <m/>
    <n v="429.53936758133335"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MAY"/>
    <s v="W-2022/05/28"/>
    <x v="1"/>
    <x v="0"/>
    <x v="2"/>
    <x v="1"/>
    <s v="UK"/>
    <x v="1"/>
    <m/>
    <m/>
    <m/>
    <m/>
    <m/>
    <m/>
    <m/>
    <m/>
    <m/>
    <n v="-1"/>
    <n v="0"/>
    <m/>
    <m/>
    <m/>
    <m/>
    <m/>
    <n v="0"/>
    <m/>
    <m/>
    <n v="0"/>
    <m/>
    <m/>
    <m/>
    <m/>
    <m/>
    <m/>
    <m/>
    <n v="-67.8"/>
    <n v="0"/>
    <m/>
    <m/>
    <m/>
    <m/>
    <m/>
    <m/>
    <m/>
    <m/>
    <m/>
    <m/>
    <m/>
    <m/>
    <m/>
    <n v="474.6"/>
    <m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JUNE"/>
    <s v="W-2022/05/28"/>
    <x v="1"/>
    <x v="0"/>
    <x v="2"/>
    <x v="0"/>
    <s v="FR"/>
    <x v="0"/>
    <m/>
    <n v="2"/>
    <m/>
    <m/>
    <m/>
    <m/>
    <m/>
    <m/>
    <m/>
    <m/>
    <n v="2"/>
    <m/>
    <m/>
    <m/>
    <m/>
    <m/>
    <n v="2"/>
    <m/>
    <m/>
    <n v="140"/>
    <m/>
    <m/>
    <m/>
    <m/>
    <m/>
    <m/>
    <m/>
    <m/>
    <n v="140"/>
    <m/>
    <m/>
    <m/>
    <m/>
    <n v="490"/>
    <m/>
    <m/>
    <m/>
    <m/>
    <m/>
    <m/>
    <m/>
    <m/>
    <m/>
    <n v="490"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JUNE"/>
    <s v="W-2022/05/28"/>
    <x v="1"/>
    <x v="0"/>
    <x v="2"/>
    <x v="1"/>
    <s v="UK"/>
    <x v="1"/>
    <m/>
    <m/>
    <m/>
    <m/>
    <m/>
    <m/>
    <m/>
    <m/>
    <m/>
    <n v="-2"/>
    <n v="0"/>
    <m/>
    <m/>
    <m/>
    <m/>
    <m/>
    <n v="0"/>
    <m/>
    <m/>
    <n v="0"/>
    <m/>
    <m/>
    <m/>
    <m/>
    <m/>
    <m/>
    <m/>
    <n v="-135.6"/>
    <n v="0"/>
    <m/>
    <m/>
    <m/>
    <m/>
    <m/>
    <m/>
    <m/>
    <m/>
    <m/>
    <m/>
    <m/>
    <m/>
    <m/>
    <n v="474.6"/>
    <m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MAY"/>
    <s v="W-2022/05/28"/>
    <x v="0"/>
    <x v="0"/>
    <x v="0"/>
    <x v="0"/>
    <s v="FR"/>
    <x v="0"/>
    <m/>
    <n v="1"/>
    <m/>
    <m/>
    <m/>
    <m/>
    <m/>
    <m/>
    <m/>
    <n v="1"/>
    <n v="1"/>
    <m/>
    <m/>
    <m/>
    <m/>
    <m/>
    <n v="1"/>
    <m/>
    <m/>
    <n v="55.499999855700004"/>
    <m/>
    <m/>
    <m/>
    <m/>
    <m/>
    <m/>
    <m/>
    <n v="55.499999855700004"/>
    <n v="55.499999855700004"/>
    <m/>
    <m/>
    <m/>
    <m/>
    <n v="388.49999898990001"/>
    <m/>
    <m/>
    <m/>
    <m/>
    <m/>
    <m/>
    <m/>
    <m/>
    <n v="388.49999898990001"/>
    <n v="388.49999898990001"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MAY"/>
    <s v="W-2022/05/28"/>
    <x v="1"/>
    <x v="0"/>
    <x v="1"/>
    <x v="1"/>
    <s v="UK"/>
    <x v="1"/>
    <m/>
    <n v="4"/>
    <m/>
    <m/>
    <m/>
    <m/>
    <m/>
    <m/>
    <m/>
    <m/>
    <n v="4"/>
    <m/>
    <m/>
    <m/>
    <m/>
    <m/>
    <n v="4"/>
    <m/>
    <m/>
    <n v="180.34799999999998"/>
    <m/>
    <m/>
    <m/>
    <m/>
    <m/>
    <m/>
    <m/>
    <m/>
    <n v="180.34799999999998"/>
    <m/>
    <m/>
    <m/>
    <m/>
    <n v="315.60899999999998"/>
    <m/>
    <m/>
    <m/>
    <m/>
    <m/>
    <m/>
    <m/>
    <m/>
    <m/>
    <n v="315.60899999999998"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JUNE"/>
    <s v="W-2022/05/28"/>
    <x v="1"/>
    <x v="0"/>
    <x v="1"/>
    <x v="0"/>
    <s v="FR"/>
    <x v="0"/>
    <m/>
    <n v="1"/>
    <m/>
    <m/>
    <m/>
    <m/>
    <m/>
    <m/>
    <m/>
    <m/>
    <n v="1"/>
    <m/>
    <m/>
    <m/>
    <m/>
    <m/>
    <n v="1"/>
    <m/>
    <m/>
    <n v="68.180000255099998"/>
    <m/>
    <m/>
    <m/>
    <m/>
    <m/>
    <m/>
    <m/>
    <m/>
    <n v="68.180000255099998"/>
    <m/>
    <m/>
    <m/>
    <m/>
    <n v="477.26000178569996"/>
    <m/>
    <m/>
    <m/>
    <m/>
    <m/>
    <m/>
    <m/>
    <m/>
    <m/>
    <n v="477.26000178569996"/>
    <m/>
    <m/>
    <m/>
    <m/>
  </r>
  <r>
    <x v="3"/>
    <d v="2022-02-21T00:00:00"/>
    <s v="XV500"/>
    <x v="0"/>
    <x v="0"/>
    <x v="0"/>
    <s v="France"/>
    <s v="France"/>
    <x v="0"/>
    <x v="3"/>
    <x v="1"/>
    <x v="1"/>
    <x v="0"/>
    <s v="JUNE"/>
    <s v="W-2022/05/28"/>
    <x v="1"/>
    <x v="0"/>
    <x v="1"/>
    <x v="1"/>
    <s v="UK"/>
    <x v="1"/>
    <m/>
    <n v="3"/>
    <m/>
    <m/>
    <m/>
    <m/>
    <m/>
    <m/>
    <m/>
    <m/>
    <n v="3"/>
    <m/>
    <m/>
    <m/>
    <m/>
    <m/>
    <n v="3"/>
    <m/>
    <m/>
    <n v="135.261"/>
    <m/>
    <m/>
    <m/>
    <m/>
    <m/>
    <m/>
    <m/>
    <m/>
    <n v="135.261"/>
    <m/>
    <m/>
    <m/>
    <m/>
    <n v="315.60899999999998"/>
    <m/>
    <m/>
    <m/>
    <m/>
    <m/>
    <m/>
    <m/>
    <m/>
    <m/>
    <n v="315.60899999999998"/>
    <m/>
    <m/>
    <m/>
    <m/>
  </r>
  <r>
    <x v="4"/>
    <d v="2022-02-21T00:00:00"/>
    <s v="XV500"/>
    <x v="0"/>
    <x v="0"/>
    <x v="0"/>
    <s v="France"/>
    <s v="France"/>
    <x v="0"/>
    <x v="3"/>
    <x v="1"/>
    <x v="1"/>
    <x v="0"/>
    <s v="JUNE"/>
    <s v="W-2022/06/04"/>
    <x v="1"/>
    <x v="0"/>
    <x v="2"/>
    <x v="0"/>
    <s v="FR"/>
    <x v="0"/>
    <m/>
    <n v="4"/>
    <m/>
    <m/>
    <m/>
    <m/>
    <m/>
    <m/>
    <m/>
    <m/>
    <n v="4"/>
    <m/>
    <m/>
    <m/>
    <m/>
    <m/>
    <n v="4"/>
    <m/>
    <m/>
    <n v="280"/>
    <m/>
    <m/>
    <m/>
    <m/>
    <m/>
    <m/>
    <m/>
    <m/>
    <n v="280"/>
    <m/>
    <m/>
    <m/>
    <m/>
    <n v="490"/>
    <m/>
    <m/>
    <m/>
    <m/>
    <m/>
    <m/>
    <m/>
    <m/>
    <m/>
    <n v="490"/>
    <m/>
    <m/>
    <m/>
    <m/>
  </r>
  <r>
    <x v="4"/>
    <d v="2022-02-21T00:00:00"/>
    <s v="XV500"/>
    <x v="0"/>
    <x v="0"/>
    <x v="0"/>
    <s v="France"/>
    <s v="France"/>
    <x v="0"/>
    <x v="3"/>
    <x v="1"/>
    <x v="1"/>
    <x v="0"/>
    <s v="JUNE"/>
    <s v="W-2022/06/04"/>
    <x v="1"/>
    <x v="0"/>
    <x v="2"/>
    <x v="1"/>
    <s v="UK"/>
    <x v="1"/>
    <m/>
    <n v="3"/>
    <m/>
    <m/>
    <m/>
    <m/>
    <m/>
    <m/>
    <m/>
    <m/>
    <n v="3"/>
    <m/>
    <m/>
    <m/>
    <m/>
    <m/>
    <n v="3"/>
    <m/>
    <m/>
    <n v="135.261"/>
    <m/>
    <m/>
    <m/>
    <m/>
    <m/>
    <m/>
    <m/>
    <m/>
    <n v="135.261"/>
    <m/>
    <m/>
    <m/>
    <m/>
    <n v="315.60899999999998"/>
    <m/>
    <m/>
    <m/>
    <m/>
    <m/>
    <m/>
    <m/>
    <m/>
    <m/>
    <n v="315.60899999999998"/>
    <m/>
    <m/>
    <m/>
    <m/>
  </r>
  <r>
    <x v="4"/>
    <d v="2022-02-21T00:00:00"/>
    <s v="XV500"/>
    <x v="0"/>
    <x v="0"/>
    <x v="0"/>
    <s v="France"/>
    <s v="France"/>
    <x v="0"/>
    <x v="3"/>
    <x v="1"/>
    <x v="1"/>
    <x v="0"/>
    <s v="JUNE"/>
    <s v="W-2022/06/04"/>
    <x v="0"/>
    <x v="0"/>
    <x v="0"/>
    <x v="0"/>
    <s v="FR"/>
    <x v="0"/>
    <m/>
    <n v="7"/>
    <m/>
    <m/>
    <m/>
    <m/>
    <m/>
    <m/>
    <m/>
    <m/>
    <n v="2"/>
    <m/>
    <m/>
    <m/>
    <m/>
    <m/>
    <n v="7"/>
    <m/>
    <m/>
    <n v="407.23000147429991"/>
    <m/>
    <m/>
    <m/>
    <m/>
    <m/>
    <m/>
    <m/>
    <m/>
    <n v="125.1800007958"/>
    <m/>
    <m/>
    <m/>
    <m/>
    <n v="407.23000147429991"/>
    <m/>
    <m/>
    <m/>
    <m/>
    <m/>
    <m/>
    <m/>
    <m/>
    <m/>
    <n v="438.13000278530001"/>
    <m/>
    <m/>
    <m/>
    <m/>
  </r>
  <r>
    <x v="4"/>
    <d v="2022-02-21T00:00:00"/>
    <s v="XV500"/>
    <x v="0"/>
    <x v="0"/>
    <x v="0"/>
    <s v="France"/>
    <s v="France"/>
    <x v="0"/>
    <x v="3"/>
    <x v="1"/>
    <x v="1"/>
    <x v="0"/>
    <s v="JUNE"/>
    <s v="W-2022/06/04"/>
    <x v="0"/>
    <x v="0"/>
    <x v="0"/>
    <x v="0"/>
    <s v="FR"/>
    <x v="0"/>
    <m/>
    <n v="4"/>
    <m/>
    <m/>
    <m/>
    <m/>
    <m/>
    <m/>
    <m/>
    <m/>
    <n v="3"/>
    <m/>
    <m/>
    <m/>
    <m/>
    <m/>
    <n v="4"/>
    <m/>
    <m/>
    <n v="231.33000083619999"/>
    <m/>
    <m/>
    <m/>
    <m/>
    <m/>
    <m/>
    <m/>
    <m/>
    <n v="181.59000039789998"/>
    <m/>
    <m/>
    <m/>
    <m/>
    <n v="404.82750146334996"/>
    <m/>
    <m/>
    <m/>
    <m/>
    <m/>
    <m/>
    <m/>
    <m/>
    <m/>
    <n v="423.71000092843326"/>
    <m/>
    <m/>
    <m/>
    <m/>
  </r>
  <r>
    <x v="4"/>
    <d v="2022-02-21T00:00:00"/>
    <s v="XV500"/>
    <x v="0"/>
    <x v="0"/>
    <x v="0"/>
    <s v="France"/>
    <s v="France"/>
    <x v="0"/>
    <x v="3"/>
    <x v="1"/>
    <x v="1"/>
    <x v="0"/>
    <s v="JUNE"/>
    <s v="W-2022/06/04"/>
    <x v="1"/>
    <x v="0"/>
    <x v="1"/>
    <x v="0"/>
    <s v="FR"/>
    <x v="0"/>
    <m/>
    <n v="2"/>
    <m/>
    <m/>
    <m/>
    <m/>
    <m/>
    <m/>
    <m/>
    <m/>
    <n v="2"/>
    <m/>
    <m/>
    <m/>
    <m/>
    <m/>
    <n v="2"/>
    <m/>
    <m/>
    <n v="136.3600005102"/>
    <m/>
    <m/>
    <m/>
    <m/>
    <m/>
    <m/>
    <m/>
    <m/>
    <n v="136.3600005102"/>
    <m/>
    <m/>
    <m/>
    <m/>
    <n v="477.26000178569996"/>
    <m/>
    <m/>
    <m/>
    <m/>
    <m/>
    <m/>
    <m/>
    <m/>
    <m/>
    <n v="477.26000178569996"/>
    <m/>
    <m/>
    <m/>
    <m/>
  </r>
  <r>
    <x v="5"/>
    <d v="2022-02-21T00:00:00"/>
    <s v="XV500"/>
    <x v="0"/>
    <x v="0"/>
    <x v="0"/>
    <s v="France"/>
    <s v="France"/>
    <x v="0"/>
    <x v="3"/>
    <x v="1"/>
    <x v="1"/>
    <x v="0"/>
    <s v="JUNE"/>
    <s v="W-2022/06/11"/>
    <x v="1"/>
    <x v="0"/>
    <x v="2"/>
    <x v="1"/>
    <s v="UK"/>
    <x v="1"/>
    <m/>
    <n v="16"/>
    <m/>
    <m/>
    <m/>
    <m/>
    <m/>
    <m/>
    <m/>
    <m/>
    <n v="16"/>
    <m/>
    <m/>
    <m/>
    <m/>
    <m/>
    <n v="16"/>
    <m/>
    <m/>
    <n v="822.25580335399991"/>
    <m/>
    <m/>
    <m/>
    <m/>
    <m/>
    <m/>
    <m/>
    <m/>
    <n v="912.97220335400016"/>
    <m/>
    <m/>
    <m/>
    <m/>
    <n v="359.73691396737496"/>
    <m/>
    <m/>
    <m/>
    <m/>
    <m/>
    <m/>
    <m/>
    <m/>
    <m/>
    <n v="399.42533896737507"/>
    <m/>
    <m/>
    <m/>
    <m/>
  </r>
  <r>
    <x v="5"/>
    <d v="2022-02-21T00:00:00"/>
    <s v="XV500"/>
    <x v="0"/>
    <x v="0"/>
    <x v="0"/>
    <s v="France"/>
    <s v="France"/>
    <x v="0"/>
    <x v="3"/>
    <x v="1"/>
    <x v="1"/>
    <x v="0"/>
    <s v="JUNE"/>
    <s v="W-2022/06/11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30.910000225099999"/>
    <m/>
    <m/>
    <m/>
    <m/>
    <m/>
    <m/>
    <m/>
    <m/>
    <n v="30.910000225099999"/>
    <m/>
    <m/>
    <m/>
    <m/>
    <n v="216.3700015757"/>
    <m/>
    <m/>
    <m/>
    <m/>
    <m/>
    <m/>
    <m/>
    <m/>
    <m/>
    <n v="216.3700015757"/>
    <m/>
    <m/>
    <m/>
    <m/>
  </r>
  <r>
    <x v="5"/>
    <d v="2022-02-21T00:00:00"/>
    <s v="XV500"/>
    <x v="0"/>
    <x v="0"/>
    <x v="0"/>
    <s v="France"/>
    <s v="France"/>
    <x v="0"/>
    <x v="3"/>
    <x v="1"/>
    <x v="1"/>
    <x v="0"/>
    <s v="JUNE"/>
    <s v="W-2022/06/11"/>
    <x v="0"/>
    <x v="0"/>
    <x v="0"/>
    <x v="0"/>
    <s v="FR"/>
    <x v="0"/>
    <m/>
    <n v="2"/>
    <m/>
    <m/>
    <m/>
    <m/>
    <m/>
    <m/>
    <m/>
    <m/>
    <n v="1"/>
    <m/>
    <m/>
    <m/>
    <m/>
    <m/>
    <n v="2"/>
    <m/>
    <m/>
    <n v="135.74000026329998"/>
    <m/>
    <m/>
    <m/>
    <m/>
    <m/>
    <m/>
    <m/>
    <m/>
    <n v="74.180000097399997"/>
    <m/>
    <m/>
    <m/>
    <m/>
    <n v="475.09000092154992"/>
    <m/>
    <m/>
    <m/>
    <m/>
    <m/>
    <m/>
    <m/>
    <m/>
    <m/>
    <n v="519.26000068179997"/>
    <m/>
    <m/>
    <m/>
    <m/>
  </r>
  <r>
    <x v="5"/>
    <d v="2022-02-21T00:00:00"/>
    <s v="XV500"/>
    <x v="0"/>
    <x v="0"/>
    <x v="0"/>
    <s v="France"/>
    <s v="France"/>
    <x v="0"/>
    <x v="3"/>
    <x v="1"/>
    <x v="1"/>
    <x v="0"/>
    <s v="JUNE"/>
    <s v="W-2022/06/11"/>
    <x v="1"/>
    <x v="0"/>
    <x v="1"/>
    <x v="1"/>
    <s v="IE"/>
    <x v="2"/>
    <m/>
    <n v="7"/>
    <m/>
    <m/>
    <m/>
    <m/>
    <m/>
    <m/>
    <m/>
    <m/>
    <n v="7"/>
    <m/>
    <m/>
    <m/>
    <m/>
    <m/>
    <n v="7"/>
    <m/>
    <m/>
    <n v="414.26000195860007"/>
    <m/>
    <m/>
    <m/>
    <m/>
    <m/>
    <m/>
    <m/>
    <m/>
    <n v="414.26000195860001"/>
    <m/>
    <m/>
    <m/>
    <m/>
    <n v="414.26000195860007"/>
    <m/>
    <m/>
    <m/>
    <m/>
    <m/>
    <m/>
    <m/>
    <m/>
    <m/>
    <n v="414.26000195860001"/>
    <m/>
    <m/>
    <m/>
    <m/>
  </r>
  <r>
    <x v="6"/>
    <d v="2022-02-21T00:00:00"/>
    <s v="XV500"/>
    <x v="0"/>
    <x v="0"/>
    <x v="0"/>
    <s v="France"/>
    <s v="France"/>
    <x v="0"/>
    <x v="3"/>
    <x v="1"/>
    <x v="1"/>
    <x v="1"/>
    <s v="JUNE"/>
    <s v="W-2022/06/18"/>
    <x v="1"/>
    <x v="0"/>
    <x v="2"/>
    <x v="1"/>
    <s v="UK"/>
    <x v="1"/>
    <m/>
    <n v="8"/>
    <m/>
    <m/>
    <m/>
    <m/>
    <m/>
    <m/>
    <m/>
    <m/>
    <n v="8"/>
    <m/>
    <m/>
    <m/>
    <m/>
    <m/>
    <n v="8"/>
    <m/>
    <m/>
    <n v="440.29320200920006"/>
    <m/>
    <m/>
    <m/>
    <m/>
    <m/>
    <m/>
    <m/>
    <m/>
    <n v="455.37870200920003"/>
    <m/>
    <m/>
    <m/>
    <m/>
    <n v="385.25655175805002"/>
    <m/>
    <m/>
    <m/>
    <m/>
    <m/>
    <m/>
    <m/>
    <m/>
    <m/>
    <n v="398.45636425805003"/>
    <m/>
    <m/>
    <m/>
    <m/>
  </r>
  <r>
    <x v="6"/>
    <d v="2022-02-21T00:00:00"/>
    <s v="XV500"/>
    <x v="0"/>
    <x v="0"/>
    <x v="0"/>
    <s v="France"/>
    <s v="France"/>
    <x v="0"/>
    <x v="3"/>
    <x v="1"/>
    <x v="1"/>
    <x v="1"/>
    <s v="JUNE"/>
    <s v="W-2022/06/18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216.37000157569997"/>
    <m/>
    <m/>
    <m/>
    <m/>
    <m/>
    <m/>
    <m/>
    <m/>
    <n v="216.37000157569997"/>
    <m/>
    <m/>
    <m/>
    <m/>
    <n v="216.37000157569997"/>
    <m/>
    <m/>
    <m/>
    <m/>
    <m/>
    <m/>
    <m/>
    <m/>
    <m/>
    <n v="216.37000157569997"/>
    <m/>
    <m/>
    <m/>
    <m/>
  </r>
  <r>
    <x v="6"/>
    <d v="2022-02-21T00:00:00"/>
    <s v="XV500"/>
    <x v="0"/>
    <x v="0"/>
    <x v="0"/>
    <s v="France"/>
    <s v="France"/>
    <x v="0"/>
    <x v="3"/>
    <x v="1"/>
    <x v="1"/>
    <x v="1"/>
    <s v="JUNE"/>
    <s v="W-2022/06/1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70.320000549099987"/>
    <m/>
    <m/>
    <m/>
    <m/>
    <m/>
    <m/>
    <m/>
    <m/>
    <m/>
    <m/>
    <m/>
    <m/>
    <m/>
    <n v="492.24000384369992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3"/>
    <x v="1"/>
    <x v="1"/>
    <x v="1"/>
    <s v="JUNE"/>
    <s v="W-2022/06/18"/>
    <x v="1"/>
    <x v="0"/>
    <x v="1"/>
    <x v="0"/>
    <s v="FR"/>
    <x v="0"/>
    <m/>
    <n v="6"/>
    <m/>
    <m/>
    <m/>
    <m/>
    <m/>
    <m/>
    <m/>
    <m/>
    <n v="5"/>
    <m/>
    <m/>
    <m/>
    <m/>
    <m/>
    <n v="6"/>
    <m/>
    <m/>
    <n v="413.17000304840002"/>
    <m/>
    <m/>
    <m/>
    <m/>
    <m/>
    <m/>
    <m/>
    <m/>
    <n v="321.35000235950002"/>
    <m/>
    <m/>
    <m/>
    <m/>
    <n v="482.0316702231334"/>
    <m/>
    <m/>
    <m/>
    <m/>
    <m/>
    <m/>
    <m/>
    <m/>
    <m/>
    <n v="449.89000330330003"/>
    <m/>
    <m/>
    <m/>
    <m/>
  </r>
  <r>
    <x v="6"/>
    <d v="2022-02-21T00:00:00"/>
    <s v="XV500"/>
    <x v="0"/>
    <x v="0"/>
    <x v="0"/>
    <s v="France"/>
    <s v="France"/>
    <x v="0"/>
    <x v="3"/>
    <x v="1"/>
    <x v="1"/>
    <x v="1"/>
    <s v="JUNE"/>
    <s v="W-2022/06/18"/>
    <x v="1"/>
    <x v="0"/>
    <x v="1"/>
    <x v="1"/>
    <s v="IE"/>
    <x v="2"/>
    <m/>
    <n v="3"/>
    <m/>
    <m/>
    <m/>
    <m/>
    <m/>
    <m/>
    <m/>
    <m/>
    <n v="3"/>
    <m/>
    <m/>
    <m/>
    <m/>
    <m/>
    <n v="3"/>
    <m/>
    <m/>
    <n v="177.54000083940002"/>
    <m/>
    <m/>
    <m/>
    <m/>
    <m/>
    <m/>
    <m/>
    <m/>
    <n v="177.54000083940002"/>
    <m/>
    <m/>
    <m/>
    <m/>
    <n v="414.26000195860001"/>
    <m/>
    <m/>
    <m/>
    <m/>
    <m/>
    <m/>
    <m/>
    <m/>
    <m/>
    <n v="414.26000195860001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NE"/>
    <s v="W-2022/06/25"/>
    <x v="1"/>
    <x v="0"/>
    <x v="2"/>
    <x v="1"/>
    <s v="UK"/>
    <x v="1"/>
    <m/>
    <n v="5"/>
    <m/>
    <m/>
    <m/>
    <m/>
    <m/>
    <m/>
    <m/>
    <m/>
    <n v="5"/>
    <m/>
    <m/>
    <m/>
    <m/>
    <m/>
    <n v="5"/>
    <m/>
    <m/>
    <n v="348.14170091520009"/>
    <m/>
    <m/>
    <m/>
    <m/>
    <m/>
    <m/>
    <m/>
    <m/>
    <n v="348.14170091520009"/>
    <m/>
    <m/>
    <m/>
    <m/>
    <n v="487.39838128128019"/>
    <m/>
    <m/>
    <m/>
    <m/>
    <m/>
    <m/>
    <m/>
    <m/>
    <m/>
    <n v="487.39838128128019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LY"/>
    <s v="W-2022/06/25"/>
    <x v="1"/>
    <x v="0"/>
    <x v="2"/>
    <x v="1"/>
    <s v="UK"/>
    <x v="1"/>
    <m/>
    <n v="1"/>
    <m/>
    <m/>
    <m/>
    <m/>
    <m/>
    <m/>
    <m/>
    <m/>
    <n v="1"/>
    <m/>
    <m/>
    <m/>
    <m/>
    <m/>
    <n v="1"/>
    <m/>
    <m/>
    <n v="69.675800118900014"/>
    <m/>
    <m/>
    <m/>
    <m/>
    <m/>
    <m/>
    <m/>
    <m/>
    <n v="69.675800118900014"/>
    <m/>
    <m/>
    <m/>
    <m/>
    <n v="487.73060083230007"/>
    <m/>
    <m/>
    <m/>
    <m/>
    <m/>
    <m/>
    <m/>
    <m/>
    <m/>
    <n v="487.73060083230007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NE"/>
    <s v="W-2022/06/25"/>
    <x v="0"/>
    <x v="0"/>
    <x v="0"/>
    <x v="0"/>
    <s v="FR"/>
    <x v="0"/>
    <m/>
    <n v="7"/>
    <m/>
    <m/>
    <m/>
    <m/>
    <m/>
    <m/>
    <m/>
    <m/>
    <n v="6"/>
    <m/>
    <m/>
    <m/>
    <m/>
    <m/>
    <n v="7"/>
    <m/>
    <m/>
    <n v="359.25000102930005"/>
    <m/>
    <m/>
    <m/>
    <m/>
    <m/>
    <m/>
    <m/>
    <m/>
    <n v="272.70000024840004"/>
    <m/>
    <m/>
    <m/>
    <m/>
    <n v="359.25000102930005"/>
    <m/>
    <m/>
    <m/>
    <m/>
    <m/>
    <m/>
    <m/>
    <m/>
    <m/>
    <n v="318.15000028980006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LY"/>
    <s v="W-2022/06/25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45.450000041400003"/>
    <m/>
    <m/>
    <m/>
    <m/>
    <m/>
    <m/>
    <m/>
    <m/>
    <n v="45.450000041400003"/>
    <m/>
    <m/>
    <m/>
    <m/>
    <n v="318.1500002898"/>
    <m/>
    <m/>
    <m/>
    <m/>
    <m/>
    <m/>
    <m/>
    <m/>
    <m/>
    <n v="318.1500002898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NE"/>
    <s v="W-2022/06/25"/>
    <x v="1"/>
    <x v="0"/>
    <x v="1"/>
    <x v="0"/>
    <s v="FR"/>
    <x v="0"/>
    <m/>
    <n v="5"/>
    <m/>
    <m/>
    <m/>
    <m/>
    <m/>
    <m/>
    <m/>
    <m/>
    <n v="2"/>
    <m/>
    <m/>
    <m/>
    <m/>
    <m/>
    <n v="5"/>
    <m/>
    <m/>
    <n v="461.09000305529997"/>
    <m/>
    <m/>
    <m/>
    <m/>
    <m/>
    <m/>
    <m/>
    <m/>
    <n v="150.18000100379999"/>
    <m/>
    <m/>
    <m/>
    <m/>
    <n v="645.52600427741993"/>
    <m/>
    <m/>
    <m/>
    <m/>
    <m/>
    <m/>
    <m/>
    <m/>
    <m/>
    <n v="525.63000351329993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NE"/>
    <s v="W-2022/06/25"/>
    <x v="1"/>
    <x v="0"/>
    <x v="1"/>
    <x v="1"/>
    <s v="IE"/>
    <x v="2"/>
    <m/>
    <n v="4"/>
    <m/>
    <m/>
    <m/>
    <m/>
    <m/>
    <m/>
    <m/>
    <m/>
    <n v="4"/>
    <m/>
    <m/>
    <m/>
    <m/>
    <m/>
    <n v="4"/>
    <m/>
    <m/>
    <n v="245.44000201919999"/>
    <m/>
    <m/>
    <m/>
    <m/>
    <m/>
    <m/>
    <m/>
    <m/>
    <n v="245.44000201919999"/>
    <m/>
    <m/>
    <m/>
    <m/>
    <n v="429.5200035336"/>
    <m/>
    <m/>
    <m/>
    <m/>
    <m/>
    <m/>
    <m/>
    <m/>
    <m/>
    <n v="429.5200035336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NE"/>
    <s v="W-2022/06/25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548.68280184599996"/>
    <m/>
    <m/>
    <m/>
    <m/>
    <m/>
    <m/>
    <m/>
    <m/>
    <n v="548.68280184599996"/>
    <m/>
    <m/>
    <m/>
    <m/>
    <n v="548.68280184599996"/>
    <m/>
    <m/>
    <m/>
    <m/>
    <m/>
    <m/>
    <m/>
    <m/>
    <m/>
    <n v="548.68280184599996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LY"/>
    <s v="W-2022/06/25"/>
    <x v="1"/>
    <x v="0"/>
    <x v="1"/>
    <x v="1"/>
    <s v="IE"/>
    <x v="2"/>
    <m/>
    <n v="1"/>
    <m/>
    <m/>
    <m/>
    <m/>
    <m/>
    <m/>
    <m/>
    <m/>
    <n v="1"/>
    <m/>
    <m/>
    <m/>
    <m/>
    <m/>
    <n v="1"/>
    <m/>
    <m/>
    <n v="61.360000504799991"/>
    <m/>
    <m/>
    <m/>
    <m/>
    <m/>
    <m/>
    <m/>
    <m/>
    <n v="61.360000504799991"/>
    <m/>
    <m/>
    <m/>
    <m/>
    <n v="429.52000353359995"/>
    <m/>
    <m/>
    <m/>
    <m/>
    <m/>
    <m/>
    <m/>
    <m/>
    <m/>
    <n v="429.52000353359995"/>
    <m/>
    <m/>
    <m/>
    <m/>
  </r>
  <r>
    <x v="7"/>
    <d v="2022-02-21T00:00:00"/>
    <s v="XV500"/>
    <x v="0"/>
    <x v="0"/>
    <x v="0"/>
    <s v="France"/>
    <s v="France"/>
    <x v="0"/>
    <x v="3"/>
    <x v="1"/>
    <x v="1"/>
    <x v="1"/>
    <s v="JULY"/>
    <s v="W-2022/06/25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154.60660039409998"/>
    <m/>
    <m/>
    <m/>
    <m/>
    <m/>
    <m/>
    <m/>
    <m/>
    <n v="154.60660039409998"/>
    <m/>
    <m/>
    <m/>
    <m/>
    <n v="541.12310137934992"/>
    <m/>
    <m/>
    <m/>
    <m/>
    <m/>
    <m/>
    <m/>
    <m/>
    <m/>
    <n v="541.12310137934992"/>
    <m/>
    <m/>
    <m/>
    <m/>
  </r>
  <r>
    <x v="8"/>
    <d v="2022-02-21T00:00:00"/>
    <s v="XV500"/>
    <x v="0"/>
    <x v="0"/>
    <x v="0"/>
    <s v="France"/>
    <s v="France"/>
    <x v="0"/>
    <x v="3"/>
    <x v="1"/>
    <x v="1"/>
    <x v="1"/>
    <s v="JULY"/>
    <s v="W-2022/07/02"/>
    <x v="1"/>
    <x v="0"/>
    <x v="2"/>
    <x v="1"/>
    <s v="UK"/>
    <x v="1"/>
    <m/>
    <n v="4"/>
    <m/>
    <m/>
    <m/>
    <m/>
    <m/>
    <m/>
    <m/>
    <m/>
    <n v="4"/>
    <m/>
    <m/>
    <m/>
    <m/>
    <m/>
    <n v="4"/>
    <m/>
    <m/>
    <n v="449.69480051559992"/>
    <m/>
    <m/>
    <m/>
    <m/>
    <m/>
    <m/>
    <m/>
    <m/>
    <n v="449.69480051559992"/>
    <m/>
    <m/>
    <m/>
    <m/>
    <n v="786.96590090229984"/>
    <m/>
    <m/>
    <m/>
    <m/>
    <m/>
    <m/>
    <m/>
    <m/>
    <m/>
    <n v="786.96590090229984"/>
    <m/>
    <m/>
    <m/>
    <m/>
  </r>
  <r>
    <x v="8"/>
    <d v="2022-02-21T00:00:00"/>
    <s v="XV500"/>
    <x v="0"/>
    <x v="0"/>
    <x v="0"/>
    <s v="France"/>
    <s v="France"/>
    <x v="0"/>
    <x v="3"/>
    <x v="1"/>
    <x v="1"/>
    <x v="1"/>
    <s v="JULY"/>
    <s v="W-2022/07/02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700"/>
    <m/>
    <m/>
    <m/>
    <m/>
    <m/>
    <m/>
    <m/>
    <m/>
    <m/>
    <m/>
    <m/>
    <m/>
    <m/>
    <n v="700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3"/>
    <x v="1"/>
    <x v="1"/>
    <x v="1"/>
    <s v="JULY"/>
    <s v="W-2022/07/02"/>
    <x v="1"/>
    <x v="0"/>
    <x v="1"/>
    <x v="0"/>
    <s v="FR"/>
    <x v="0"/>
    <m/>
    <n v="9"/>
    <m/>
    <m/>
    <m/>
    <m/>
    <m/>
    <m/>
    <m/>
    <m/>
    <n v="9"/>
    <m/>
    <m/>
    <m/>
    <m/>
    <m/>
    <n v="9"/>
    <m/>
    <m/>
    <n v="1087.7600076589999"/>
    <m/>
    <m/>
    <m/>
    <m/>
    <m/>
    <m/>
    <m/>
    <m/>
    <n v="1115.4300076589998"/>
    <m/>
    <m/>
    <m/>
    <m/>
    <n v="846.03556151255543"/>
    <m/>
    <m/>
    <m/>
    <m/>
    <m/>
    <m/>
    <m/>
    <m/>
    <m/>
    <n v="867.5566726236666"/>
    <m/>
    <m/>
    <m/>
    <m/>
  </r>
  <r>
    <x v="8"/>
    <d v="2022-02-21T00:00:00"/>
    <s v="XV500"/>
    <x v="0"/>
    <x v="0"/>
    <x v="0"/>
    <s v="France"/>
    <s v="France"/>
    <x v="0"/>
    <x v="3"/>
    <x v="1"/>
    <x v="1"/>
    <x v="1"/>
    <s v="JULY"/>
    <s v="W-2022/07/02"/>
    <x v="1"/>
    <x v="0"/>
    <x v="1"/>
    <x v="1"/>
    <s v="IE"/>
    <x v="2"/>
    <m/>
    <n v="7"/>
    <m/>
    <m/>
    <m/>
    <m/>
    <m/>
    <m/>
    <m/>
    <m/>
    <n v="7"/>
    <m/>
    <m/>
    <m/>
    <m/>
    <m/>
    <n v="7"/>
    <m/>
    <m/>
    <n v="775.04000452130003"/>
    <m/>
    <m/>
    <m/>
    <m/>
    <m/>
    <m/>
    <m/>
    <m/>
    <n v="775.04000452130003"/>
    <m/>
    <m/>
    <m/>
    <m/>
    <n v="775.04000452130003"/>
    <m/>
    <m/>
    <m/>
    <m/>
    <m/>
    <m/>
    <m/>
    <m/>
    <m/>
    <n v="775.04000452130003"/>
    <m/>
    <m/>
    <m/>
    <m/>
  </r>
  <r>
    <x v="8"/>
    <d v="2022-02-21T00:00:00"/>
    <s v="XV500"/>
    <x v="0"/>
    <x v="0"/>
    <x v="0"/>
    <s v="France"/>
    <s v="France"/>
    <x v="0"/>
    <x v="3"/>
    <x v="1"/>
    <x v="1"/>
    <x v="1"/>
    <s v="JULY"/>
    <s v="W-2022/07/02"/>
    <x v="1"/>
    <x v="0"/>
    <x v="1"/>
    <x v="1"/>
    <s v="UK"/>
    <x v="1"/>
    <m/>
    <n v="8"/>
    <m/>
    <m/>
    <m/>
    <m/>
    <m/>
    <m/>
    <m/>
    <m/>
    <n v="5"/>
    <m/>
    <m/>
    <m/>
    <m/>
    <m/>
    <n v="8"/>
    <m/>
    <m/>
    <n v="1047.3970043243"/>
    <m/>
    <m/>
    <m/>
    <m/>
    <m/>
    <m/>
    <m/>
    <m/>
    <n v="694.83700432429998"/>
    <m/>
    <m/>
    <m/>
    <m/>
    <n v="916.47237878376257"/>
    <m/>
    <m/>
    <m/>
    <m/>
    <m/>
    <m/>
    <m/>
    <m/>
    <m/>
    <n v="972.77180605401998"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245.1422016528"/>
    <m/>
    <m/>
    <m/>
    <m/>
    <m/>
    <m/>
    <m/>
    <m/>
    <n v="245.1422016528"/>
    <m/>
    <m/>
    <m/>
    <m/>
    <n v="857.99770578480002"/>
    <m/>
    <m/>
    <m/>
    <m/>
    <m/>
    <m/>
    <m/>
    <m/>
    <m/>
    <n v="857.99770578480002"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814.52000449749994"/>
    <m/>
    <m/>
    <m/>
    <m/>
    <m/>
    <m/>
    <m/>
    <m/>
    <m/>
    <m/>
    <m/>
    <m/>
    <m/>
    <n v="814.52000449749994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1"/>
    <x v="0"/>
    <x v="1"/>
    <x v="0"/>
    <s v="FR"/>
    <x v="0"/>
    <m/>
    <n v="9"/>
    <m/>
    <m/>
    <m/>
    <m/>
    <m/>
    <m/>
    <m/>
    <n v="5"/>
    <n v="9"/>
    <m/>
    <m/>
    <m/>
    <m/>
    <m/>
    <n v="9"/>
    <m/>
    <m/>
    <n v="1379.4400002936"/>
    <m/>
    <m/>
    <m/>
    <m/>
    <m/>
    <m/>
    <m/>
    <n v="850"/>
    <n v="1379.4400002936"/>
    <m/>
    <m/>
    <m/>
    <m/>
    <n v="1072.8977780061332"/>
    <m/>
    <m/>
    <m/>
    <m/>
    <m/>
    <m/>
    <m/>
    <m/>
    <n v="1190"/>
    <n v="1072.8977780061332"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1"/>
    <x v="0"/>
    <x v="1"/>
    <x v="1"/>
    <s v="IE"/>
    <x v="2"/>
    <m/>
    <n v="2"/>
    <m/>
    <m/>
    <m/>
    <m/>
    <m/>
    <m/>
    <m/>
    <m/>
    <n v="2"/>
    <m/>
    <m/>
    <m/>
    <m/>
    <m/>
    <n v="2"/>
    <m/>
    <m/>
    <n v="239.36000026779999"/>
    <m/>
    <m/>
    <m/>
    <m/>
    <m/>
    <m/>
    <m/>
    <m/>
    <n v="239.36000026779999"/>
    <m/>
    <m/>
    <m/>
    <m/>
    <n v="837.76000093729999"/>
    <m/>
    <m/>
    <m/>
    <m/>
    <m/>
    <m/>
    <m/>
    <m/>
    <m/>
    <n v="837.76000093729999"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1"/>
    <x v="0"/>
    <x v="1"/>
    <x v="1"/>
    <s v="NL"/>
    <x v="4"/>
    <m/>
    <n v="6"/>
    <m/>
    <m/>
    <m/>
    <m/>
    <m/>
    <m/>
    <m/>
    <n v="6"/>
    <n v="6"/>
    <m/>
    <m/>
    <m/>
    <m/>
    <m/>
    <n v="6"/>
    <m/>
    <m/>
    <n v="918"/>
    <m/>
    <m/>
    <m/>
    <m/>
    <m/>
    <m/>
    <m/>
    <n v="918"/>
    <n v="918"/>
    <m/>
    <m/>
    <m/>
    <m/>
    <n v="1071"/>
    <m/>
    <m/>
    <m/>
    <m/>
    <m/>
    <m/>
    <m/>
    <m/>
    <n v="1071"/>
    <n v="1071"/>
    <m/>
    <m/>
    <m/>
    <m/>
  </r>
  <r>
    <x v="9"/>
    <d v="2022-02-21T00:00:00"/>
    <s v="XV500"/>
    <x v="0"/>
    <x v="0"/>
    <x v="0"/>
    <s v="France"/>
    <s v="France"/>
    <x v="0"/>
    <x v="3"/>
    <x v="1"/>
    <x v="1"/>
    <x v="2"/>
    <s v="JULY"/>
    <s v="W-2022/07/09"/>
    <x v="1"/>
    <x v="0"/>
    <x v="1"/>
    <x v="1"/>
    <s v="UK"/>
    <x v="1"/>
    <m/>
    <n v="6"/>
    <m/>
    <m/>
    <m/>
    <m/>
    <m/>
    <m/>
    <m/>
    <m/>
    <n v="6"/>
    <m/>
    <m/>
    <m/>
    <m/>
    <m/>
    <n v="6"/>
    <m/>
    <m/>
    <n v="772.9200000000003"/>
    <m/>
    <m/>
    <m/>
    <m/>
    <m/>
    <m/>
    <m/>
    <m/>
    <n v="772.9200000000003"/>
    <m/>
    <m/>
    <m/>
    <m/>
    <n v="901.74000000000035"/>
    <m/>
    <m/>
    <m/>
    <m/>
    <m/>
    <m/>
    <m/>
    <m/>
    <m/>
    <n v="901.74000000000035"/>
    <m/>
    <m/>
    <m/>
    <m/>
  </r>
  <r>
    <x v="10"/>
    <d v="2022-02-21T00:00:00"/>
    <s v="XV500"/>
    <x v="0"/>
    <x v="0"/>
    <x v="0"/>
    <s v="France"/>
    <s v="France"/>
    <x v="0"/>
    <x v="3"/>
    <x v="1"/>
    <x v="1"/>
    <x v="2"/>
    <s v="JULY"/>
    <s v="W-2022/07/16"/>
    <x v="1"/>
    <x v="0"/>
    <x v="2"/>
    <x v="1"/>
    <s v="UK"/>
    <x v="1"/>
    <m/>
    <n v="7"/>
    <m/>
    <m/>
    <m/>
    <m/>
    <m/>
    <m/>
    <m/>
    <m/>
    <n v="7"/>
    <m/>
    <m/>
    <m/>
    <m/>
    <m/>
    <n v="7"/>
    <m/>
    <m/>
    <n v="945.48230145950038"/>
    <m/>
    <m/>
    <m/>
    <m/>
    <m/>
    <m/>
    <m/>
    <m/>
    <n v="945.48230145950038"/>
    <m/>
    <m/>
    <m/>
    <m/>
    <n v="945.48230145950038"/>
    <m/>
    <m/>
    <m/>
    <m/>
    <m/>
    <m/>
    <m/>
    <m/>
    <m/>
    <n v="945.48230145950038"/>
    <m/>
    <m/>
    <m/>
    <m/>
  </r>
  <r>
    <x v="10"/>
    <d v="2022-02-21T00:00:00"/>
    <s v="XV500"/>
    <x v="0"/>
    <x v="0"/>
    <x v="0"/>
    <s v="France"/>
    <s v="France"/>
    <x v="0"/>
    <x v="3"/>
    <x v="1"/>
    <x v="1"/>
    <x v="2"/>
    <s v="JULY"/>
    <s v="W-2022/07/16"/>
    <x v="0"/>
    <x v="0"/>
    <x v="0"/>
    <x v="0"/>
    <s v="FR"/>
    <x v="0"/>
    <m/>
    <n v="4"/>
    <m/>
    <m/>
    <m/>
    <m/>
    <m/>
    <n v="4"/>
    <n v="4"/>
    <n v="4"/>
    <n v="4"/>
    <m/>
    <m/>
    <m/>
    <m/>
    <m/>
    <n v="4"/>
    <m/>
    <m/>
    <n v="647.0500043413"/>
    <m/>
    <m/>
    <m/>
    <m/>
    <m/>
    <n v="647.0500043413"/>
    <n v="647.0500043413"/>
    <n v="647.0500043413"/>
    <n v="647.0500043413"/>
    <m/>
    <m/>
    <m/>
    <m/>
    <n v="1132.3375075972749"/>
    <m/>
    <m/>
    <m/>
    <m/>
    <m/>
    <m/>
    <n v="1132.3375075972749"/>
    <n v="1132.3375075972749"/>
    <n v="1132.3375075972749"/>
    <n v="1132.3375075972749"/>
    <m/>
    <m/>
    <m/>
    <m/>
  </r>
  <r>
    <x v="10"/>
    <d v="2022-02-21T00:00:00"/>
    <s v="XV500"/>
    <x v="0"/>
    <x v="0"/>
    <x v="0"/>
    <s v="France"/>
    <s v="France"/>
    <x v="0"/>
    <x v="3"/>
    <x v="1"/>
    <x v="1"/>
    <x v="2"/>
    <s v="JULY"/>
    <s v="W-2022/07/16"/>
    <x v="1"/>
    <x v="0"/>
    <x v="1"/>
    <x v="1"/>
    <s v="NL"/>
    <x v="4"/>
    <m/>
    <n v="4"/>
    <m/>
    <m/>
    <m/>
    <m/>
    <m/>
    <m/>
    <m/>
    <n v="4"/>
    <n v="4"/>
    <m/>
    <m/>
    <m/>
    <m/>
    <m/>
    <n v="4"/>
    <m/>
    <m/>
    <n v="710.20000575839993"/>
    <m/>
    <m/>
    <m/>
    <m/>
    <m/>
    <m/>
    <m/>
    <n v="710.20000575839993"/>
    <n v="710.20000575839993"/>
    <m/>
    <m/>
    <m/>
    <m/>
    <n v="1242.8500100771998"/>
    <m/>
    <m/>
    <m/>
    <m/>
    <m/>
    <m/>
    <m/>
    <m/>
    <n v="1242.8500100771998"/>
    <n v="1242.8500100771998"/>
    <m/>
    <m/>
    <m/>
    <m/>
  </r>
  <r>
    <x v="10"/>
    <d v="2022-02-21T00:00:00"/>
    <s v="XV500"/>
    <x v="0"/>
    <x v="0"/>
    <x v="0"/>
    <s v="France"/>
    <s v="France"/>
    <x v="0"/>
    <x v="3"/>
    <x v="1"/>
    <x v="1"/>
    <x v="2"/>
    <s v="JULY"/>
    <s v="W-2022/07/16"/>
    <x v="1"/>
    <x v="0"/>
    <x v="1"/>
    <x v="1"/>
    <s v="UK"/>
    <x v="1"/>
    <m/>
    <n v="19"/>
    <m/>
    <m/>
    <m/>
    <m/>
    <m/>
    <m/>
    <m/>
    <m/>
    <n v="19"/>
    <m/>
    <m/>
    <m/>
    <m/>
    <m/>
    <n v="19"/>
    <m/>
    <m/>
    <n v="2784.7155118044998"/>
    <m/>
    <m/>
    <m/>
    <m/>
    <m/>
    <m/>
    <m/>
    <m/>
    <n v="2784.7155118044998"/>
    <m/>
    <m/>
    <m/>
    <m/>
    <n v="1025.9478201385"/>
    <m/>
    <m/>
    <m/>
    <m/>
    <m/>
    <m/>
    <m/>
    <m/>
    <m/>
    <n v="1025.9478201385"/>
    <m/>
    <m/>
    <m/>
    <m/>
  </r>
  <r>
    <x v="11"/>
    <d v="2022-02-21T00:00:00"/>
    <s v="XV500"/>
    <x v="0"/>
    <x v="0"/>
    <x v="0"/>
    <s v="France"/>
    <s v="France"/>
    <x v="0"/>
    <x v="3"/>
    <x v="1"/>
    <x v="1"/>
    <x v="2"/>
    <s v="JULY"/>
    <s v="W-2022/07/23"/>
    <x v="1"/>
    <x v="0"/>
    <x v="2"/>
    <x v="1"/>
    <s v="UK"/>
    <x v="1"/>
    <m/>
    <n v="14"/>
    <m/>
    <m/>
    <m/>
    <m/>
    <m/>
    <m/>
    <m/>
    <m/>
    <n v="9"/>
    <m/>
    <m/>
    <m/>
    <m/>
    <m/>
    <n v="14"/>
    <m/>
    <m/>
    <n v="2216.5854109873003"/>
    <m/>
    <m/>
    <m/>
    <m/>
    <m/>
    <m/>
    <m/>
    <m/>
    <n v="1337.2194032602999"/>
    <m/>
    <m/>
    <m/>
    <m/>
    <n v="1108.2927054936501"/>
    <m/>
    <m/>
    <m/>
    <m/>
    <m/>
    <m/>
    <m/>
    <m/>
    <m/>
    <n v="1040.0595358691223"/>
    <m/>
    <m/>
    <m/>
    <m/>
  </r>
  <r>
    <x v="11"/>
    <d v="2022-02-21T00:00:00"/>
    <s v="XV500"/>
    <x v="0"/>
    <x v="0"/>
    <x v="0"/>
    <s v="France"/>
    <s v="France"/>
    <x v="0"/>
    <x v="3"/>
    <x v="1"/>
    <x v="1"/>
    <x v="2"/>
    <s v="JULY"/>
    <s v="W-2022/07/23"/>
    <x v="1"/>
    <x v="0"/>
    <x v="1"/>
    <x v="0"/>
    <s v="FR"/>
    <x v="0"/>
    <m/>
    <n v="7"/>
    <m/>
    <m/>
    <m/>
    <m/>
    <m/>
    <m/>
    <m/>
    <m/>
    <m/>
    <m/>
    <m/>
    <m/>
    <m/>
    <m/>
    <n v="7"/>
    <m/>
    <m/>
    <n v="1320.0600066940999"/>
    <m/>
    <m/>
    <m/>
    <m/>
    <m/>
    <m/>
    <m/>
    <m/>
    <m/>
    <m/>
    <m/>
    <m/>
    <m/>
    <n v="1320.0600066940999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3"/>
    <x v="1"/>
    <x v="1"/>
    <x v="2"/>
    <s v="JULY"/>
    <s v="W-2022/07/23"/>
    <x v="1"/>
    <x v="0"/>
    <x v="1"/>
    <x v="1"/>
    <s v="UK"/>
    <x v="1"/>
    <m/>
    <n v="14"/>
    <m/>
    <m/>
    <m/>
    <m/>
    <m/>
    <m/>
    <m/>
    <m/>
    <n v="14"/>
    <m/>
    <m/>
    <m/>
    <m/>
    <m/>
    <n v="14"/>
    <m/>
    <m/>
    <n v="2265.1076173613992"/>
    <m/>
    <m/>
    <m/>
    <m/>
    <m/>
    <m/>
    <m/>
    <m/>
    <n v="2265.1076173613997"/>
    <m/>
    <m/>
    <m/>
    <m/>
    <n v="1132.5538086806996"/>
    <m/>
    <m/>
    <m/>
    <m/>
    <m/>
    <m/>
    <m/>
    <m/>
    <m/>
    <n v="1132.5538086806998"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JULY"/>
    <s v="W-2022/07/30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348.44680058640012"/>
    <m/>
    <m/>
    <m/>
    <m/>
    <m/>
    <m/>
    <m/>
    <m/>
    <n v="339.9040025036"/>
    <m/>
    <m/>
    <m/>
    <m/>
    <n v="1219.5638020524004"/>
    <m/>
    <m/>
    <m/>
    <m/>
    <m/>
    <m/>
    <m/>
    <m/>
    <m/>
    <n v="1189.6640087625999"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AUGUST"/>
    <s v="W-2022/07/30"/>
    <x v="1"/>
    <x v="0"/>
    <x v="2"/>
    <x v="1"/>
    <s v="UK"/>
    <x v="1"/>
    <m/>
    <n v="10"/>
    <m/>
    <m/>
    <m/>
    <m/>
    <m/>
    <m/>
    <m/>
    <m/>
    <n v="15"/>
    <m/>
    <m/>
    <m/>
    <m/>
    <m/>
    <n v="10"/>
    <m/>
    <m/>
    <n v="1638.9068092951004"/>
    <m/>
    <m/>
    <m/>
    <m/>
    <m/>
    <m/>
    <m/>
    <m/>
    <n v="2543.5848169996002"/>
    <m/>
    <m/>
    <m/>
    <m/>
    <n v="1147.2347665065704"/>
    <m/>
    <m/>
    <m/>
    <m/>
    <m/>
    <m/>
    <m/>
    <m/>
    <m/>
    <n v="1187.0062479331468"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JULY"/>
    <s v="W-2022/07/30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280"/>
    <m/>
    <m/>
    <m/>
    <m/>
    <m/>
    <m/>
    <m/>
    <m/>
    <m/>
    <m/>
    <m/>
    <m/>
    <m/>
    <n v="980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AUGUST"/>
    <s v="W-2022/07/30"/>
    <x v="0"/>
    <x v="0"/>
    <x v="0"/>
    <x v="0"/>
    <s v="FR"/>
    <x v="0"/>
    <m/>
    <n v="5"/>
    <m/>
    <m/>
    <m/>
    <m/>
    <m/>
    <m/>
    <m/>
    <m/>
    <m/>
    <m/>
    <m/>
    <m/>
    <m/>
    <m/>
    <n v="5"/>
    <m/>
    <m/>
    <n v="700"/>
    <m/>
    <m/>
    <m/>
    <m/>
    <m/>
    <m/>
    <m/>
    <m/>
    <m/>
    <m/>
    <m/>
    <m/>
    <m/>
    <n v="980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AUGUST"/>
    <s v="W-2022/07/30"/>
    <x v="0"/>
    <x v="0"/>
    <x v="0"/>
    <x v="0"/>
    <s v="FR"/>
    <x v="0"/>
    <m/>
    <n v="3"/>
    <m/>
    <m/>
    <m/>
    <m/>
    <m/>
    <m/>
    <m/>
    <m/>
    <m/>
    <m/>
    <m/>
    <m/>
    <m/>
    <m/>
    <n v="3"/>
    <m/>
    <m/>
    <n v="582.60000199709998"/>
    <m/>
    <m/>
    <m/>
    <m/>
    <m/>
    <m/>
    <m/>
    <m/>
    <m/>
    <m/>
    <m/>
    <m/>
    <m/>
    <n v="1359.4000046599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JULY"/>
    <s v="W-2022/07/30"/>
    <x v="1"/>
    <x v="0"/>
    <x v="1"/>
    <x v="1"/>
    <s v="UK"/>
    <x v="1"/>
    <m/>
    <n v="5"/>
    <m/>
    <m/>
    <m/>
    <m/>
    <m/>
    <m/>
    <m/>
    <m/>
    <n v="4"/>
    <m/>
    <m/>
    <m/>
    <m/>
    <m/>
    <n v="5"/>
    <m/>
    <m/>
    <n v="838.00800276780001"/>
    <m/>
    <m/>
    <m/>
    <m/>
    <m/>
    <m/>
    <m/>
    <m/>
    <n v="669.36680161279992"/>
    <m/>
    <m/>
    <m/>
    <m/>
    <n v="1173.2112038749199"/>
    <m/>
    <m/>
    <m/>
    <m/>
    <m/>
    <m/>
    <m/>
    <m/>
    <m/>
    <n v="1171.3919028224"/>
    <m/>
    <m/>
    <m/>
    <m/>
  </r>
  <r>
    <x v="12"/>
    <d v="2022-02-21T00:00:00"/>
    <s v="XV500"/>
    <x v="0"/>
    <x v="0"/>
    <x v="0"/>
    <s v="France"/>
    <s v="France"/>
    <x v="0"/>
    <x v="3"/>
    <x v="1"/>
    <x v="1"/>
    <x v="2"/>
    <s v="AUGUST"/>
    <s v="W-2022/07/30"/>
    <x v="1"/>
    <x v="0"/>
    <x v="1"/>
    <x v="1"/>
    <s v="UK"/>
    <x v="1"/>
    <m/>
    <n v="5"/>
    <m/>
    <m/>
    <m/>
    <m/>
    <m/>
    <m/>
    <m/>
    <m/>
    <n v="3"/>
    <m/>
    <m/>
    <m/>
    <m/>
    <m/>
    <n v="5"/>
    <m/>
    <m/>
    <n v="839.3075035196"/>
    <m/>
    <m/>
    <m/>
    <m/>
    <m/>
    <m/>
    <m/>
    <m/>
    <n v="502.02510120959994"/>
    <m/>
    <m/>
    <m/>
    <m/>
    <n v="1175.03050492744"/>
    <m/>
    <m/>
    <m/>
    <m/>
    <m/>
    <m/>
    <m/>
    <m/>
    <m/>
    <n v="1171.3919028224"/>
    <m/>
    <m/>
    <m/>
    <m/>
  </r>
  <r>
    <x v="13"/>
    <d v="2022-02-21T00:00:00"/>
    <s v="XV500"/>
    <x v="0"/>
    <x v="0"/>
    <x v="0"/>
    <s v="France"/>
    <s v="France"/>
    <x v="0"/>
    <x v="3"/>
    <x v="1"/>
    <x v="1"/>
    <x v="2"/>
    <s v="AUGUST"/>
    <s v="W-2022/08/06"/>
    <x v="1"/>
    <x v="0"/>
    <x v="2"/>
    <x v="1"/>
    <s v="UK"/>
    <x v="1"/>
    <m/>
    <n v="21"/>
    <m/>
    <m/>
    <m/>
    <m/>
    <m/>
    <m/>
    <m/>
    <m/>
    <n v="21"/>
    <m/>
    <m/>
    <m/>
    <m/>
    <m/>
    <n v="21"/>
    <m/>
    <m/>
    <n v="3335.1724154594999"/>
    <m/>
    <m/>
    <m/>
    <m/>
    <m/>
    <m/>
    <m/>
    <m/>
    <n v="3335.1724154595004"/>
    <m/>
    <m/>
    <m/>
    <m/>
    <n v="1111.7241384865001"/>
    <m/>
    <m/>
    <m/>
    <m/>
    <m/>
    <m/>
    <m/>
    <m/>
    <m/>
    <n v="1111.7241384865001"/>
    <m/>
    <m/>
    <m/>
    <m/>
  </r>
  <r>
    <x v="13"/>
    <d v="2022-02-21T00:00:00"/>
    <s v="XV500"/>
    <x v="0"/>
    <x v="0"/>
    <x v="0"/>
    <s v="France"/>
    <s v="France"/>
    <x v="0"/>
    <x v="3"/>
    <x v="1"/>
    <x v="1"/>
    <x v="2"/>
    <s v="AUGUST"/>
    <s v="W-2022/08/06"/>
    <x v="0"/>
    <x v="0"/>
    <x v="0"/>
    <x v="0"/>
    <s v="FR"/>
    <x v="0"/>
    <m/>
    <n v="4"/>
    <m/>
    <m/>
    <m/>
    <m/>
    <m/>
    <m/>
    <m/>
    <m/>
    <m/>
    <m/>
    <m/>
    <m/>
    <m/>
    <m/>
    <n v="4"/>
    <m/>
    <m/>
    <n v="711.32000470920002"/>
    <m/>
    <m/>
    <m/>
    <m/>
    <m/>
    <m/>
    <m/>
    <m/>
    <m/>
    <m/>
    <m/>
    <m/>
    <m/>
    <n v="1244.8100082411001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3"/>
    <x v="1"/>
    <x v="1"/>
    <x v="2"/>
    <s v="AUGUST"/>
    <s v="W-2022/08/06"/>
    <x v="1"/>
    <x v="0"/>
    <x v="1"/>
    <x v="1"/>
    <s v="UK"/>
    <x v="1"/>
    <m/>
    <n v="9"/>
    <m/>
    <m/>
    <m/>
    <m/>
    <m/>
    <m/>
    <m/>
    <m/>
    <n v="2"/>
    <m/>
    <m/>
    <m/>
    <m/>
    <m/>
    <n v="9"/>
    <m/>
    <m/>
    <n v="1624.0925096124997"/>
    <m/>
    <m/>
    <m/>
    <m/>
    <m/>
    <m/>
    <m/>
    <m/>
    <n v="364.26680281059998"/>
    <m/>
    <m/>
    <m/>
    <m/>
    <n v="1263.1830630319441"/>
    <m/>
    <m/>
    <m/>
    <m/>
    <m/>
    <m/>
    <m/>
    <m/>
    <m/>
    <n v="1274.9338098370999"/>
    <m/>
    <m/>
    <m/>
    <m/>
  </r>
  <r>
    <x v="14"/>
    <d v="2022-02-21T00:00:00"/>
    <s v="XV500"/>
    <x v="0"/>
    <x v="0"/>
    <x v="0"/>
    <s v="France"/>
    <s v="France"/>
    <x v="0"/>
    <x v="3"/>
    <x v="1"/>
    <x v="1"/>
    <x v="2"/>
    <s v="AUGUST"/>
    <s v="W-2022/08/13"/>
    <x v="1"/>
    <x v="0"/>
    <x v="2"/>
    <x v="1"/>
    <s v="UK"/>
    <x v="1"/>
    <m/>
    <n v="12"/>
    <m/>
    <m/>
    <m/>
    <m/>
    <m/>
    <m/>
    <m/>
    <m/>
    <n v="6"/>
    <m/>
    <m/>
    <m/>
    <m/>
    <m/>
    <n v="12"/>
    <m/>
    <m/>
    <n v="1811.5369135737001"/>
    <m/>
    <m/>
    <m/>
    <m/>
    <m/>
    <m/>
    <m/>
    <m/>
    <n v="884.77870657740004"/>
    <m/>
    <m/>
    <m/>
    <m/>
    <n v="1056.7298662513249"/>
    <m/>
    <m/>
    <m/>
    <m/>
    <m/>
    <m/>
    <m/>
    <m/>
    <m/>
    <n v="1032.2418243402999"/>
    <m/>
    <m/>
    <m/>
    <m/>
  </r>
  <r>
    <x v="14"/>
    <d v="2022-02-21T00:00:00"/>
    <s v="XV500"/>
    <x v="0"/>
    <x v="0"/>
    <x v="0"/>
    <s v="France"/>
    <s v="France"/>
    <x v="0"/>
    <x v="3"/>
    <x v="1"/>
    <x v="1"/>
    <x v="2"/>
    <s v="AUGUST"/>
    <s v="W-2022/08/13"/>
    <x v="0"/>
    <x v="0"/>
    <x v="0"/>
    <x v="0"/>
    <s v="FR"/>
    <x v="0"/>
    <m/>
    <n v="7"/>
    <m/>
    <m/>
    <m/>
    <m/>
    <m/>
    <m/>
    <n v="7"/>
    <n v="7"/>
    <n v="7"/>
    <m/>
    <m/>
    <m/>
    <m/>
    <m/>
    <n v="7"/>
    <m/>
    <m/>
    <n v="814.52000449750005"/>
    <m/>
    <m/>
    <m/>
    <m/>
    <m/>
    <m/>
    <n v="814.52000449750005"/>
    <n v="814.52000449750005"/>
    <n v="814.52000449750005"/>
    <m/>
    <m/>
    <m/>
    <m/>
    <n v="814.52000449750005"/>
    <m/>
    <m/>
    <m/>
    <m/>
    <m/>
    <m/>
    <m/>
    <n v="814.52000449750005"/>
    <n v="814.52000449750005"/>
    <n v="814.52000449750005"/>
    <m/>
    <m/>
    <m/>
    <m/>
  </r>
  <r>
    <x v="14"/>
    <d v="2022-02-21T00:00:00"/>
    <s v="XV500"/>
    <x v="0"/>
    <x v="0"/>
    <x v="0"/>
    <s v="France"/>
    <s v="France"/>
    <x v="0"/>
    <x v="3"/>
    <x v="1"/>
    <x v="1"/>
    <x v="2"/>
    <s v="AUGUST"/>
    <s v="W-2022/08/13"/>
    <x v="1"/>
    <x v="0"/>
    <x v="1"/>
    <x v="1"/>
    <s v="UK"/>
    <x v="1"/>
    <m/>
    <n v="15"/>
    <m/>
    <m/>
    <m/>
    <m/>
    <m/>
    <m/>
    <m/>
    <m/>
    <n v="9"/>
    <m/>
    <m/>
    <m/>
    <m/>
    <m/>
    <n v="15"/>
    <m/>
    <m/>
    <n v="2645.6464079896004"/>
    <m/>
    <m/>
    <m/>
    <m/>
    <m/>
    <m/>
    <m/>
    <m/>
    <n v="1505.3860058949995"/>
    <m/>
    <m/>
    <m/>
    <m/>
    <n v="1234.6349903951468"/>
    <m/>
    <m/>
    <m/>
    <m/>
    <m/>
    <m/>
    <m/>
    <m/>
    <m/>
    <n v="1170.8557823627775"/>
    <m/>
    <m/>
    <m/>
    <m/>
  </r>
  <r>
    <x v="15"/>
    <d v="2022-02-21T00:00:00"/>
    <s v="XV500"/>
    <x v="0"/>
    <x v="0"/>
    <x v="0"/>
    <s v="France"/>
    <s v="France"/>
    <x v="0"/>
    <x v="3"/>
    <x v="1"/>
    <x v="1"/>
    <x v="2"/>
    <s v="AUGUST"/>
    <s v="W-2022/08/20"/>
    <x v="1"/>
    <x v="0"/>
    <x v="2"/>
    <x v="1"/>
    <s v="UK"/>
    <x v="1"/>
    <m/>
    <n v="7"/>
    <m/>
    <m/>
    <m/>
    <m/>
    <m/>
    <m/>
    <m/>
    <m/>
    <n v="7"/>
    <m/>
    <m/>
    <m/>
    <m/>
    <m/>
    <n v="7"/>
    <m/>
    <m/>
    <n v="688.56550516599998"/>
    <m/>
    <m/>
    <m/>
    <m/>
    <m/>
    <m/>
    <m/>
    <m/>
    <n v="688.56550516599998"/>
    <m/>
    <m/>
    <m/>
    <m/>
    <n v="688.56550516599998"/>
    <m/>
    <m/>
    <m/>
    <m/>
    <m/>
    <m/>
    <m/>
    <m/>
    <m/>
    <n v="688.56550516599998"/>
    <m/>
    <m/>
    <m/>
    <m/>
  </r>
  <r>
    <x v="15"/>
    <d v="2022-02-21T00:00:00"/>
    <s v="XV500"/>
    <x v="0"/>
    <x v="0"/>
    <x v="0"/>
    <s v="France"/>
    <s v="France"/>
    <x v="0"/>
    <x v="3"/>
    <x v="1"/>
    <x v="1"/>
    <x v="2"/>
    <s v="AUGUST"/>
    <s v="W-2022/08/20"/>
    <x v="1"/>
    <x v="0"/>
    <x v="1"/>
    <x v="1"/>
    <s v="UK"/>
    <x v="1"/>
    <m/>
    <n v="25"/>
    <m/>
    <m/>
    <m/>
    <m/>
    <m/>
    <m/>
    <m/>
    <m/>
    <n v="24"/>
    <m/>
    <m/>
    <m/>
    <m/>
    <m/>
    <n v="25"/>
    <m/>
    <m/>
    <n v="2912.2586124793984"/>
    <m/>
    <m/>
    <m/>
    <m/>
    <m/>
    <m/>
    <m/>
    <m/>
    <n v="2777.9694123207"/>
    <m/>
    <m/>
    <m/>
    <m/>
    <n v="815.43241149423147"/>
    <m/>
    <m/>
    <m/>
    <m/>
    <m/>
    <m/>
    <m/>
    <m/>
    <m/>
    <n v="810.24107859353751"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AUGUST"/>
    <s v="W-2022/08/27"/>
    <x v="1"/>
    <x v="0"/>
    <x v="2"/>
    <x v="1"/>
    <s v="UK"/>
    <x v="1"/>
    <m/>
    <n v="3"/>
    <m/>
    <m/>
    <m/>
    <m/>
    <m/>
    <m/>
    <m/>
    <m/>
    <n v="6"/>
    <m/>
    <m/>
    <m/>
    <m/>
    <m/>
    <n v="3"/>
    <m/>
    <m/>
    <n v="172.58490117600002"/>
    <m/>
    <m/>
    <m/>
    <m/>
    <m/>
    <m/>
    <m/>
    <m/>
    <n v="328.35540203580001"/>
    <m/>
    <m/>
    <m/>
    <m/>
    <n v="402.69810274400004"/>
    <m/>
    <m/>
    <m/>
    <m/>
    <m/>
    <m/>
    <m/>
    <m/>
    <m/>
    <n v="383.08130237510005"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SEPTEMBER"/>
    <s v="W-2022/08/27"/>
    <x v="1"/>
    <x v="0"/>
    <x v="2"/>
    <x v="1"/>
    <s v="UK"/>
    <x v="1"/>
    <m/>
    <n v="2"/>
    <m/>
    <m/>
    <m/>
    <m/>
    <m/>
    <m/>
    <m/>
    <m/>
    <n v="4"/>
    <m/>
    <m/>
    <m/>
    <m/>
    <m/>
    <n v="2"/>
    <m/>
    <m/>
    <n v="115.05660078400003"/>
    <m/>
    <m/>
    <m/>
    <m/>
    <m/>
    <m/>
    <m/>
    <m/>
    <n v="218.90360135720002"/>
    <m/>
    <m/>
    <m/>
    <m/>
    <n v="402.6981027440001"/>
    <m/>
    <m/>
    <m/>
    <m/>
    <m/>
    <m/>
    <m/>
    <m/>
    <m/>
    <n v="383.08130237510005"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AUGUST"/>
    <s v="W-2022/08/27"/>
    <x v="0"/>
    <x v="0"/>
    <x v="0"/>
    <x v="0"/>
    <s v="FR"/>
    <x v="0"/>
    <m/>
    <n v="10"/>
    <m/>
    <m/>
    <m/>
    <m/>
    <m/>
    <m/>
    <m/>
    <m/>
    <m/>
    <m/>
    <m/>
    <m/>
    <m/>
    <m/>
    <n v="10"/>
    <m/>
    <m/>
    <n v="309.10000225099998"/>
    <m/>
    <m/>
    <m/>
    <m/>
    <m/>
    <m/>
    <m/>
    <m/>
    <m/>
    <m/>
    <m/>
    <m/>
    <m/>
    <n v="216.3700015757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SEPTEMBER"/>
    <s v="W-2022/08/27"/>
    <x v="0"/>
    <x v="0"/>
    <x v="0"/>
    <x v="0"/>
    <s v="FR"/>
    <x v="0"/>
    <m/>
    <n v="4"/>
    <m/>
    <m/>
    <m/>
    <m/>
    <m/>
    <m/>
    <m/>
    <m/>
    <m/>
    <m/>
    <m/>
    <m/>
    <m/>
    <m/>
    <n v="4"/>
    <m/>
    <m/>
    <n v="123.6400009004"/>
    <m/>
    <m/>
    <m/>
    <m/>
    <m/>
    <m/>
    <m/>
    <m/>
    <m/>
    <m/>
    <m/>
    <m/>
    <m/>
    <n v="216.3700015757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AUGUST"/>
    <s v="W-2022/08/27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132.91000022010002"/>
    <m/>
    <m/>
    <m/>
    <m/>
    <m/>
    <m/>
    <m/>
    <m/>
    <m/>
    <m/>
    <m/>
    <m/>
    <m/>
    <n v="465.18500077035003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AUGUST"/>
    <s v="W-2022/08/27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360.69600080560008"/>
    <m/>
    <m/>
    <m/>
    <m/>
    <m/>
    <m/>
    <m/>
    <m/>
    <n v="360.69600080559997"/>
    <m/>
    <m/>
    <m/>
    <m/>
    <n v="360.69600080560008"/>
    <m/>
    <m/>
    <m/>
    <m/>
    <m/>
    <m/>
    <m/>
    <m/>
    <m/>
    <n v="360.69600080559997"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SEPTEMBER"/>
    <s v="W-2022/08/27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78.180000141500003"/>
    <m/>
    <m/>
    <m/>
    <m/>
    <m/>
    <m/>
    <m/>
    <m/>
    <m/>
    <m/>
    <m/>
    <m/>
    <m/>
    <n v="547.26000099049998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3"/>
    <x v="1"/>
    <x v="1"/>
    <x v="1"/>
    <s v="SEPTEMBER"/>
    <s v="W-2022/08/27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109.29360029679999"/>
    <m/>
    <m/>
    <m/>
    <m/>
    <m/>
    <m/>
    <m/>
    <m/>
    <n v="109.29360029679999"/>
    <m/>
    <m/>
    <m/>
    <m/>
    <n v="382.52760103879996"/>
    <m/>
    <m/>
    <m/>
    <m/>
    <m/>
    <m/>
    <m/>
    <m/>
    <m/>
    <n v="382.52760103879996"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1"/>
    <x v="0"/>
    <x v="2"/>
    <x v="1"/>
    <s v="UK"/>
    <x v="1"/>
    <m/>
    <n v="2"/>
    <m/>
    <m/>
    <m/>
    <m/>
    <m/>
    <m/>
    <m/>
    <m/>
    <n v="4"/>
    <m/>
    <m/>
    <m/>
    <m/>
    <m/>
    <n v="2"/>
    <m/>
    <m/>
    <n v="96.366400119999994"/>
    <m/>
    <m/>
    <m/>
    <m/>
    <m/>
    <m/>
    <m/>
    <m/>
    <n v="187.89640012000001"/>
    <m/>
    <m/>
    <m/>
    <m/>
    <n v="337.28240041999999"/>
    <m/>
    <m/>
    <m/>
    <m/>
    <m/>
    <m/>
    <m/>
    <m/>
    <m/>
    <n v="328.81870021000003"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0"/>
    <x v="0"/>
    <x v="0"/>
    <x v="0"/>
    <s v="FR"/>
    <x v="0"/>
    <m/>
    <n v="14"/>
    <m/>
    <m/>
    <m/>
    <m/>
    <m/>
    <m/>
    <m/>
    <n v="7"/>
    <n v="7"/>
    <m/>
    <m/>
    <m/>
    <m/>
    <m/>
    <n v="14"/>
    <m/>
    <m/>
    <n v="420"/>
    <m/>
    <m/>
    <m/>
    <m/>
    <m/>
    <m/>
    <m/>
    <n v="210"/>
    <n v="210"/>
    <m/>
    <m/>
    <m/>
    <m/>
    <n v="210"/>
    <m/>
    <m/>
    <m/>
    <m/>
    <m/>
    <m/>
    <m/>
    <m/>
    <n v="210"/>
    <n v="210"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0"/>
    <x v="0"/>
    <x v="0"/>
    <x v="0"/>
    <s v="FR"/>
    <x v="0"/>
    <m/>
    <n v="3"/>
    <m/>
    <m/>
    <m/>
    <m/>
    <m/>
    <m/>
    <m/>
    <m/>
    <n v="1"/>
    <m/>
    <m/>
    <m/>
    <m/>
    <m/>
    <n v="3"/>
    <m/>
    <m/>
    <n v="166.50000038879998"/>
    <m/>
    <m/>
    <m/>
    <m/>
    <m/>
    <m/>
    <m/>
    <m/>
    <n v="53.200000259599996"/>
    <m/>
    <m/>
    <m/>
    <m/>
    <n v="388.50000090719993"/>
    <m/>
    <m/>
    <m/>
    <m/>
    <m/>
    <m/>
    <m/>
    <m/>
    <m/>
    <n v="372.40000181719995"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69.090000243399999"/>
    <m/>
    <m/>
    <m/>
    <m/>
    <m/>
    <m/>
    <m/>
    <m/>
    <m/>
    <m/>
    <m/>
    <m/>
    <m/>
    <n v="483.63000170379996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1"/>
    <x v="0"/>
    <x v="1"/>
    <x v="1"/>
    <s v="NL"/>
    <x v="4"/>
    <m/>
    <n v="5"/>
    <m/>
    <m/>
    <m/>
    <m/>
    <m/>
    <m/>
    <m/>
    <m/>
    <m/>
    <m/>
    <m/>
    <m/>
    <m/>
    <m/>
    <n v="5"/>
    <m/>
    <m/>
    <n v="241.80000065599998"/>
    <m/>
    <m/>
    <m/>
    <m/>
    <m/>
    <m/>
    <m/>
    <m/>
    <m/>
    <m/>
    <m/>
    <m/>
    <m/>
    <n v="338.5200009184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3"/>
    <x v="1"/>
    <x v="1"/>
    <x v="1"/>
    <s v="SEPTEMBER"/>
    <s v="W-2022/09/03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91.53"/>
    <m/>
    <m/>
    <m/>
    <m/>
    <m/>
    <m/>
    <m/>
    <m/>
    <n v="91.53"/>
    <m/>
    <m/>
    <m/>
    <m/>
    <n v="320.35500000000002"/>
    <m/>
    <m/>
    <m/>
    <m/>
    <m/>
    <m/>
    <m/>
    <m/>
    <m/>
    <n v="320.35500000000002"/>
    <m/>
    <m/>
    <m/>
    <m/>
  </r>
  <r>
    <x v="18"/>
    <d v="2022-02-21T00:00:00"/>
    <s v="XV500"/>
    <x v="0"/>
    <x v="0"/>
    <x v="0"/>
    <s v="France"/>
    <s v="France"/>
    <x v="0"/>
    <x v="3"/>
    <x v="1"/>
    <x v="1"/>
    <x v="0"/>
    <s v="SEPTEMBER"/>
    <s v="W-2022/09/10"/>
    <x v="0"/>
    <x v="0"/>
    <x v="0"/>
    <x v="0"/>
    <s v="FR"/>
    <x v="0"/>
    <m/>
    <n v="3"/>
    <m/>
    <m/>
    <m/>
    <m/>
    <m/>
    <m/>
    <m/>
    <m/>
    <n v="1"/>
    <m/>
    <m/>
    <m/>
    <m/>
    <m/>
    <n v="3"/>
    <m/>
    <m/>
    <n v="166.50000034749999"/>
    <m/>
    <m/>
    <m/>
    <m/>
    <m/>
    <m/>
    <m/>
    <m/>
    <n v="53.200000218300005"/>
    <m/>
    <m/>
    <m/>
    <m/>
    <n v="388.50000081083328"/>
    <m/>
    <m/>
    <m/>
    <m/>
    <m/>
    <m/>
    <m/>
    <m/>
    <m/>
    <n v="372.40000152810001"/>
    <m/>
    <m/>
    <m/>
    <m/>
  </r>
  <r>
    <x v="19"/>
    <d v="2022-02-21T00:00:00"/>
    <s v="XV500"/>
    <x v="0"/>
    <x v="0"/>
    <x v="0"/>
    <s v="France"/>
    <s v="France"/>
    <x v="0"/>
    <x v="4"/>
    <x v="2"/>
    <x v="2"/>
    <x v="0"/>
    <s v="APRIL"/>
    <s v="W-2022/03/26"/>
    <x v="0"/>
    <x v="0"/>
    <x v="0"/>
    <x v="0"/>
    <s v="FR"/>
    <x v="0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4"/>
    <x v="2"/>
    <x v="2"/>
    <x v="0"/>
    <s v="APRIL"/>
    <s v="W-2022/04/02"/>
    <x v="1"/>
    <x v="0"/>
    <x v="2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4"/>
    <x v="2"/>
    <x v="2"/>
    <x v="0"/>
    <s v="APRIL"/>
    <s v="W-2022/04/02"/>
    <x v="0"/>
    <x v="0"/>
    <x v="0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4"/>
    <x v="2"/>
    <x v="2"/>
    <x v="0"/>
    <s v="APRIL"/>
    <s v="W-2022/04/02"/>
    <x v="0"/>
    <x v="0"/>
    <x v="0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4"/>
    <x v="2"/>
    <x v="2"/>
    <x v="0"/>
    <s v="APRIL"/>
    <s v="W-2022/04/09"/>
    <x v="1"/>
    <x v="0"/>
    <x v="2"/>
    <x v="1"/>
    <s v="UK"/>
    <x v="1"/>
    <n v="4"/>
    <m/>
    <m/>
    <m/>
    <m/>
    <m/>
    <n v="4"/>
    <m/>
    <m/>
    <m/>
    <m/>
    <m/>
    <m/>
    <m/>
    <m/>
    <n v="4"/>
    <m/>
    <m/>
    <n v="424.06840177519985"/>
    <m/>
    <m/>
    <m/>
    <m/>
    <m/>
    <n v="424.06840177520036"/>
    <m/>
    <m/>
    <m/>
    <m/>
    <m/>
    <m/>
    <m/>
    <m/>
    <m/>
    <n v="742.11970310659967"/>
    <m/>
    <m/>
    <m/>
    <m/>
    <n v="742.11970310660058"/>
    <m/>
    <m/>
    <m/>
    <m/>
    <m/>
    <m/>
    <m/>
    <m/>
  </r>
  <r>
    <x v="21"/>
    <d v="2022-02-21T00:00:00"/>
    <s v="XV500"/>
    <x v="0"/>
    <x v="0"/>
    <x v="0"/>
    <s v="France"/>
    <s v="France"/>
    <x v="0"/>
    <x v="4"/>
    <x v="2"/>
    <x v="2"/>
    <x v="0"/>
    <s v="APRIL"/>
    <s v="W-2022/04/09"/>
    <x v="0"/>
    <x v="0"/>
    <x v="0"/>
    <x v="0"/>
    <s v="FR"/>
    <x v="0"/>
    <n v="106"/>
    <m/>
    <m/>
    <m/>
    <m/>
    <m/>
    <n v="106"/>
    <m/>
    <m/>
    <m/>
    <m/>
    <m/>
    <m/>
    <m/>
    <m/>
    <n v="106"/>
    <m/>
    <m/>
    <n v="4674.9300047177985"/>
    <m/>
    <m/>
    <m/>
    <m/>
    <m/>
    <n v="4674.9300047178003"/>
    <m/>
    <m/>
    <m/>
    <m/>
    <m/>
    <m/>
    <m/>
    <m/>
    <m/>
    <n v="308.72179276438294"/>
    <m/>
    <m/>
    <m/>
    <m/>
    <n v="308.72179276438305"/>
    <m/>
    <m/>
    <m/>
    <m/>
    <m/>
    <m/>
    <m/>
    <m/>
  </r>
  <r>
    <x v="21"/>
    <d v="2022-02-21T00:00:00"/>
    <s v="XV500"/>
    <x v="0"/>
    <x v="0"/>
    <x v="0"/>
    <s v="France"/>
    <s v="France"/>
    <x v="0"/>
    <x v="4"/>
    <x v="2"/>
    <x v="2"/>
    <x v="0"/>
    <s v="APRIL"/>
    <s v="W-2022/04/09"/>
    <x v="0"/>
    <x v="0"/>
    <x v="0"/>
    <x v="0"/>
    <s v="FR"/>
    <x v="0"/>
    <n v="6"/>
    <m/>
    <m/>
    <m/>
    <m/>
    <n v="6"/>
    <n v="6"/>
    <m/>
    <m/>
    <m/>
    <m/>
    <m/>
    <m/>
    <m/>
    <m/>
    <n v="6"/>
    <m/>
    <m/>
    <n v="613.11000326940007"/>
    <m/>
    <m/>
    <m/>
    <m/>
    <n v="613.11000326940007"/>
    <n v="613.11000326940007"/>
    <m/>
    <m/>
    <m/>
    <m/>
    <m/>
    <m/>
    <m/>
    <m/>
    <m/>
    <n v="715.2950038143"/>
    <m/>
    <m/>
    <m/>
    <n v="715.2950038143"/>
    <n v="715.2950038143"/>
    <m/>
    <m/>
    <m/>
    <m/>
    <m/>
    <m/>
    <m/>
    <m/>
  </r>
  <r>
    <x v="22"/>
    <d v="2022-02-21T00:00:00"/>
    <s v="XV500"/>
    <x v="0"/>
    <x v="0"/>
    <x v="0"/>
    <s v="France"/>
    <s v="France"/>
    <x v="0"/>
    <x v="4"/>
    <x v="2"/>
    <x v="2"/>
    <x v="0"/>
    <s v="APRIL"/>
    <s v="W-2022/04/16"/>
    <x v="1"/>
    <x v="0"/>
    <x v="2"/>
    <x v="1"/>
    <s v="UK"/>
    <x v="1"/>
    <n v="6"/>
    <m/>
    <m/>
    <m/>
    <m/>
    <m/>
    <n v="6"/>
    <m/>
    <m/>
    <m/>
    <m/>
    <m/>
    <m/>
    <m/>
    <m/>
    <n v="6"/>
    <m/>
    <m/>
    <n v="636.1026026628"/>
    <m/>
    <m/>
    <m/>
    <m/>
    <m/>
    <n v="636.1026026628"/>
    <m/>
    <m/>
    <m/>
    <m/>
    <m/>
    <m/>
    <m/>
    <m/>
    <m/>
    <n v="742.11970310660001"/>
    <m/>
    <m/>
    <m/>
    <m/>
    <n v="742.11970310660001"/>
    <m/>
    <m/>
    <m/>
    <m/>
    <m/>
    <m/>
    <m/>
    <m/>
  </r>
  <r>
    <x v="22"/>
    <d v="2022-02-21T00:00:00"/>
    <s v="XV500"/>
    <x v="0"/>
    <x v="0"/>
    <x v="0"/>
    <s v="France"/>
    <s v="France"/>
    <x v="0"/>
    <x v="4"/>
    <x v="2"/>
    <x v="2"/>
    <x v="0"/>
    <s v="APRIL"/>
    <s v="W-2022/04/16"/>
    <x v="0"/>
    <x v="0"/>
    <x v="0"/>
    <x v="0"/>
    <s v="FR"/>
    <x v="0"/>
    <n v="82"/>
    <m/>
    <m/>
    <m/>
    <m/>
    <m/>
    <n v="82"/>
    <m/>
    <m/>
    <m/>
    <m/>
    <m/>
    <m/>
    <m/>
    <m/>
    <n v="82"/>
    <m/>
    <m/>
    <n v="3884.2000051295986"/>
    <m/>
    <m/>
    <m/>
    <m/>
    <m/>
    <n v="3884.2000051296004"/>
    <m/>
    <m/>
    <m/>
    <m/>
    <m/>
    <m/>
    <m/>
    <m/>
    <m/>
    <n v="331.57804921838039"/>
    <m/>
    <m/>
    <m/>
    <m/>
    <n v="331.57804921838056"/>
    <m/>
    <m/>
    <m/>
    <m/>
    <m/>
    <m/>
    <m/>
    <m/>
  </r>
  <r>
    <x v="22"/>
    <d v="2022-02-21T00:00:00"/>
    <s v="XV500"/>
    <x v="0"/>
    <x v="0"/>
    <x v="0"/>
    <s v="France"/>
    <s v="France"/>
    <x v="0"/>
    <x v="4"/>
    <x v="2"/>
    <x v="2"/>
    <x v="0"/>
    <s v="APRIL"/>
    <s v="W-2022/04/16"/>
    <x v="0"/>
    <x v="0"/>
    <x v="0"/>
    <x v="0"/>
    <s v="FR"/>
    <x v="0"/>
    <n v="29"/>
    <m/>
    <m/>
    <n v="1"/>
    <n v="1"/>
    <n v="5"/>
    <n v="29"/>
    <m/>
    <m/>
    <m/>
    <m/>
    <m/>
    <m/>
    <m/>
    <m/>
    <n v="29"/>
    <m/>
    <m/>
    <n v="1757.4700048666987"/>
    <m/>
    <m/>
    <n v="124.50000097780001"/>
    <n v="124.50000097780001"/>
    <n v="575.7800020638"/>
    <n v="1757.4700048667"/>
    <m/>
    <m/>
    <m/>
    <m/>
    <m/>
    <m/>
    <m/>
    <m/>
    <m/>
    <n v="424.21689772644447"/>
    <m/>
    <n v="871.50000684460008"/>
    <n v="871.50000684460008"/>
    <n v="806.09200288931993"/>
    <n v="424.21689772644487"/>
    <m/>
    <m/>
    <m/>
    <m/>
    <m/>
    <m/>
    <m/>
    <m/>
  </r>
  <r>
    <x v="23"/>
    <d v="2022-02-21T00:00:00"/>
    <s v="XV500"/>
    <x v="0"/>
    <x v="0"/>
    <x v="0"/>
    <s v="France"/>
    <s v="France"/>
    <x v="0"/>
    <x v="4"/>
    <x v="2"/>
    <x v="2"/>
    <x v="0"/>
    <s v="APRIL"/>
    <s v="W-2022/04/23"/>
    <x v="1"/>
    <x v="0"/>
    <x v="2"/>
    <x v="0"/>
    <s v="FR"/>
    <x v="0"/>
    <n v="2"/>
    <m/>
    <m/>
    <m/>
    <m/>
    <n v="2"/>
    <n v="2"/>
    <m/>
    <m/>
    <m/>
    <m/>
    <m/>
    <m/>
    <m/>
    <m/>
    <n v="2"/>
    <m/>
    <m/>
    <n v="185.46000135060001"/>
    <m/>
    <m/>
    <m/>
    <m/>
    <n v="185.46000135060001"/>
    <n v="185.46000135060001"/>
    <m/>
    <m/>
    <m/>
    <m/>
    <m/>
    <m/>
    <m/>
    <m/>
    <m/>
    <n v="649.11000472709998"/>
    <m/>
    <m/>
    <m/>
    <n v="649.11000472709998"/>
    <n v="649.11000472709998"/>
    <m/>
    <m/>
    <m/>
    <m/>
    <m/>
    <m/>
    <m/>
    <m/>
  </r>
  <r>
    <x v="23"/>
    <d v="2022-02-21T00:00:00"/>
    <s v="XV500"/>
    <x v="0"/>
    <x v="0"/>
    <x v="0"/>
    <s v="France"/>
    <s v="France"/>
    <x v="0"/>
    <x v="4"/>
    <x v="2"/>
    <x v="2"/>
    <x v="0"/>
    <s v="APRIL"/>
    <s v="W-2022/04/23"/>
    <x v="0"/>
    <x v="0"/>
    <x v="0"/>
    <x v="0"/>
    <s v="FR"/>
    <x v="0"/>
    <n v="35"/>
    <m/>
    <m/>
    <m/>
    <n v="7"/>
    <n v="14"/>
    <n v="35"/>
    <m/>
    <m/>
    <m/>
    <m/>
    <m/>
    <m/>
    <m/>
    <m/>
    <n v="35"/>
    <m/>
    <m/>
    <n v="1527.4000013474997"/>
    <m/>
    <m/>
    <m/>
    <n v="305.48000026949995"/>
    <n v="610.96000053900002"/>
    <n v="1527.4000013474999"/>
    <m/>
    <m/>
    <m/>
    <m/>
    <m/>
    <m/>
    <m/>
    <m/>
    <m/>
    <n v="305.48000026949995"/>
    <m/>
    <m/>
    <n v="305.48000026949995"/>
    <n v="305.48000026950001"/>
    <n v="305.48000026950001"/>
    <m/>
    <m/>
    <m/>
    <m/>
    <m/>
    <m/>
    <m/>
    <m/>
  </r>
  <r>
    <x v="23"/>
    <d v="2022-02-21T00:00:00"/>
    <s v="XV500"/>
    <x v="0"/>
    <x v="0"/>
    <x v="0"/>
    <s v="France"/>
    <s v="France"/>
    <x v="0"/>
    <x v="4"/>
    <x v="2"/>
    <x v="2"/>
    <x v="0"/>
    <s v="APRIL"/>
    <s v="W-2022/04/23"/>
    <x v="0"/>
    <x v="0"/>
    <x v="0"/>
    <x v="0"/>
    <s v="FR"/>
    <x v="0"/>
    <n v="32"/>
    <m/>
    <m/>
    <n v="1"/>
    <n v="1"/>
    <n v="7"/>
    <n v="32"/>
    <m/>
    <m/>
    <m/>
    <m/>
    <m/>
    <m/>
    <m/>
    <m/>
    <n v="32"/>
    <m/>
    <m/>
    <n v="1803.5600050446992"/>
    <m/>
    <m/>
    <n v="64.500000526099996"/>
    <n v="64.500000526099996"/>
    <n v="462.33000169399998"/>
    <n v="1803.5600050446999"/>
    <m/>
    <m/>
    <m/>
    <m/>
    <m/>
    <m/>
    <m/>
    <m/>
    <m/>
    <n v="394.52875110352795"/>
    <m/>
    <n v="451.50000368269997"/>
    <n v="451.50000368269997"/>
    <n v="462.33000169399998"/>
    <n v="394.52875110352812"/>
    <m/>
    <m/>
    <m/>
    <m/>
    <m/>
    <m/>
    <m/>
    <m/>
  </r>
  <r>
    <x v="23"/>
    <d v="2022-02-21T00:00:00"/>
    <s v="XV500"/>
    <x v="0"/>
    <x v="0"/>
    <x v="0"/>
    <s v="France"/>
    <s v="France"/>
    <x v="0"/>
    <x v="4"/>
    <x v="2"/>
    <x v="2"/>
    <x v="0"/>
    <s v="APRIL"/>
    <s v="W-2022/04/23"/>
    <x v="1"/>
    <x v="0"/>
    <x v="1"/>
    <x v="0"/>
    <s v="FR"/>
    <x v="0"/>
    <n v="16"/>
    <m/>
    <m/>
    <m/>
    <m/>
    <n v="14"/>
    <n v="16"/>
    <m/>
    <m/>
    <m/>
    <m/>
    <m/>
    <m/>
    <m/>
    <m/>
    <n v="16"/>
    <m/>
    <m/>
    <n v="1267.3100040272998"/>
    <m/>
    <m/>
    <m/>
    <m/>
    <n v="1125.4900030453"/>
    <n v="1267.3100040273002"/>
    <m/>
    <m/>
    <m/>
    <m/>
    <m/>
    <m/>
    <m/>
    <m/>
    <m/>
    <n v="554.44812676194363"/>
    <m/>
    <m/>
    <m/>
    <n v="562.74500152265"/>
    <n v="554.44812676194385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APRIL"/>
    <s v="W-2022/04/30"/>
    <x v="1"/>
    <x v="0"/>
    <x v="2"/>
    <x v="0"/>
    <s v="FR"/>
    <x v="0"/>
    <n v="2"/>
    <m/>
    <m/>
    <m/>
    <m/>
    <n v="2"/>
    <n v="2"/>
    <m/>
    <m/>
    <m/>
    <m/>
    <m/>
    <m/>
    <m/>
    <m/>
    <n v="2"/>
    <m/>
    <m/>
    <n v="169.10000052180001"/>
    <m/>
    <m/>
    <m/>
    <m/>
    <n v="169.10000052180001"/>
    <n v="169.10000052180001"/>
    <m/>
    <m/>
    <m/>
    <m/>
    <m/>
    <m/>
    <m/>
    <m/>
    <m/>
    <n v="591.85000182630006"/>
    <m/>
    <m/>
    <m/>
    <n v="591.85000182630006"/>
    <n v="591.85000182630006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APRIL"/>
    <s v="W-2022/04/30"/>
    <x v="1"/>
    <x v="0"/>
    <x v="2"/>
    <x v="1"/>
    <s v="NL"/>
    <x v="4"/>
    <n v="1"/>
    <m/>
    <m/>
    <m/>
    <m/>
    <m/>
    <n v="1"/>
    <m/>
    <m/>
    <m/>
    <m/>
    <m/>
    <m/>
    <m/>
    <m/>
    <n v="1"/>
    <m/>
    <m/>
    <n v="46.71"/>
    <m/>
    <m/>
    <m/>
    <m/>
    <m/>
    <n v="46.71"/>
    <m/>
    <m/>
    <m/>
    <m/>
    <m/>
    <m/>
    <m/>
    <m/>
    <m/>
    <n v="326.97000000000003"/>
    <m/>
    <m/>
    <m/>
    <m/>
    <n v="326.97000000000003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MAY"/>
    <s v="W-2022/04/30"/>
    <x v="1"/>
    <x v="0"/>
    <x v="2"/>
    <x v="1"/>
    <s v="NL"/>
    <x v="4"/>
    <n v="6"/>
    <m/>
    <m/>
    <m/>
    <m/>
    <m/>
    <n v="6"/>
    <m/>
    <m/>
    <m/>
    <m/>
    <m/>
    <m/>
    <m/>
    <m/>
    <n v="6"/>
    <m/>
    <m/>
    <n v="290.28999999999996"/>
    <m/>
    <m/>
    <m/>
    <m/>
    <m/>
    <n v="290.29000000000002"/>
    <m/>
    <m/>
    <m/>
    <m/>
    <m/>
    <m/>
    <m/>
    <m/>
    <m/>
    <n v="338.67166666666662"/>
    <m/>
    <m/>
    <m/>
    <m/>
    <n v="338.67166666666668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APRIL"/>
    <s v="W-2022/04/30"/>
    <x v="0"/>
    <x v="0"/>
    <x v="0"/>
    <x v="0"/>
    <s v="FR"/>
    <x v="0"/>
    <n v="5"/>
    <m/>
    <m/>
    <m/>
    <n v="1"/>
    <n v="1"/>
    <n v="5"/>
    <m/>
    <m/>
    <m/>
    <m/>
    <m/>
    <m/>
    <m/>
    <m/>
    <n v="5"/>
    <m/>
    <m/>
    <n v="218.2000001925"/>
    <m/>
    <m/>
    <m/>
    <n v="43.640000038499998"/>
    <n v="43.640000038499998"/>
    <n v="218.2000001925"/>
    <m/>
    <m/>
    <m/>
    <m/>
    <m/>
    <m/>
    <m/>
    <m/>
    <m/>
    <n v="305.48000026950001"/>
    <m/>
    <m/>
    <n v="305.48000026950001"/>
    <n v="305.48000026950001"/>
    <n v="305.48000026950001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MAY"/>
    <s v="W-2022/04/30"/>
    <x v="0"/>
    <x v="0"/>
    <x v="0"/>
    <x v="0"/>
    <s v="FR"/>
    <x v="0"/>
    <n v="31"/>
    <m/>
    <m/>
    <m/>
    <n v="7"/>
    <n v="7"/>
    <n v="31"/>
    <m/>
    <m/>
    <m/>
    <m/>
    <m/>
    <m/>
    <m/>
    <m/>
    <n v="31"/>
    <m/>
    <m/>
    <n v="1381.0600014025997"/>
    <m/>
    <m/>
    <m/>
    <n v="333.70000047859997"/>
    <n v="333.70000047859997"/>
    <n v="1381.0600014025999"/>
    <m/>
    <m/>
    <m/>
    <m/>
    <m/>
    <m/>
    <m/>
    <m/>
    <m/>
    <n v="311.85225838123216"/>
    <m/>
    <m/>
    <n v="333.70000047859997"/>
    <n v="333.70000047859997"/>
    <n v="311.85225838123228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APRIL"/>
    <s v="W-2022/04/30"/>
    <x v="0"/>
    <x v="0"/>
    <x v="0"/>
    <x v="0"/>
    <s v="FR"/>
    <x v="0"/>
    <n v="5"/>
    <m/>
    <m/>
    <m/>
    <m/>
    <n v="2"/>
    <n v="5"/>
    <m/>
    <m/>
    <m/>
    <m/>
    <m/>
    <m/>
    <m/>
    <m/>
    <n v="5"/>
    <m/>
    <m/>
    <n v="251.4600015396"/>
    <m/>
    <m/>
    <m/>
    <m/>
    <n v="103.82000058259999"/>
    <n v="251.4600015396"/>
    <m/>
    <m/>
    <m/>
    <m/>
    <m/>
    <m/>
    <m/>
    <m/>
    <m/>
    <n v="352.04400215544001"/>
    <m/>
    <m/>
    <m/>
    <n v="363.37000203909997"/>
    <n v="352.04400215544001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MAY"/>
    <s v="W-2022/04/30"/>
    <x v="0"/>
    <x v="0"/>
    <x v="0"/>
    <x v="0"/>
    <s v="FR"/>
    <x v="0"/>
    <n v="24"/>
    <m/>
    <m/>
    <m/>
    <m/>
    <n v="12"/>
    <n v="24"/>
    <m/>
    <m/>
    <m/>
    <m/>
    <m/>
    <m/>
    <m/>
    <m/>
    <n v="24"/>
    <m/>
    <m/>
    <n v="935.7418209967002"/>
    <m/>
    <m/>
    <m/>
    <m/>
    <n v="579.27000191410002"/>
    <n v="935.74182099670008"/>
    <m/>
    <m/>
    <m/>
    <m/>
    <m/>
    <m/>
    <m/>
    <m/>
    <m/>
    <n v="272.92469779070422"/>
    <m/>
    <m/>
    <m/>
    <n v="337.90750111655831"/>
    <n v="272.92469779070422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APRIL"/>
    <s v="W-2022/04/30"/>
    <x v="1"/>
    <x v="0"/>
    <x v="1"/>
    <x v="0"/>
    <s v="FR"/>
    <x v="0"/>
    <n v="4"/>
    <m/>
    <m/>
    <m/>
    <m/>
    <n v="2"/>
    <n v="4"/>
    <m/>
    <m/>
    <m/>
    <m/>
    <m/>
    <m/>
    <m/>
    <m/>
    <n v="4"/>
    <m/>
    <m/>
    <n v="282.73000075870004"/>
    <m/>
    <m/>
    <m/>
    <m/>
    <n v="160.91000050010001"/>
    <n v="282.73000075869999"/>
    <m/>
    <m/>
    <m/>
    <m/>
    <m/>
    <m/>
    <m/>
    <m/>
    <m/>
    <n v="494.77750132772508"/>
    <m/>
    <m/>
    <m/>
    <n v="563.18500175035001"/>
    <n v="494.77750132772496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MAY"/>
    <s v="W-2022/04/30"/>
    <x v="1"/>
    <x v="0"/>
    <x v="1"/>
    <x v="0"/>
    <s v="FR"/>
    <x v="0"/>
    <n v="14"/>
    <m/>
    <m/>
    <n v="3"/>
    <n v="4"/>
    <n v="14"/>
    <n v="14"/>
    <m/>
    <m/>
    <m/>
    <m/>
    <m/>
    <m/>
    <m/>
    <m/>
    <n v="14"/>
    <m/>
    <m/>
    <n v="1032.7300029400001"/>
    <m/>
    <m/>
    <n v="230.01000046550001"/>
    <n v="314.56000072640001"/>
    <n v="1032.7300029400001"/>
    <n v="1032.7300029400001"/>
    <m/>
    <m/>
    <m/>
    <m/>
    <m/>
    <m/>
    <m/>
    <m/>
    <m/>
    <n v="516.36500147000004"/>
    <m/>
    <n v="536.69000108616672"/>
    <n v="550.48000127119997"/>
    <n v="516.36500147000004"/>
    <n v="516.36500147000004"/>
    <m/>
    <m/>
    <m/>
    <m/>
    <m/>
    <m/>
    <m/>
    <m/>
  </r>
  <r>
    <x v="24"/>
    <d v="2022-02-21T00:00:00"/>
    <s v="XV500"/>
    <x v="0"/>
    <x v="0"/>
    <x v="0"/>
    <s v="France"/>
    <s v="France"/>
    <x v="0"/>
    <x v="4"/>
    <x v="2"/>
    <x v="2"/>
    <x v="0"/>
    <s v="MAY"/>
    <s v="W-2022/04/30"/>
    <x v="1"/>
    <x v="0"/>
    <x v="1"/>
    <x v="1"/>
    <s v="UK"/>
    <x v="1"/>
    <n v="2"/>
    <m/>
    <m/>
    <m/>
    <m/>
    <n v="2"/>
    <n v="2"/>
    <m/>
    <m/>
    <m/>
    <m/>
    <m/>
    <m/>
    <m/>
    <m/>
    <n v="2"/>
    <m/>
    <m/>
    <n v="128.7342003823"/>
    <m/>
    <m/>
    <m/>
    <m/>
    <n v="128.7342003823"/>
    <n v="128.7342003823"/>
    <m/>
    <m/>
    <m/>
    <m/>
    <m/>
    <m/>
    <m/>
    <m/>
    <m/>
    <n v="450.56970133804998"/>
    <m/>
    <m/>
    <m/>
    <n v="450.56970133804998"/>
    <n v="450.56970133804998"/>
    <m/>
    <m/>
    <m/>
    <m/>
    <m/>
    <m/>
    <m/>
    <m/>
  </r>
  <r>
    <x v="0"/>
    <d v="2022-02-21T00:00:00"/>
    <s v="XV500"/>
    <x v="0"/>
    <x v="0"/>
    <x v="0"/>
    <s v="France"/>
    <s v="France"/>
    <x v="0"/>
    <x v="4"/>
    <x v="2"/>
    <x v="2"/>
    <x v="0"/>
    <s v="MAY"/>
    <s v="W-2022/05/07"/>
    <x v="0"/>
    <x v="0"/>
    <x v="0"/>
    <x v="0"/>
    <s v="FR"/>
    <x v="0"/>
    <n v="3"/>
    <m/>
    <m/>
    <m/>
    <n v="3"/>
    <n v="3"/>
    <n v="3"/>
    <m/>
    <m/>
    <m/>
    <m/>
    <m/>
    <m/>
    <m/>
    <m/>
    <n v="3"/>
    <m/>
    <m/>
    <n v="210.96000164729998"/>
    <m/>
    <m/>
    <m/>
    <n v="210.96000164729998"/>
    <n v="210.96000164729998"/>
    <n v="210.96000164729998"/>
    <m/>
    <m/>
    <m/>
    <m/>
    <m/>
    <m/>
    <m/>
    <m/>
    <m/>
    <n v="492.24000384369992"/>
    <m/>
    <m/>
    <n v="492.24000384369992"/>
    <n v="492.24000384369992"/>
    <n v="492.24000384369992"/>
    <m/>
    <m/>
    <m/>
    <m/>
    <m/>
    <m/>
    <m/>
    <m/>
  </r>
  <r>
    <x v="0"/>
    <d v="2022-02-21T00:00:00"/>
    <s v="XV500"/>
    <x v="0"/>
    <x v="0"/>
    <x v="0"/>
    <s v="France"/>
    <s v="France"/>
    <x v="0"/>
    <x v="4"/>
    <x v="2"/>
    <x v="2"/>
    <x v="0"/>
    <s v="MAY"/>
    <s v="W-2022/05/07"/>
    <x v="0"/>
    <x v="0"/>
    <x v="0"/>
    <x v="0"/>
    <s v="FR"/>
    <x v="0"/>
    <n v="3"/>
    <m/>
    <n v="10"/>
    <m/>
    <m/>
    <n v="1"/>
    <n v="3"/>
    <m/>
    <m/>
    <m/>
    <m/>
    <n v="7"/>
    <n v="7"/>
    <n v="10"/>
    <n v="10"/>
    <n v="3"/>
    <m/>
    <n v="10"/>
    <n v="159.62545531729998"/>
    <m/>
    <n v="531.15000228270014"/>
    <m/>
    <m/>
    <n v="68.66000050449999"/>
    <n v="159.62545531730001"/>
    <m/>
    <m/>
    <m/>
    <m/>
    <n v="299.11000046619995"/>
    <n v="299.11000046619995"/>
    <n v="531.15000228269992"/>
    <n v="531.15000228269992"/>
    <m/>
    <n v="372.45939574036663"/>
    <n v="371.80500159789011"/>
    <m/>
    <m/>
    <n v="480.62000353149995"/>
    <n v="372.45939574036669"/>
    <m/>
    <m/>
    <m/>
    <m/>
    <n v="299.11000046619995"/>
    <n v="299.11000046619995"/>
    <n v="371.80500159788994"/>
    <n v="371.80500159788994"/>
  </r>
  <r>
    <x v="0"/>
    <d v="2022-02-21T00:00:00"/>
    <s v="XV500"/>
    <x v="0"/>
    <x v="0"/>
    <x v="0"/>
    <s v="France"/>
    <s v="France"/>
    <x v="0"/>
    <x v="4"/>
    <x v="2"/>
    <x v="2"/>
    <x v="0"/>
    <s v="MAY"/>
    <s v="W-2022/05/07"/>
    <x v="1"/>
    <x v="0"/>
    <x v="1"/>
    <x v="0"/>
    <s v="FR"/>
    <x v="0"/>
    <n v="4"/>
    <m/>
    <n v="5"/>
    <n v="1"/>
    <n v="2"/>
    <n v="4"/>
    <n v="4"/>
    <m/>
    <m/>
    <m/>
    <m/>
    <m/>
    <m/>
    <n v="3"/>
    <n v="3"/>
    <n v="4"/>
    <m/>
    <n v="5"/>
    <n v="330.92000224399999"/>
    <m/>
    <n v="492.73000164850004"/>
    <n v="82.730000560999997"/>
    <n v="165.46000112199999"/>
    <n v="330.92000224399999"/>
    <n v="330.92000224399999"/>
    <m/>
    <m/>
    <m/>
    <m/>
    <m/>
    <m/>
    <n v="230.91000137149999"/>
    <n v="230.91000137149999"/>
    <m/>
    <n v="579.11000392699998"/>
    <n v="689.82200230789999"/>
    <n v="579.11000392699998"/>
    <n v="579.11000392699998"/>
    <n v="579.11000392699998"/>
    <n v="579.11000392699998"/>
    <m/>
    <m/>
    <m/>
    <m/>
    <m/>
    <m/>
    <n v="538.79000320016667"/>
    <n v="538.79000320016667"/>
  </r>
  <r>
    <x v="0"/>
    <d v="2022-02-21T00:00:00"/>
    <s v="XV500"/>
    <x v="0"/>
    <x v="0"/>
    <x v="0"/>
    <s v="France"/>
    <s v="France"/>
    <x v="0"/>
    <x v="4"/>
    <x v="2"/>
    <x v="2"/>
    <x v="0"/>
    <s v="MAY"/>
    <s v="W-2022/05/07"/>
    <x v="1"/>
    <x v="0"/>
    <x v="1"/>
    <x v="1"/>
    <s v="UK"/>
    <x v="1"/>
    <n v="5"/>
    <m/>
    <m/>
    <m/>
    <m/>
    <n v="5"/>
    <n v="5"/>
    <m/>
    <m/>
    <m/>
    <m/>
    <m/>
    <m/>
    <m/>
    <m/>
    <n v="5"/>
    <m/>
    <m/>
    <n v="301.81970037239989"/>
    <m/>
    <m/>
    <m/>
    <m/>
    <n v="301.81970037239989"/>
    <n v="301.81970037239989"/>
    <m/>
    <m/>
    <m/>
    <m/>
    <m/>
    <m/>
    <m/>
    <m/>
    <m/>
    <n v="422.54758052135986"/>
    <m/>
    <m/>
    <m/>
    <n v="422.54758052135986"/>
    <n v="422.54758052135986"/>
    <m/>
    <m/>
    <m/>
    <m/>
    <m/>
    <m/>
    <m/>
    <m/>
  </r>
  <r>
    <x v="1"/>
    <d v="2022-02-21T00:00:00"/>
    <s v="XV500"/>
    <x v="0"/>
    <x v="0"/>
    <x v="0"/>
    <s v="France"/>
    <s v="France"/>
    <x v="0"/>
    <x v="4"/>
    <x v="2"/>
    <x v="2"/>
    <x v="0"/>
    <s v="MAY"/>
    <s v="W-2022/05/14"/>
    <x v="0"/>
    <x v="0"/>
    <x v="0"/>
    <x v="0"/>
    <s v="FR"/>
    <x v="0"/>
    <n v="2"/>
    <m/>
    <n v="7"/>
    <m/>
    <n v="2"/>
    <n v="2"/>
    <n v="2"/>
    <m/>
    <m/>
    <m/>
    <m/>
    <m/>
    <m/>
    <n v="7"/>
    <n v="7"/>
    <n v="2"/>
    <m/>
    <n v="7"/>
    <n v="140.64000109819997"/>
    <m/>
    <n v="305.48000026950001"/>
    <m/>
    <n v="140.64000109819997"/>
    <n v="140.64000109819997"/>
    <n v="140.64000109819997"/>
    <m/>
    <m/>
    <m/>
    <m/>
    <m/>
    <m/>
    <n v="305.48000026950001"/>
    <n v="305.48000026949995"/>
    <m/>
    <n v="492.24000384369992"/>
    <n v="305.48000026950001"/>
    <m/>
    <n v="492.24000384369992"/>
    <n v="492.24000384369992"/>
    <n v="492.24000384369992"/>
    <m/>
    <m/>
    <m/>
    <m/>
    <m/>
    <m/>
    <n v="305.48000026950001"/>
    <n v="305.48000026949995"/>
  </r>
  <r>
    <x v="1"/>
    <d v="2022-02-21T00:00:00"/>
    <s v="XV500"/>
    <x v="0"/>
    <x v="0"/>
    <x v="0"/>
    <s v="France"/>
    <s v="France"/>
    <x v="0"/>
    <x v="4"/>
    <x v="2"/>
    <x v="2"/>
    <x v="0"/>
    <s v="MAY"/>
    <s v="W-2022/05/14"/>
    <x v="0"/>
    <x v="0"/>
    <x v="0"/>
    <x v="0"/>
    <s v="FR"/>
    <x v="0"/>
    <n v="2"/>
    <m/>
    <n v="1"/>
    <m/>
    <m/>
    <n v="1"/>
    <n v="2"/>
    <m/>
    <m/>
    <m/>
    <m/>
    <m/>
    <m/>
    <n v="1"/>
    <n v="1"/>
    <n v="2"/>
    <m/>
    <n v="1"/>
    <n v="138.98000105359998"/>
    <m/>
    <n v="79.470000482100005"/>
    <m/>
    <m/>
    <n v="68.66000050449999"/>
    <n v="138.98000105359998"/>
    <m/>
    <m/>
    <m/>
    <m/>
    <m/>
    <m/>
    <n v="79.470000482100005"/>
    <n v="79.470000482100005"/>
    <m/>
    <n v="486.43000368759994"/>
    <n v="556.29000337470006"/>
    <m/>
    <m/>
    <n v="480.62000353149995"/>
    <n v="486.43000368759994"/>
    <m/>
    <m/>
    <m/>
    <m/>
    <m/>
    <m/>
    <n v="556.29000337470006"/>
    <n v="556.29000337470006"/>
  </r>
  <r>
    <x v="1"/>
    <d v="2022-02-21T00:00:00"/>
    <s v="XV500"/>
    <x v="0"/>
    <x v="0"/>
    <x v="0"/>
    <s v="France"/>
    <s v="France"/>
    <x v="0"/>
    <x v="4"/>
    <x v="2"/>
    <x v="2"/>
    <x v="0"/>
    <s v="MAY"/>
    <s v="W-2022/05/14"/>
    <x v="1"/>
    <x v="0"/>
    <x v="1"/>
    <x v="0"/>
    <s v="FR"/>
    <x v="0"/>
    <n v="1"/>
    <m/>
    <n v="3"/>
    <m/>
    <m/>
    <m/>
    <n v="1"/>
    <m/>
    <m/>
    <m/>
    <m/>
    <m/>
    <m/>
    <n v="1"/>
    <n v="2"/>
    <n v="1"/>
    <m/>
    <n v="3"/>
    <n v="57.2700001794"/>
    <m/>
    <n v="289.10000202239996"/>
    <m/>
    <m/>
    <m/>
    <n v="57.2700001794"/>
    <m/>
    <m/>
    <m/>
    <m/>
    <m/>
    <m/>
    <n v="82.730000560999997"/>
    <n v="165.46000112199999"/>
    <m/>
    <n v="400.89000125580003"/>
    <n v="674.56667138559999"/>
    <m/>
    <m/>
    <m/>
    <n v="400.89000125580003"/>
    <m/>
    <m/>
    <m/>
    <m/>
    <m/>
    <m/>
    <n v="579.11000392699998"/>
    <n v="579.11000392699998"/>
  </r>
  <r>
    <x v="2"/>
    <d v="2022-02-21T00:00:00"/>
    <s v="XV500"/>
    <x v="0"/>
    <x v="0"/>
    <x v="0"/>
    <s v="France"/>
    <s v="France"/>
    <x v="0"/>
    <x v="4"/>
    <x v="2"/>
    <x v="2"/>
    <x v="0"/>
    <s v="MAY"/>
    <s v="W-2022/05/21"/>
    <x v="1"/>
    <x v="0"/>
    <x v="2"/>
    <x v="0"/>
    <s v="FR"/>
    <x v="0"/>
    <n v="4"/>
    <m/>
    <n v="4"/>
    <m/>
    <m/>
    <m/>
    <n v="4"/>
    <m/>
    <m/>
    <m/>
    <m/>
    <m/>
    <m/>
    <m/>
    <n v="4"/>
    <n v="4"/>
    <m/>
    <n v="4"/>
    <n v="378.20000272559997"/>
    <m/>
    <n v="420.00000107300002"/>
    <m/>
    <m/>
    <m/>
    <n v="378.20000272559997"/>
    <m/>
    <m/>
    <m/>
    <m/>
    <m/>
    <m/>
    <m/>
    <n v="420.00000107300002"/>
    <m/>
    <n v="661.85000476979997"/>
    <n v="735.00000187775004"/>
    <m/>
    <m/>
    <m/>
    <n v="661.85000476979997"/>
    <m/>
    <m/>
    <m/>
    <m/>
    <m/>
    <m/>
    <m/>
    <n v="735.00000187775004"/>
  </r>
  <r>
    <x v="2"/>
    <d v="2022-02-21T00:00:00"/>
    <s v="XV500"/>
    <x v="0"/>
    <x v="0"/>
    <x v="0"/>
    <s v="France"/>
    <s v="France"/>
    <x v="0"/>
    <x v="4"/>
    <x v="2"/>
    <x v="2"/>
    <x v="0"/>
    <s v="MAY"/>
    <s v="W-2022/05/21"/>
    <x v="0"/>
    <x v="0"/>
    <x v="0"/>
    <x v="0"/>
    <s v="FR"/>
    <x v="0"/>
    <n v="27"/>
    <m/>
    <m/>
    <m/>
    <m/>
    <n v="11"/>
    <n v="27"/>
    <m/>
    <m/>
    <m/>
    <m/>
    <m/>
    <m/>
    <m/>
    <m/>
    <n v="27"/>
    <m/>
    <m/>
    <n v="1403.2600033661001"/>
    <m/>
    <m/>
    <m/>
    <m/>
    <n v="631.58000194930003"/>
    <n v="1403.2600033660997"/>
    <m/>
    <m/>
    <m/>
    <m/>
    <m/>
    <m/>
    <m/>
    <m/>
    <m/>
    <n v="363.8081490208408"/>
    <m/>
    <m/>
    <m/>
    <n v="401.91454669500911"/>
    <n v="363.80814902084063"/>
    <m/>
    <m/>
    <m/>
    <m/>
    <m/>
    <m/>
    <m/>
    <m/>
  </r>
  <r>
    <x v="2"/>
    <d v="2022-02-21T00:00:00"/>
    <s v="XV500"/>
    <x v="0"/>
    <x v="0"/>
    <x v="0"/>
    <s v="France"/>
    <s v="France"/>
    <x v="0"/>
    <x v="4"/>
    <x v="2"/>
    <x v="2"/>
    <x v="0"/>
    <s v="MAY"/>
    <s v="W-2022/05/21"/>
    <x v="0"/>
    <x v="0"/>
    <x v="0"/>
    <x v="0"/>
    <s v="FR"/>
    <x v="0"/>
    <n v="13"/>
    <m/>
    <n v="3"/>
    <m/>
    <m/>
    <m/>
    <n v="13"/>
    <m/>
    <m/>
    <m/>
    <m/>
    <m/>
    <m/>
    <m/>
    <m/>
    <n v="13"/>
    <m/>
    <n v="3"/>
    <n v="727.20000246699999"/>
    <m/>
    <n v="59.090000335499965"/>
    <m/>
    <m/>
    <m/>
    <n v="727.20000246699988"/>
    <m/>
    <m/>
    <m/>
    <m/>
    <m/>
    <m/>
    <m/>
    <m/>
    <m/>
    <n v="391.56923209761538"/>
    <n v="137.87666744949991"/>
    <m/>
    <m/>
    <m/>
    <n v="391.56923209761533"/>
    <m/>
    <m/>
    <m/>
    <m/>
    <m/>
    <m/>
    <m/>
    <m/>
  </r>
  <r>
    <x v="2"/>
    <d v="2022-02-21T00:00:00"/>
    <s v="XV500"/>
    <x v="0"/>
    <x v="0"/>
    <x v="0"/>
    <s v="France"/>
    <s v="France"/>
    <x v="0"/>
    <x v="4"/>
    <x v="2"/>
    <x v="2"/>
    <x v="0"/>
    <s v="MAY"/>
    <s v="W-2022/05/21"/>
    <x v="1"/>
    <x v="0"/>
    <x v="1"/>
    <x v="0"/>
    <s v="FR"/>
    <x v="0"/>
    <n v="23"/>
    <m/>
    <n v="5"/>
    <m/>
    <m/>
    <m/>
    <n v="23"/>
    <m/>
    <m/>
    <m/>
    <m/>
    <m/>
    <m/>
    <n v="2"/>
    <n v="5"/>
    <n v="23"/>
    <m/>
    <n v="5"/>
    <n v="2040.0300106691002"/>
    <m/>
    <n v="495.450000827"/>
    <m/>
    <m/>
    <m/>
    <n v="2040.0300106690997"/>
    <m/>
    <m/>
    <m/>
    <m/>
    <m/>
    <m/>
    <n v="198.1800003308"/>
    <n v="495.450000827"/>
    <m/>
    <n v="620.87869889929141"/>
    <n v="693.63000115780005"/>
    <m/>
    <m/>
    <m/>
    <n v="620.87869889929118"/>
    <m/>
    <m/>
    <m/>
    <m/>
    <m/>
    <m/>
    <n v="693.63000115780005"/>
    <n v="693.63000115780005"/>
  </r>
  <r>
    <x v="3"/>
    <d v="2022-02-21T00:00:00"/>
    <s v="XV500"/>
    <x v="0"/>
    <x v="0"/>
    <x v="0"/>
    <s v="France"/>
    <s v="France"/>
    <x v="0"/>
    <x v="4"/>
    <x v="2"/>
    <x v="2"/>
    <x v="0"/>
    <s v="MAY"/>
    <s v="W-2022/05/28"/>
    <x v="1"/>
    <x v="0"/>
    <x v="2"/>
    <x v="0"/>
    <s v="FR"/>
    <x v="0"/>
    <n v="2"/>
    <m/>
    <m/>
    <m/>
    <m/>
    <m/>
    <n v="2"/>
    <m/>
    <m/>
    <m/>
    <m/>
    <m/>
    <m/>
    <m/>
    <m/>
    <n v="2"/>
    <m/>
    <m/>
    <n v="361.82000078599998"/>
    <m/>
    <m/>
    <m/>
    <m/>
    <m/>
    <n v="361.82000078599998"/>
    <m/>
    <m/>
    <m/>
    <m/>
    <m/>
    <m/>
    <m/>
    <m/>
    <m/>
    <n v="1266.3700027509999"/>
    <m/>
    <m/>
    <m/>
    <m/>
    <n v="1266.3700027509999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MAY"/>
    <s v="W-2022/05/28"/>
    <x v="1"/>
    <x v="0"/>
    <x v="2"/>
    <x v="1"/>
    <s v="UK"/>
    <x v="1"/>
    <n v="40"/>
    <m/>
    <m/>
    <m/>
    <m/>
    <m/>
    <n v="40"/>
    <m/>
    <m/>
    <m/>
    <m/>
    <m/>
    <m/>
    <m/>
    <m/>
    <n v="40"/>
    <m/>
    <m/>
    <n v="4779.5160214067982"/>
    <m/>
    <m/>
    <m/>
    <m/>
    <m/>
    <n v="4779.5160214068001"/>
    <m/>
    <m/>
    <m/>
    <m/>
    <m/>
    <m/>
    <m/>
    <m/>
    <m/>
    <n v="836.41530374618969"/>
    <m/>
    <m/>
    <m/>
    <m/>
    <n v="836.41530374619003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JUNE"/>
    <s v="W-2022/05/28"/>
    <x v="1"/>
    <x v="0"/>
    <x v="2"/>
    <x v="1"/>
    <s v="UK"/>
    <x v="1"/>
    <n v="30"/>
    <m/>
    <m/>
    <m/>
    <m/>
    <m/>
    <n v="30"/>
    <m/>
    <m/>
    <m/>
    <m/>
    <m/>
    <m/>
    <m/>
    <m/>
    <n v="30"/>
    <m/>
    <m/>
    <n v="3594.2522161074003"/>
    <m/>
    <m/>
    <m/>
    <m/>
    <m/>
    <n v="3594.2522161074003"/>
    <m/>
    <m/>
    <m/>
    <m/>
    <m/>
    <m/>
    <m/>
    <m/>
    <m/>
    <n v="838.65885042506"/>
    <m/>
    <m/>
    <m/>
    <m/>
    <n v="838.65885042506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MAY"/>
    <s v="W-2022/05/28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153.77000134989999"/>
    <m/>
    <m/>
    <m/>
    <m/>
    <m/>
    <n v="153.77000134989999"/>
    <m/>
    <m/>
    <m/>
    <m/>
    <m/>
    <m/>
    <m/>
    <m/>
    <m/>
    <n v="1076.3900094492999"/>
    <m/>
    <m/>
    <m/>
    <m/>
    <n v="1076.3900094492999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MAY"/>
    <s v="W-2022/05/28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153.77000134989999"/>
    <m/>
    <m/>
    <m/>
    <m/>
    <m/>
    <n v="153.77000134989999"/>
    <m/>
    <m/>
    <m/>
    <m/>
    <m/>
    <m/>
    <m/>
    <m/>
    <m/>
    <n v="1076.3900094492999"/>
    <m/>
    <m/>
    <m/>
    <m/>
    <n v="1076.3900094492999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JUNE"/>
    <s v="W-2022/05/28"/>
    <x v="0"/>
    <x v="0"/>
    <x v="0"/>
    <x v="0"/>
    <s v="FR"/>
    <x v="0"/>
    <n v="2"/>
    <m/>
    <m/>
    <m/>
    <m/>
    <n v="2"/>
    <n v="2"/>
    <m/>
    <m/>
    <m/>
    <m/>
    <m/>
    <m/>
    <m/>
    <m/>
    <n v="2"/>
    <m/>
    <m/>
    <n v="298.50000157980003"/>
    <m/>
    <m/>
    <m/>
    <m/>
    <n v="298.50000157980003"/>
    <n v="298.50000157980003"/>
    <m/>
    <m/>
    <m/>
    <m/>
    <m/>
    <m/>
    <m/>
    <m/>
    <m/>
    <n v="1044.7500055293001"/>
    <m/>
    <m/>
    <m/>
    <n v="1044.7500055293001"/>
    <n v="1044.7500055293001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MAY"/>
    <s v="W-2022/05/28"/>
    <x v="1"/>
    <x v="0"/>
    <x v="1"/>
    <x v="1"/>
    <s v="UK"/>
    <x v="1"/>
    <n v="12"/>
    <m/>
    <m/>
    <m/>
    <m/>
    <m/>
    <n v="12"/>
    <m/>
    <m/>
    <m/>
    <m/>
    <m/>
    <m/>
    <m/>
    <n v="16"/>
    <n v="12"/>
    <m/>
    <n v="0"/>
    <n v="1465.0804034563998"/>
    <m/>
    <n v="-1.1368683772161603E-12"/>
    <m/>
    <m/>
    <m/>
    <n v="1465.0804034564001"/>
    <m/>
    <m/>
    <m/>
    <m/>
    <m/>
    <m/>
    <m/>
    <n v="1572.2928045487997"/>
    <m/>
    <n v="854.63023534956665"/>
    <m/>
    <m/>
    <m/>
    <m/>
    <n v="854.63023534956665"/>
    <m/>
    <m/>
    <m/>
    <m/>
    <m/>
    <m/>
    <m/>
    <n v="687.87810199009982"/>
  </r>
  <r>
    <x v="3"/>
    <d v="2022-02-21T00:00:00"/>
    <s v="XV500"/>
    <x v="0"/>
    <x v="0"/>
    <x v="0"/>
    <s v="France"/>
    <s v="France"/>
    <x v="0"/>
    <x v="4"/>
    <x v="2"/>
    <x v="2"/>
    <x v="0"/>
    <s v="JUNE"/>
    <s v="W-2022/05/28"/>
    <x v="1"/>
    <x v="0"/>
    <x v="1"/>
    <x v="0"/>
    <s v="FR"/>
    <x v="0"/>
    <n v="2"/>
    <m/>
    <m/>
    <m/>
    <m/>
    <n v="1"/>
    <n v="2"/>
    <m/>
    <m/>
    <m/>
    <m/>
    <m/>
    <m/>
    <m/>
    <m/>
    <n v="2"/>
    <m/>
    <m/>
    <n v="361.82000078599998"/>
    <m/>
    <m/>
    <m/>
    <m/>
    <n v="180.91000039299999"/>
    <n v="361.82000078599998"/>
    <m/>
    <m/>
    <m/>
    <m/>
    <m/>
    <m/>
    <m/>
    <m/>
    <m/>
    <n v="1266.3700027509999"/>
    <m/>
    <m/>
    <m/>
    <n v="1266.3700027509999"/>
    <n v="1266.3700027509999"/>
    <m/>
    <m/>
    <m/>
    <m/>
    <m/>
    <m/>
    <m/>
    <m/>
  </r>
  <r>
    <x v="3"/>
    <d v="2022-02-21T00:00:00"/>
    <s v="XV500"/>
    <x v="0"/>
    <x v="0"/>
    <x v="0"/>
    <s v="France"/>
    <s v="France"/>
    <x v="0"/>
    <x v="4"/>
    <x v="2"/>
    <x v="2"/>
    <x v="0"/>
    <s v="JUNE"/>
    <s v="W-2022/05/28"/>
    <x v="1"/>
    <x v="0"/>
    <x v="1"/>
    <x v="1"/>
    <s v="UK"/>
    <x v="1"/>
    <n v="9"/>
    <m/>
    <m/>
    <m/>
    <m/>
    <m/>
    <n v="9"/>
    <m/>
    <m/>
    <m/>
    <m/>
    <m/>
    <m/>
    <m/>
    <n v="12"/>
    <n v="9"/>
    <m/>
    <n v="0"/>
    <n v="1109.6274026614001"/>
    <m/>
    <n v="-5.6843418860808015E-13"/>
    <m/>
    <m/>
    <m/>
    <n v="1109.6274026614001"/>
    <m/>
    <m/>
    <m/>
    <m/>
    <m/>
    <m/>
    <m/>
    <n v="1179.2196034115998"/>
    <m/>
    <n v="863.04353540331113"/>
    <m/>
    <m/>
    <m/>
    <m/>
    <n v="863.04353540331113"/>
    <m/>
    <m/>
    <m/>
    <m/>
    <m/>
    <m/>
    <m/>
    <n v="687.87810199009982"/>
  </r>
  <r>
    <x v="4"/>
    <d v="2022-02-21T00:00:00"/>
    <s v="XV500"/>
    <x v="0"/>
    <x v="0"/>
    <x v="0"/>
    <s v="France"/>
    <s v="France"/>
    <x v="0"/>
    <x v="4"/>
    <x v="2"/>
    <x v="2"/>
    <x v="0"/>
    <s v="JUNE"/>
    <s v="W-2022/06/04"/>
    <x v="1"/>
    <x v="0"/>
    <x v="2"/>
    <x v="1"/>
    <s v="UK"/>
    <x v="1"/>
    <n v="2"/>
    <m/>
    <m/>
    <m/>
    <m/>
    <m/>
    <n v="2"/>
    <m/>
    <m/>
    <m/>
    <m/>
    <m/>
    <m/>
    <m/>
    <m/>
    <n v="2"/>
    <m/>
    <m/>
    <n v="183.90260081919999"/>
    <m/>
    <m/>
    <m/>
    <m/>
    <m/>
    <n v="183.90260081919999"/>
    <m/>
    <m/>
    <m/>
    <m/>
    <m/>
    <m/>
    <m/>
    <m/>
    <m/>
    <n v="643.65910286719998"/>
    <m/>
    <m/>
    <m/>
    <m/>
    <n v="643.65910286719998"/>
    <m/>
    <m/>
    <m/>
    <m/>
    <m/>
    <m/>
    <m/>
    <m/>
  </r>
  <r>
    <x v="4"/>
    <d v="2022-02-21T00:00:00"/>
    <s v="XV500"/>
    <x v="0"/>
    <x v="0"/>
    <x v="0"/>
    <s v="France"/>
    <s v="France"/>
    <x v="0"/>
    <x v="4"/>
    <x v="2"/>
    <x v="2"/>
    <x v="0"/>
    <s v="JUNE"/>
    <s v="W-2022/06/04"/>
    <x v="0"/>
    <x v="0"/>
    <x v="0"/>
    <x v="0"/>
    <s v="FR"/>
    <x v="0"/>
    <n v="9"/>
    <m/>
    <n v="8"/>
    <m/>
    <m/>
    <m/>
    <n v="9"/>
    <m/>
    <m/>
    <m/>
    <m/>
    <m/>
    <n v="7"/>
    <n v="7"/>
    <n v="7"/>
    <n v="9"/>
    <m/>
    <n v="8"/>
    <n v="504.85000100509995"/>
    <m/>
    <n v="372.71000070130003"/>
    <m/>
    <m/>
    <m/>
    <n v="504.85000100509995"/>
    <m/>
    <m/>
    <m/>
    <m/>
    <m/>
    <n v="305.48000026950001"/>
    <n v="305.48000026950001"/>
    <n v="305.48000026950001"/>
    <m/>
    <n v="392.66111189285556"/>
    <n v="326.12125061363753"/>
    <m/>
    <m/>
    <m/>
    <n v="392.66111189285556"/>
    <m/>
    <m/>
    <m/>
    <m/>
    <m/>
    <n v="305.48000026950001"/>
    <n v="305.48000026950001"/>
    <n v="305.48000026950001"/>
  </r>
  <r>
    <x v="4"/>
    <d v="2022-02-21T00:00:00"/>
    <s v="XV500"/>
    <x v="0"/>
    <x v="0"/>
    <x v="0"/>
    <s v="France"/>
    <s v="France"/>
    <x v="0"/>
    <x v="4"/>
    <x v="2"/>
    <x v="2"/>
    <x v="0"/>
    <s v="JUNE"/>
    <s v="W-2022/06/04"/>
    <x v="0"/>
    <x v="0"/>
    <x v="0"/>
    <x v="0"/>
    <s v="FR"/>
    <x v="0"/>
    <n v="13"/>
    <m/>
    <n v="1"/>
    <m/>
    <m/>
    <n v="13"/>
    <n v="13"/>
    <m/>
    <m/>
    <m/>
    <m/>
    <m/>
    <m/>
    <m/>
    <m/>
    <n v="13"/>
    <m/>
    <n v="1"/>
    <n v="1029.5100015414"/>
    <m/>
    <n v="64.140000283299997"/>
    <m/>
    <m/>
    <n v="1029.5100015414"/>
    <n v="1029.5100015414"/>
    <m/>
    <m/>
    <m/>
    <m/>
    <m/>
    <m/>
    <m/>
    <m/>
    <m/>
    <n v="554.35153929152307"/>
    <n v="448.98000198310001"/>
    <m/>
    <m/>
    <n v="554.35153929152307"/>
    <n v="554.35153929152307"/>
    <m/>
    <m/>
    <m/>
    <m/>
    <m/>
    <m/>
    <m/>
    <m/>
  </r>
  <r>
    <x v="4"/>
    <d v="2022-02-21T00:00:00"/>
    <s v="XV500"/>
    <x v="0"/>
    <x v="0"/>
    <x v="0"/>
    <s v="France"/>
    <s v="France"/>
    <x v="0"/>
    <x v="4"/>
    <x v="2"/>
    <x v="2"/>
    <x v="0"/>
    <s v="JUNE"/>
    <s v="W-2022/06/04"/>
    <x v="1"/>
    <x v="0"/>
    <x v="1"/>
    <x v="0"/>
    <s v="FR"/>
    <x v="0"/>
    <n v="12"/>
    <m/>
    <n v="1"/>
    <m/>
    <m/>
    <n v="6"/>
    <n v="12"/>
    <m/>
    <m/>
    <m/>
    <m/>
    <m/>
    <m/>
    <m/>
    <m/>
    <n v="12"/>
    <m/>
    <n v="1"/>
    <n v="1323.6400038761999"/>
    <m/>
    <n v="83.640000455700005"/>
    <m/>
    <m/>
    <n v="640.92000078930005"/>
    <n v="1323.6400038761999"/>
    <m/>
    <m/>
    <m/>
    <m/>
    <m/>
    <m/>
    <m/>
    <m/>
    <m/>
    <n v="772.12333559444994"/>
    <n v="585.4800031899"/>
    <m/>
    <m/>
    <n v="747.74000092084998"/>
    <n v="772.12333559444994"/>
    <m/>
    <m/>
    <m/>
    <m/>
    <m/>
    <m/>
    <m/>
    <m/>
  </r>
  <r>
    <x v="4"/>
    <d v="2022-02-21T00:00:00"/>
    <s v="XV500"/>
    <x v="0"/>
    <x v="0"/>
    <x v="0"/>
    <s v="France"/>
    <s v="France"/>
    <x v="0"/>
    <x v="4"/>
    <x v="2"/>
    <x v="2"/>
    <x v="0"/>
    <s v="JUNE"/>
    <s v="W-2022/06/04"/>
    <x v="1"/>
    <x v="0"/>
    <x v="1"/>
    <x v="1"/>
    <s v="IE"/>
    <x v="2"/>
    <n v="6"/>
    <m/>
    <m/>
    <m/>
    <m/>
    <n v="6"/>
    <n v="6"/>
    <m/>
    <m/>
    <m/>
    <m/>
    <m/>
    <m/>
    <m/>
    <m/>
    <n v="6"/>
    <m/>
    <m/>
    <n v="553.64000045820001"/>
    <m/>
    <m/>
    <m/>
    <m/>
    <n v="553.64000045820001"/>
    <n v="553.64000045820001"/>
    <m/>
    <m/>
    <m/>
    <m/>
    <m/>
    <m/>
    <m/>
    <m/>
    <m/>
    <n v="645.91333386790006"/>
    <m/>
    <m/>
    <m/>
    <n v="645.91333386790006"/>
    <n v="645.91333386790006"/>
    <m/>
    <m/>
    <m/>
    <m/>
    <m/>
    <m/>
    <m/>
    <m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1"/>
    <x v="0"/>
    <x v="2"/>
    <x v="1"/>
    <s v="IE"/>
    <x v="2"/>
    <n v="12"/>
    <m/>
    <m/>
    <m/>
    <m/>
    <m/>
    <n v="12"/>
    <m/>
    <m/>
    <m/>
    <m/>
    <m/>
    <m/>
    <m/>
    <n v="10"/>
    <n v="12"/>
    <m/>
    <n v="0"/>
    <n v="1116.0200081400001"/>
    <m/>
    <n v="-2.2737367544323206E-13"/>
    <m/>
    <m/>
    <m/>
    <n v="1116.0200081400001"/>
    <m/>
    <m/>
    <m/>
    <m/>
    <m/>
    <m/>
    <m/>
    <n v="655.50000139999997"/>
    <m/>
    <n v="651.01167141500002"/>
    <m/>
    <m/>
    <m/>
    <m/>
    <n v="651.01167141500002"/>
    <m/>
    <m/>
    <m/>
    <m/>
    <m/>
    <m/>
    <m/>
    <n v="458.85000097999995"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1"/>
    <x v="0"/>
    <x v="2"/>
    <x v="1"/>
    <s v="NL"/>
    <x v="4"/>
    <m/>
    <m/>
    <n v="7"/>
    <m/>
    <m/>
    <m/>
    <m/>
    <m/>
    <m/>
    <m/>
    <m/>
    <m/>
    <m/>
    <m/>
    <n v="7"/>
    <m/>
    <m/>
    <n v="7"/>
    <m/>
    <m/>
    <n v="381.43000235689999"/>
    <m/>
    <m/>
    <m/>
    <m/>
    <m/>
    <m/>
    <m/>
    <m/>
    <m/>
    <m/>
    <m/>
    <n v="381.43000235689999"/>
    <m/>
    <m/>
    <n v="381.43000235689999"/>
    <m/>
    <m/>
    <m/>
    <m/>
    <m/>
    <m/>
    <m/>
    <m/>
    <m/>
    <m/>
    <m/>
    <n v="381.43000235689999"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1"/>
    <x v="0"/>
    <x v="2"/>
    <x v="1"/>
    <s v="UK"/>
    <x v="1"/>
    <m/>
    <m/>
    <m/>
    <m/>
    <m/>
    <m/>
    <m/>
    <m/>
    <m/>
    <m/>
    <m/>
    <m/>
    <m/>
    <m/>
    <n v="0"/>
    <m/>
    <m/>
    <n v="0"/>
    <m/>
    <m/>
    <n v="-1.4210854715202004E-14"/>
    <m/>
    <m/>
    <m/>
    <m/>
    <m/>
    <m/>
    <m/>
    <m/>
    <m/>
    <m/>
    <m/>
    <n v="-2.8421709430404007E-14"/>
    <m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0"/>
    <x v="0"/>
    <x v="0"/>
    <x v="0"/>
    <s v="FR"/>
    <x v="0"/>
    <m/>
    <m/>
    <n v="8"/>
    <m/>
    <m/>
    <m/>
    <m/>
    <m/>
    <m/>
    <m/>
    <m/>
    <m/>
    <m/>
    <m/>
    <n v="7"/>
    <m/>
    <m/>
    <n v="8"/>
    <m/>
    <m/>
    <n v="374.06000054389995"/>
    <m/>
    <m/>
    <m/>
    <m/>
    <m/>
    <m/>
    <m/>
    <m/>
    <m/>
    <m/>
    <m/>
    <n v="299.11000046619995"/>
    <m/>
    <m/>
    <n v="327.30250047591244"/>
    <m/>
    <m/>
    <m/>
    <m/>
    <m/>
    <m/>
    <m/>
    <m/>
    <m/>
    <m/>
    <m/>
    <n v="299.11000046619995"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44.88000026839998"/>
    <m/>
    <m/>
    <m/>
    <m/>
    <m/>
    <m/>
    <m/>
    <m/>
    <m/>
    <m/>
    <m/>
    <m/>
    <m/>
    <m/>
    <n v="507.08000093939995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70.00000041449999"/>
    <m/>
    <m/>
    <m/>
    <m/>
    <m/>
    <m/>
    <m/>
    <m/>
    <m/>
    <m/>
    <m/>
    <m/>
    <m/>
    <m/>
    <n v="630.00000096716667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4"/>
    <x v="2"/>
    <x v="2"/>
    <x v="0"/>
    <s v="JUNE"/>
    <s v="W-2022/06/11"/>
    <x v="1"/>
    <x v="0"/>
    <x v="1"/>
    <x v="1"/>
    <s v="IE"/>
    <x v="2"/>
    <n v="1"/>
    <m/>
    <m/>
    <m/>
    <m/>
    <n v="1"/>
    <n v="1"/>
    <m/>
    <m/>
    <m/>
    <m/>
    <m/>
    <m/>
    <m/>
    <m/>
    <n v="1"/>
    <m/>
    <m/>
    <n v="104.5500005696"/>
    <m/>
    <m/>
    <m/>
    <m/>
    <n v="104.5500005696"/>
    <n v="104.5500005696"/>
    <m/>
    <m/>
    <m/>
    <m/>
    <m/>
    <m/>
    <m/>
    <m/>
    <m/>
    <n v="731.85000398720001"/>
    <m/>
    <m/>
    <m/>
    <n v="731.85000398720001"/>
    <n v="731.85000398720001"/>
    <m/>
    <m/>
    <m/>
    <m/>
    <m/>
    <m/>
    <m/>
    <m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1"/>
    <x v="0"/>
    <x v="2"/>
    <x v="1"/>
    <s v="IE"/>
    <x v="2"/>
    <n v="10"/>
    <m/>
    <m/>
    <m/>
    <m/>
    <m/>
    <n v="10"/>
    <m/>
    <m/>
    <m/>
    <m/>
    <m/>
    <m/>
    <m/>
    <n v="6"/>
    <n v="10"/>
    <m/>
    <n v="0"/>
    <n v="1078.3600022974001"/>
    <m/>
    <n v="-1.8474111129762605E-13"/>
    <m/>
    <m/>
    <m/>
    <n v="1078.3600022974001"/>
    <m/>
    <m/>
    <m/>
    <m/>
    <m/>
    <m/>
    <m/>
    <n v="481.0800016956"/>
    <m/>
    <n v="754.8520016081801"/>
    <m/>
    <m/>
    <m/>
    <m/>
    <n v="754.8520016081801"/>
    <m/>
    <m/>
    <m/>
    <m/>
    <m/>
    <m/>
    <m/>
    <n v="561.26000197820008"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1"/>
    <x v="0"/>
    <x v="2"/>
    <x v="1"/>
    <s v="NL"/>
    <x v="4"/>
    <m/>
    <m/>
    <n v="7"/>
    <m/>
    <m/>
    <m/>
    <m/>
    <m/>
    <m/>
    <m/>
    <m/>
    <m/>
    <m/>
    <m/>
    <n v="7"/>
    <m/>
    <m/>
    <n v="7"/>
    <m/>
    <m/>
    <n v="505.12000108920006"/>
    <m/>
    <m/>
    <m/>
    <m/>
    <m/>
    <m/>
    <m/>
    <m/>
    <m/>
    <m/>
    <m/>
    <n v="505.12000108920006"/>
    <m/>
    <m/>
    <n v="505.1200010892"/>
    <m/>
    <m/>
    <m/>
    <m/>
    <m/>
    <m/>
    <m/>
    <m/>
    <m/>
    <m/>
    <m/>
    <n v="505.1200010892"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1"/>
    <x v="0"/>
    <x v="2"/>
    <x v="1"/>
    <s v="UK"/>
    <x v="1"/>
    <m/>
    <m/>
    <m/>
    <m/>
    <m/>
    <m/>
    <m/>
    <m/>
    <m/>
    <m/>
    <m/>
    <m/>
    <m/>
    <m/>
    <n v="4"/>
    <m/>
    <m/>
    <n v="0"/>
    <m/>
    <m/>
    <n v="-5.6843418860808015E-14"/>
    <m/>
    <m/>
    <m/>
    <m/>
    <m/>
    <m/>
    <m/>
    <m/>
    <m/>
    <m/>
    <m/>
    <n v="303.87360128360012"/>
    <m/>
    <m/>
    <m/>
    <m/>
    <m/>
    <m/>
    <m/>
    <m/>
    <m/>
    <m/>
    <m/>
    <m/>
    <m/>
    <m/>
    <n v="531.77880224630019"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0"/>
    <x v="0"/>
    <x v="0"/>
    <x v="0"/>
    <s v="FR"/>
    <x v="0"/>
    <m/>
    <m/>
    <n v="7"/>
    <m/>
    <m/>
    <m/>
    <m/>
    <m/>
    <m/>
    <m/>
    <m/>
    <m/>
    <m/>
    <m/>
    <n v="7"/>
    <m/>
    <m/>
    <n v="7"/>
    <m/>
    <m/>
    <n v="299.11000046619995"/>
    <m/>
    <m/>
    <m/>
    <m/>
    <m/>
    <m/>
    <m/>
    <m/>
    <m/>
    <m/>
    <m/>
    <n v="299.11000046619995"/>
    <m/>
    <m/>
    <n v="299.11000046619995"/>
    <m/>
    <m/>
    <m/>
    <m/>
    <m/>
    <m/>
    <m/>
    <m/>
    <m/>
    <m/>
    <m/>
    <n v="299.11000046619995"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264.75000146280001"/>
    <m/>
    <m/>
    <m/>
    <m/>
    <m/>
    <m/>
    <m/>
    <m/>
    <m/>
    <m/>
    <m/>
    <m/>
    <m/>
    <m/>
    <n v="617.75000341320003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4"/>
    <x v="2"/>
    <x v="2"/>
    <x v="1"/>
    <s v="JUNE"/>
    <s v="W-2022/06/18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216.3600015156"/>
    <m/>
    <m/>
    <m/>
    <m/>
    <m/>
    <m/>
    <m/>
    <m/>
    <m/>
    <m/>
    <m/>
    <m/>
    <m/>
    <m/>
    <n v="757.26000530459999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4"/>
    <x v="2"/>
    <x v="2"/>
    <x v="1"/>
    <s v="JUNE"/>
    <s v="W-2022/06/25"/>
    <x v="1"/>
    <x v="0"/>
    <x v="2"/>
    <x v="1"/>
    <s v="IE"/>
    <x v="2"/>
    <n v="12"/>
    <m/>
    <m/>
    <m/>
    <m/>
    <m/>
    <n v="12"/>
    <m/>
    <m/>
    <m/>
    <m/>
    <m/>
    <m/>
    <n v="-5"/>
    <n v="2"/>
    <n v="12"/>
    <m/>
    <n v="0"/>
    <n v="1112.7600081036001"/>
    <m/>
    <n v="0"/>
    <m/>
    <m/>
    <m/>
    <n v="1112.7600081036001"/>
    <m/>
    <m/>
    <m/>
    <m/>
    <m/>
    <m/>
    <n v="-582.25000364300001"/>
    <n v="232.90000145720001"/>
    <m/>
    <n v="649.11000472709998"/>
    <m/>
    <m/>
    <m/>
    <m/>
    <n v="649.11000472709998"/>
    <m/>
    <m/>
    <m/>
    <m/>
    <m/>
    <m/>
    <n v="815.15000510020002"/>
    <n v="815.15000510020002"/>
  </r>
  <r>
    <x v="7"/>
    <d v="2022-02-21T00:00:00"/>
    <s v="XV500"/>
    <x v="0"/>
    <x v="0"/>
    <x v="0"/>
    <s v="France"/>
    <s v="France"/>
    <x v="0"/>
    <x v="4"/>
    <x v="2"/>
    <x v="2"/>
    <x v="1"/>
    <s v="JUNE"/>
    <s v="W-2022/06/25"/>
    <x v="1"/>
    <x v="0"/>
    <x v="2"/>
    <x v="1"/>
    <s v="NL"/>
    <x v="4"/>
    <m/>
    <m/>
    <n v="3"/>
    <m/>
    <m/>
    <m/>
    <m/>
    <m/>
    <m/>
    <m/>
    <m/>
    <m/>
    <m/>
    <m/>
    <n v="3"/>
    <m/>
    <m/>
    <n v="3"/>
    <m/>
    <m/>
    <n v="314.4300025512"/>
    <m/>
    <m/>
    <m/>
    <m/>
    <m/>
    <m/>
    <m/>
    <m/>
    <m/>
    <m/>
    <m/>
    <n v="314.4300025512"/>
    <m/>
    <m/>
    <n v="733.67000595280001"/>
    <m/>
    <m/>
    <m/>
    <m/>
    <m/>
    <m/>
    <m/>
    <m/>
    <m/>
    <m/>
    <m/>
    <n v="733.67000595280001"/>
  </r>
  <r>
    <x v="7"/>
    <d v="2022-02-21T00:00:00"/>
    <s v="XV500"/>
    <x v="0"/>
    <x v="0"/>
    <x v="0"/>
    <s v="France"/>
    <s v="France"/>
    <x v="0"/>
    <x v="4"/>
    <x v="2"/>
    <x v="2"/>
    <x v="1"/>
    <s v="JUNE"/>
    <s v="W-2022/06/25"/>
    <x v="1"/>
    <x v="0"/>
    <x v="2"/>
    <x v="1"/>
    <s v="UK"/>
    <x v="1"/>
    <m/>
    <m/>
    <m/>
    <m/>
    <m/>
    <m/>
    <m/>
    <m/>
    <m/>
    <m/>
    <m/>
    <m/>
    <m/>
    <m/>
    <n v="8"/>
    <m/>
    <m/>
    <n v="0"/>
    <m/>
    <m/>
    <n v="-1.4210854715202004E-13"/>
    <m/>
    <m/>
    <m/>
    <m/>
    <m/>
    <m/>
    <m/>
    <m/>
    <m/>
    <m/>
    <m/>
    <n v="882.58320110239993"/>
    <m/>
    <m/>
    <m/>
    <m/>
    <m/>
    <m/>
    <m/>
    <m/>
    <m/>
    <m/>
    <m/>
    <m/>
    <m/>
    <m/>
    <n v="772.26030096459999"/>
  </r>
  <r>
    <x v="7"/>
    <d v="2022-02-21T00:00:00"/>
    <s v="XV500"/>
    <x v="0"/>
    <x v="0"/>
    <x v="0"/>
    <s v="France"/>
    <s v="France"/>
    <x v="0"/>
    <x v="4"/>
    <x v="2"/>
    <x v="2"/>
    <x v="1"/>
    <s v="JULY"/>
    <s v="W-2022/06/25"/>
    <x v="1"/>
    <x v="0"/>
    <x v="2"/>
    <x v="1"/>
    <s v="IE"/>
    <x v="2"/>
    <n v="2"/>
    <m/>
    <m/>
    <m/>
    <m/>
    <m/>
    <n v="2"/>
    <m/>
    <m/>
    <m/>
    <m/>
    <m/>
    <m/>
    <n v="-1"/>
    <n v="1"/>
    <n v="2"/>
    <m/>
    <n v="0"/>
    <n v="185.46000135060001"/>
    <m/>
    <n v="0"/>
    <m/>
    <m/>
    <m/>
    <n v="185.46000135060001"/>
    <m/>
    <m/>
    <m/>
    <m/>
    <m/>
    <m/>
    <n v="-116.4500007286"/>
    <n v="116.4500007286"/>
    <m/>
    <n v="649.11000472709998"/>
    <m/>
    <m/>
    <m/>
    <m/>
    <n v="649.11000472709998"/>
    <m/>
    <m/>
    <m/>
    <m/>
    <m/>
    <m/>
    <n v="815.15000510020002"/>
    <n v="815.15000510020002"/>
  </r>
  <r>
    <x v="7"/>
    <d v="2022-02-21T00:00:00"/>
    <s v="XV500"/>
    <x v="0"/>
    <x v="0"/>
    <x v="0"/>
    <s v="France"/>
    <s v="France"/>
    <x v="0"/>
    <x v="4"/>
    <x v="2"/>
    <x v="2"/>
    <x v="1"/>
    <s v="JULY"/>
    <s v="W-2022/06/25"/>
    <x v="1"/>
    <x v="0"/>
    <x v="2"/>
    <x v="1"/>
    <s v="UK"/>
    <x v="1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110.32290013779999"/>
    <m/>
    <m/>
    <m/>
    <m/>
    <m/>
    <m/>
    <m/>
    <m/>
    <m/>
    <m/>
    <m/>
    <m/>
    <m/>
    <m/>
    <n v="772.26030096459999"/>
  </r>
  <r>
    <x v="7"/>
    <d v="2022-02-21T00:00:00"/>
    <s v="XV500"/>
    <x v="0"/>
    <x v="0"/>
    <x v="0"/>
    <s v="France"/>
    <s v="France"/>
    <x v="0"/>
    <x v="4"/>
    <x v="2"/>
    <x v="2"/>
    <x v="1"/>
    <s v="JUNE"/>
    <s v="W-2022/06/25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710.65000239430003"/>
    <m/>
    <m/>
    <m/>
    <m/>
    <m/>
    <m/>
    <m/>
    <m/>
    <m/>
    <m/>
    <m/>
    <m/>
    <m/>
    <m/>
    <n v="710.65000239430003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4"/>
    <x v="2"/>
    <x v="2"/>
    <x v="1"/>
    <s v="JULY"/>
    <s v="W-2022/06/2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93.140000694400001"/>
    <m/>
    <m/>
    <m/>
    <m/>
    <m/>
    <m/>
    <m/>
    <m/>
    <m/>
    <m/>
    <m/>
    <m/>
    <m/>
    <m/>
    <n v="651.9800048608000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4"/>
    <x v="2"/>
    <x v="2"/>
    <x v="1"/>
    <s v="JUNE"/>
    <s v="W-2022/06/2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13.6400001163"/>
    <m/>
    <m/>
    <m/>
    <m/>
    <m/>
    <m/>
    <m/>
    <m/>
    <m/>
    <m/>
    <m/>
    <m/>
    <m/>
    <m/>
    <n v="795.48000081409998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4"/>
    <x v="2"/>
    <x v="2"/>
    <x v="1"/>
    <s v="JULY"/>
    <s v="W-2022/06/25"/>
    <x v="1"/>
    <x v="0"/>
    <x v="1"/>
    <x v="0"/>
    <s v="FR"/>
    <x v="0"/>
    <n v="1"/>
    <m/>
    <n v="1"/>
    <m/>
    <n v="1"/>
    <n v="1"/>
    <n v="1"/>
    <m/>
    <m/>
    <m/>
    <m/>
    <m/>
    <m/>
    <m/>
    <m/>
    <n v="1"/>
    <m/>
    <n v="1"/>
    <n v="131.82000093420001"/>
    <m/>
    <n v="113.6400001163"/>
    <m/>
    <n v="131.82000093420001"/>
    <n v="131.82000093420001"/>
    <n v="131.82000093420001"/>
    <m/>
    <m/>
    <m/>
    <m/>
    <m/>
    <m/>
    <m/>
    <m/>
    <m/>
    <n v="922.74000653940004"/>
    <n v="795.48000081409998"/>
    <m/>
    <n v="922.74000653940004"/>
    <n v="922.74000653940004"/>
    <n v="922.74000653940004"/>
    <m/>
    <m/>
    <m/>
    <m/>
    <m/>
    <m/>
    <m/>
    <m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1"/>
    <x v="0"/>
    <x v="2"/>
    <x v="1"/>
    <s v="IE"/>
    <x v="2"/>
    <n v="17"/>
    <m/>
    <m/>
    <m/>
    <m/>
    <m/>
    <n v="17"/>
    <m/>
    <m/>
    <m/>
    <m/>
    <m/>
    <m/>
    <n v="-7"/>
    <n v="7"/>
    <n v="17"/>
    <m/>
    <n v="0"/>
    <n v="2730.0300186470008"/>
    <m/>
    <n v="4.5474735088646412E-13"/>
    <m/>
    <m/>
    <m/>
    <n v="2730.0300186469999"/>
    <m/>
    <m/>
    <m/>
    <m/>
    <m/>
    <m/>
    <n v="-975.52000234150023"/>
    <n v="975.52000234150023"/>
    <m/>
    <n v="1124.1300076781768"/>
    <m/>
    <m/>
    <m/>
    <m/>
    <n v="1124.1300076781765"/>
    <m/>
    <m/>
    <m/>
    <m/>
    <m/>
    <m/>
    <n v="975.52000234150023"/>
    <n v="975.52000234150023"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1"/>
    <x v="0"/>
    <x v="2"/>
    <x v="1"/>
    <s v="UK"/>
    <x v="1"/>
    <n v="13"/>
    <m/>
    <m/>
    <m/>
    <m/>
    <m/>
    <n v="13"/>
    <m/>
    <m/>
    <m/>
    <m/>
    <m/>
    <m/>
    <m/>
    <n v="7"/>
    <n v="13"/>
    <m/>
    <n v="0"/>
    <n v="2427.2906080101006"/>
    <m/>
    <n v="-1.1368683772161603E-13"/>
    <m/>
    <m/>
    <m/>
    <n v="2427.2906080101002"/>
    <m/>
    <m/>
    <m/>
    <m/>
    <m/>
    <m/>
    <m/>
    <n v="924.24150464800005"/>
    <m/>
    <n v="1307.0026350823618"/>
    <m/>
    <m/>
    <m/>
    <m/>
    <n v="1307.0026350823616"/>
    <m/>
    <m/>
    <m/>
    <m/>
    <m/>
    <m/>
    <m/>
    <n v="924.24150464800005"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0"/>
    <x v="0"/>
    <x v="0"/>
    <x v="0"/>
    <s v="FR"/>
    <x v="0"/>
    <m/>
    <m/>
    <n v="7"/>
    <m/>
    <m/>
    <m/>
    <m/>
    <m/>
    <m/>
    <m/>
    <m/>
    <m/>
    <n v="7"/>
    <n v="7"/>
    <n v="7"/>
    <m/>
    <m/>
    <n v="7"/>
    <m/>
    <m/>
    <n v="852.74000180949997"/>
    <m/>
    <m/>
    <m/>
    <m/>
    <m/>
    <m/>
    <m/>
    <m/>
    <m/>
    <n v="852.74000180949997"/>
    <n v="852.74000180949997"/>
    <n v="852.74000180950009"/>
    <m/>
    <m/>
    <n v="852.74000180949997"/>
    <m/>
    <m/>
    <m/>
    <m/>
    <m/>
    <m/>
    <m/>
    <m/>
    <m/>
    <n v="852.74000180949997"/>
    <n v="852.74000180949997"/>
    <n v="852.74000180950009"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0"/>
    <x v="0"/>
    <x v="0"/>
    <x v="0"/>
    <s v="FR"/>
    <x v="0"/>
    <m/>
    <m/>
    <n v="11"/>
    <m/>
    <m/>
    <m/>
    <m/>
    <m/>
    <m/>
    <m/>
    <m/>
    <m/>
    <m/>
    <m/>
    <m/>
    <m/>
    <m/>
    <n v="11"/>
    <m/>
    <m/>
    <n v="1363.2900056586"/>
    <m/>
    <m/>
    <m/>
    <m/>
    <m/>
    <m/>
    <m/>
    <m/>
    <m/>
    <m/>
    <m/>
    <m/>
    <m/>
    <m/>
    <n v="867.54818541910902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1"/>
    <x v="0"/>
    <x v="1"/>
    <x v="0"/>
    <s v="FR"/>
    <x v="0"/>
    <n v="1"/>
    <m/>
    <n v="5"/>
    <m/>
    <n v="1"/>
    <n v="1"/>
    <n v="1"/>
    <m/>
    <m/>
    <m/>
    <m/>
    <m/>
    <m/>
    <m/>
    <m/>
    <n v="1"/>
    <m/>
    <n v="5"/>
    <n v="217.2700015218"/>
    <m/>
    <n v="636.35000111900013"/>
    <m/>
    <n v="217.2700015218"/>
    <n v="217.2700015218"/>
    <n v="217.2700015218"/>
    <m/>
    <m/>
    <m/>
    <m/>
    <m/>
    <m/>
    <m/>
    <m/>
    <m/>
    <n v="1520.8900106526"/>
    <n v="890.89000156660018"/>
    <m/>
    <n v="1520.8900106526"/>
    <n v="1520.8900106526"/>
    <n v="1520.8900106526"/>
    <m/>
    <m/>
    <m/>
    <m/>
    <m/>
    <m/>
    <m/>
    <m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1"/>
    <x v="0"/>
    <x v="1"/>
    <x v="1"/>
    <s v="IE"/>
    <x v="2"/>
    <n v="14"/>
    <m/>
    <m/>
    <m/>
    <m/>
    <m/>
    <n v="14"/>
    <m/>
    <m/>
    <m/>
    <m/>
    <m/>
    <m/>
    <m/>
    <m/>
    <n v="14"/>
    <m/>
    <m/>
    <n v="2329.040008981"/>
    <m/>
    <m/>
    <m/>
    <m/>
    <m/>
    <n v="2329.040008981"/>
    <m/>
    <m/>
    <m/>
    <m/>
    <m/>
    <m/>
    <m/>
    <m/>
    <m/>
    <n v="1164.5200044905"/>
    <m/>
    <m/>
    <m/>
    <m/>
    <n v="1164.5200044905"/>
    <m/>
    <m/>
    <m/>
    <m/>
    <m/>
    <m/>
    <m/>
    <m/>
  </r>
  <r>
    <x v="8"/>
    <d v="2022-02-21T00:00:00"/>
    <s v="XV500"/>
    <x v="0"/>
    <x v="0"/>
    <x v="0"/>
    <s v="France"/>
    <s v="France"/>
    <x v="0"/>
    <x v="4"/>
    <x v="2"/>
    <x v="2"/>
    <x v="1"/>
    <s v="JULY"/>
    <s v="W-2022/07/02"/>
    <x v="1"/>
    <x v="0"/>
    <x v="1"/>
    <x v="1"/>
    <s v="NL"/>
    <x v="4"/>
    <n v="3"/>
    <m/>
    <m/>
    <m/>
    <m/>
    <n v="3"/>
    <n v="3"/>
    <m/>
    <m/>
    <m/>
    <m/>
    <m/>
    <m/>
    <m/>
    <m/>
    <n v="3"/>
    <m/>
    <m/>
    <n v="651.81000456540005"/>
    <m/>
    <m/>
    <m/>
    <m/>
    <n v="651.81000456540005"/>
    <n v="651.81000456540005"/>
    <m/>
    <m/>
    <m/>
    <m/>
    <m/>
    <m/>
    <m/>
    <m/>
    <m/>
    <n v="1520.8900106526003"/>
    <m/>
    <m/>
    <m/>
    <n v="1520.8900106526003"/>
    <n v="1520.8900106526003"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2"/>
    <x v="0"/>
    <s v="FR"/>
    <x v="0"/>
    <m/>
    <m/>
    <n v="8"/>
    <m/>
    <m/>
    <m/>
    <m/>
    <m/>
    <m/>
    <m/>
    <m/>
    <m/>
    <m/>
    <m/>
    <m/>
    <m/>
    <m/>
    <n v="8"/>
    <m/>
    <m/>
    <n v="1454.5600001456005"/>
    <m/>
    <m/>
    <m/>
    <m/>
    <m/>
    <m/>
    <m/>
    <m/>
    <m/>
    <m/>
    <m/>
    <m/>
    <m/>
    <m/>
    <n v="1272.7400001274004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2"/>
    <x v="1"/>
    <s v="IE"/>
    <x v="2"/>
    <n v="6"/>
    <m/>
    <m/>
    <m/>
    <m/>
    <m/>
    <n v="6"/>
    <m/>
    <m/>
    <m/>
    <m/>
    <m/>
    <m/>
    <m/>
    <m/>
    <n v="6"/>
    <m/>
    <m/>
    <n v="1358.1900074997"/>
    <m/>
    <m/>
    <m/>
    <m/>
    <m/>
    <n v="1358.1900074997"/>
    <m/>
    <m/>
    <m/>
    <m/>
    <m/>
    <m/>
    <m/>
    <m/>
    <m/>
    <n v="1584.5550087496499"/>
    <m/>
    <m/>
    <m/>
    <m/>
    <n v="1584.5550087496499"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2"/>
    <x v="1"/>
    <s v="NL"/>
    <x v="4"/>
    <n v="3"/>
    <m/>
    <m/>
    <m/>
    <m/>
    <m/>
    <n v="3"/>
    <m/>
    <m/>
    <m/>
    <m/>
    <m/>
    <m/>
    <m/>
    <m/>
    <n v="3"/>
    <m/>
    <m/>
    <n v="813"/>
    <m/>
    <m/>
    <m/>
    <m/>
    <m/>
    <n v="813"/>
    <m/>
    <m/>
    <m/>
    <m/>
    <m/>
    <m/>
    <m/>
    <m/>
    <m/>
    <n v="1897"/>
    <m/>
    <m/>
    <m/>
    <m/>
    <n v="1897"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2"/>
    <x v="1"/>
    <s v="UK"/>
    <x v="1"/>
    <n v="1"/>
    <m/>
    <m/>
    <m/>
    <m/>
    <m/>
    <n v="1"/>
    <m/>
    <m/>
    <m/>
    <m/>
    <m/>
    <m/>
    <m/>
    <m/>
    <n v="1"/>
    <m/>
    <m/>
    <n v="236.91710061469999"/>
    <m/>
    <m/>
    <m/>
    <m/>
    <m/>
    <n v="236.91710061469999"/>
    <m/>
    <m/>
    <m/>
    <m/>
    <m/>
    <m/>
    <m/>
    <m/>
    <m/>
    <n v="1658.4197043028998"/>
    <m/>
    <m/>
    <m/>
    <m/>
    <n v="1658.4197043028998"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0"/>
    <x v="0"/>
    <x v="0"/>
    <x v="0"/>
    <s v="FR"/>
    <x v="0"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n v="0"/>
    <m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1850.4500053394991"/>
    <m/>
    <m/>
    <m/>
    <m/>
    <m/>
    <m/>
    <m/>
    <m/>
    <m/>
    <m/>
    <m/>
    <m/>
    <m/>
    <m/>
    <n v="1079.4291697813744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2262.7400085057002"/>
    <m/>
    <m/>
    <m/>
    <m/>
    <m/>
    <m/>
    <m/>
    <m/>
    <m/>
    <m/>
    <m/>
    <m/>
    <m/>
    <m/>
    <n v="1218.3984661184541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1"/>
    <x v="1"/>
    <s v="IE"/>
    <x v="2"/>
    <n v="2"/>
    <m/>
    <m/>
    <m/>
    <m/>
    <m/>
    <n v="2"/>
    <m/>
    <m/>
    <m/>
    <m/>
    <m/>
    <m/>
    <m/>
    <m/>
    <n v="2"/>
    <m/>
    <m/>
    <n v="441.82000131320001"/>
    <m/>
    <m/>
    <m/>
    <m/>
    <m/>
    <n v="441.82000131320001"/>
    <m/>
    <m/>
    <m/>
    <m/>
    <m/>
    <m/>
    <m/>
    <m/>
    <m/>
    <n v="1546.3700045962"/>
    <m/>
    <m/>
    <m/>
    <m/>
    <n v="1546.3700045962"/>
    <m/>
    <m/>
    <m/>
    <m/>
    <m/>
    <m/>
    <m/>
    <m/>
  </r>
  <r>
    <x v="9"/>
    <d v="2022-02-21T00:00:00"/>
    <s v="XV500"/>
    <x v="0"/>
    <x v="0"/>
    <x v="0"/>
    <s v="France"/>
    <s v="France"/>
    <x v="0"/>
    <x v="4"/>
    <x v="2"/>
    <x v="2"/>
    <x v="2"/>
    <s v="JULY"/>
    <s v="W-2022/07/09"/>
    <x v="1"/>
    <x v="0"/>
    <x v="1"/>
    <x v="1"/>
    <s v="NL"/>
    <x v="4"/>
    <n v="2"/>
    <m/>
    <m/>
    <m/>
    <m/>
    <n v="2"/>
    <n v="2"/>
    <m/>
    <m/>
    <m/>
    <m/>
    <m/>
    <m/>
    <m/>
    <m/>
    <n v="2"/>
    <m/>
    <m/>
    <n v="498.1800020892"/>
    <m/>
    <m/>
    <m/>
    <m/>
    <n v="498.1800020892"/>
    <n v="498.1800020892"/>
    <m/>
    <m/>
    <m/>
    <m/>
    <m/>
    <m/>
    <m/>
    <m/>
    <m/>
    <n v="1743.6300073122"/>
    <m/>
    <m/>
    <m/>
    <n v="1743.6300073122"/>
    <n v="1743.6300073122"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1"/>
    <x v="0"/>
    <x v="2"/>
    <x v="0"/>
    <s v="FR"/>
    <x v="0"/>
    <m/>
    <m/>
    <n v="11"/>
    <m/>
    <m/>
    <m/>
    <m/>
    <m/>
    <m/>
    <m/>
    <m/>
    <m/>
    <m/>
    <m/>
    <m/>
    <m/>
    <m/>
    <n v="11"/>
    <m/>
    <m/>
    <n v="1617.5500000000002"/>
    <m/>
    <m/>
    <m/>
    <m/>
    <m/>
    <m/>
    <m/>
    <m/>
    <m/>
    <m/>
    <m/>
    <m/>
    <m/>
    <m/>
    <n v="1029.3500000000001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1"/>
    <x v="0"/>
    <x v="2"/>
    <x v="1"/>
    <s v="NL"/>
    <x v="4"/>
    <n v="7"/>
    <m/>
    <m/>
    <m/>
    <m/>
    <m/>
    <n v="7"/>
    <m/>
    <m/>
    <m/>
    <m/>
    <m/>
    <m/>
    <m/>
    <m/>
    <n v="7"/>
    <m/>
    <m/>
    <n v="1925"/>
    <m/>
    <m/>
    <m/>
    <m/>
    <m/>
    <n v="1925"/>
    <m/>
    <m/>
    <m/>
    <m/>
    <m/>
    <m/>
    <m/>
    <m/>
    <m/>
    <n v="1925"/>
    <m/>
    <m/>
    <m/>
    <m/>
    <n v="1925"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159.82000144729966"/>
    <m/>
    <m/>
    <m/>
    <m/>
    <m/>
    <m/>
    <m/>
    <m/>
    <m/>
    <m/>
    <m/>
    <m/>
    <m/>
    <m/>
    <n v="1118.7400101310977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2529.1000130519997"/>
    <m/>
    <m/>
    <m/>
    <m/>
    <m/>
    <m/>
    <m/>
    <m/>
    <m/>
    <m/>
    <m/>
    <m/>
    <m/>
    <m/>
    <n v="1361.8230839510766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1"/>
    <x v="0"/>
    <x v="1"/>
    <x v="1"/>
    <s v="NL"/>
    <x v="4"/>
    <m/>
    <m/>
    <n v="5"/>
    <m/>
    <m/>
    <m/>
    <m/>
    <m/>
    <m/>
    <m/>
    <m/>
    <m/>
    <m/>
    <m/>
    <m/>
    <m/>
    <m/>
    <n v="5"/>
    <m/>
    <m/>
    <n v="935"/>
    <m/>
    <m/>
    <m/>
    <m/>
    <m/>
    <m/>
    <m/>
    <m/>
    <m/>
    <m/>
    <m/>
    <m/>
    <m/>
    <m/>
    <n v="130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4"/>
    <x v="2"/>
    <x v="2"/>
    <x v="2"/>
    <s v="JULY"/>
    <s v="W-2022/07/16"/>
    <x v="1"/>
    <x v="0"/>
    <x v="1"/>
    <x v="1"/>
    <s v="UK"/>
    <x v="1"/>
    <n v="7"/>
    <m/>
    <m/>
    <n v="7"/>
    <n v="7"/>
    <n v="7"/>
    <n v="7"/>
    <m/>
    <m/>
    <m/>
    <m/>
    <m/>
    <m/>
    <m/>
    <m/>
    <n v="7"/>
    <m/>
    <m/>
    <n v="1666.0000000000002"/>
    <m/>
    <m/>
    <n v="1666.0000000000002"/>
    <n v="1666.0000000000002"/>
    <n v="1666.0000000000002"/>
    <n v="1666.0000000000002"/>
    <m/>
    <m/>
    <m/>
    <m/>
    <m/>
    <m/>
    <m/>
    <m/>
    <m/>
    <n v="1666.0000000000002"/>
    <m/>
    <n v="1666.0000000000002"/>
    <n v="1666.0000000000002"/>
    <n v="1666.0000000000002"/>
    <n v="1666.0000000000002"/>
    <m/>
    <m/>
    <m/>
    <m/>
    <m/>
    <m/>
    <m/>
    <m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1"/>
    <x v="0"/>
    <x v="2"/>
    <x v="0"/>
    <s v="FR"/>
    <x v="0"/>
    <m/>
    <m/>
    <n v="9"/>
    <m/>
    <m/>
    <m/>
    <m/>
    <m/>
    <m/>
    <m/>
    <m/>
    <m/>
    <m/>
    <m/>
    <m/>
    <m/>
    <m/>
    <n v="9"/>
    <m/>
    <m/>
    <n v="1258.8000081535997"/>
    <m/>
    <m/>
    <m/>
    <m/>
    <m/>
    <m/>
    <m/>
    <m/>
    <m/>
    <m/>
    <m/>
    <m/>
    <m/>
    <m/>
    <n v="979.06667300835534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1"/>
    <x v="0"/>
    <x v="2"/>
    <x v="1"/>
    <s v="UK"/>
    <x v="1"/>
    <n v="5"/>
    <m/>
    <m/>
    <m/>
    <m/>
    <m/>
    <n v="5"/>
    <m/>
    <m/>
    <m/>
    <m/>
    <m/>
    <m/>
    <m/>
    <n v="11"/>
    <n v="5"/>
    <m/>
    <n v="0"/>
    <n v="951.0480030734999"/>
    <m/>
    <n v="-2.2737367544323206E-13"/>
    <m/>
    <m/>
    <m/>
    <n v="951.0480030734999"/>
    <m/>
    <m/>
    <m/>
    <m/>
    <n v="0"/>
    <n v="0"/>
    <n v="0"/>
    <n v="2004.9375027205001"/>
    <m/>
    <n v="1331.4672043029"/>
    <m/>
    <m/>
    <m/>
    <m/>
    <n v="1331.4672043029"/>
    <m/>
    <m/>
    <m/>
    <m/>
    <m/>
    <m/>
    <m/>
    <n v="1275.8693199130455"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0"/>
    <x v="0"/>
    <x v="0"/>
    <x v="0"/>
    <s v="FR"/>
    <x v="0"/>
    <n v="3"/>
    <m/>
    <n v="10"/>
    <m/>
    <m/>
    <m/>
    <n v="3"/>
    <m/>
    <m/>
    <m/>
    <m/>
    <m/>
    <m/>
    <m/>
    <m/>
    <n v="3"/>
    <m/>
    <n v="10"/>
    <n v="834.2700045188999"/>
    <m/>
    <n v="1989.5000008049001"/>
    <m/>
    <m/>
    <m/>
    <n v="834.2700045188999"/>
    <m/>
    <m/>
    <m/>
    <m/>
    <m/>
    <m/>
    <m/>
    <m/>
    <m/>
    <n v="1946.6300105440998"/>
    <n v="1392.65000056343"/>
    <m/>
    <m/>
    <m/>
    <n v="1946.6300105440998"/>
    <m/>
    <m/>
    <m/>
    <m/>
    <m/>
    <m/>
    <m/>
    <m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414.54000146020002"/>
    <m/>
    <m/>
    <m/>
    <m/>
    <m/>
    <m/>
    <m/>
    <m/>
    <m/>
    <m/>
    <m/>
    <m/>
    <m/>
    <m/>
    <n v="1450.8900051107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1"/>
    <x v="0"/>
    <x v="1"/>
    <x v="1"/>
    <s v="NL"/>
    <x v="4"/>
    <n v="7"/>
    <m/>
    <n v="7"/>
    <m/>
    <m/>
    <m/>
    <n v="7"/>
    <m/>
    <m/>
    <m/>
    <m/>
    <m/>
    <m/>
    <m/>
    <m/>
    <n v="7"/>
    <m/>
    <n v="7"/>
    <n v="2254"/>
    <m/>
    <n v="1498"/>
    <m/>
    <m/>
    <m/>
    <n v="2254"/>
    <m/>
    <m/>
    <m/>
    <m/>
    <m/>
    <m/>
    <m/>
    <m/>
    <m/>
    <n v="2254"/>
    <n v="1498"/>
    <m/>
    <m/>
    <m/>
    <n v="2254"/>
    <m/>
    <m/>
    <m/>
    <m/>
    <m/>
    <m/>
    <m/>
    <m/>
  </r>
  <r>
    <x v="11"/>
    <d v="2022-02-21T00:00:00"/>
    <s v="XV500"/>
    <x v="0"/>
    <x v="0"/>
    <x v="0"/>
    <s v="France"/>
    <s v="France"/>
    <x v="0"/>
    <x v="4"/>
    <x v="2"/>
    <x v="2"/>
    <x v="2"/>
    <s v="JULY"/>
    <s v="W-2022/07/23"/>
    <x v="1"/>
    <x v="0"/>
    <x v="1"/>
    <x v="1"/>
    <s v="UK"/>
    <x v="1"/>
    <n v="4"/>
    <m/>
    <m/>
    <n v="1"/>
    <n v="1"/>
    <n v="1"/>
    <n v="4"/>
    <m/>
    <m/>
    <m/>
    <m/>
    <m/>
    <m/>
    <m/>
    <n v="10"/>
    <n v="4"/>
    <m/>
    <n v="0"/>
    <n v="1154.2881030331"/>
    <m/>
    <n v="3.4106051316484809E-13"/>
    <n v="278.03160243759999"/>
    <n v="278.03160243759999"/>
    <n v="278.03160243759999"/>
    <n v="1154.2881030331"/>
    <m/>
    <m/>
    <m/>
    <m/>
    <m/>
    <m/>
    <m/>
    <n v="1972.9695062244998"/>
    <m/>
    <n v="2020.004180307925"/>
    <m/>
    <n v="1946.2212170631999"/>
    <n v="1946.2212170631999"/>
    <n v="1946.2212170631999"/>
    <n v="2020.004180307925"/>
    <m/>
    <m/>
    <m/>
    <m/>
    <m/>
    <m/>
    <m/>
    <n v="1381.0786543571498"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414.54000146020002"/>
    <m/>
    <m/>
    <m/>
    <m/>
    <m/>
    <m/>
    <m/>
    <m/>
    <m/>
    <m/>
    <m/>
    <m/>
    <m/>
    <m/>
    <n v="1450.8900051107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1"/>
    <x v="0"/>
    <x v="2"/>
    <x v="1"/>
    <s v="UK"/>
    <x v="1"/>
    <n v="2"/>
    <m/>
    <m/>
    <m/>
    <m/>
    <m/>
    <n v="2"/>
    <m/>
    <m/>
    <m/>
    <m/>
    <m/>
    <m/>
    <m/>
    <n v="4"/>
    <n v="2"/>
    <m/>
    <n v="0"/>
    <n v="408.55080394319998"/>
    <m/>
    <n v="-1.1368683772161603E-13"/>
    <m/>
    <m/>
    <m/>
    <n v="408.55080394319998"/>
    <m/>
    <m/>
    <m/>
    <m/>
    <m/>
    <m/>
    <m/>
    <n v="780.35220169520005"/>
    <m/>
    <n v="1429.9278138012"/>
    <m/>
    <m/>
    <m/>
    <m/>
    <n v="1429.9278138012"/>
    <m/>
    <m/>
    <m/>
    <m/>
    <m/>
    <m/>
    <m/>
    <n v="1365.6163529666001"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1"/>
    <x v="0"/>
    <x v="2"/>
    <x v="0"/>
    <s v="FR"/>
    <x v="0"/>
    <m/>
    <m/>
    <n v="5"/>
    <m/>
    <m/>
    <m/>
    <m/>
    <m/>
    <m/>
    <m/>
    <m/>
    <m/>
    <m/>
    <m/>
    <m/>
    <m/>
    <m/>
    <n v="5"/>
    <m/>
    <m/>
    <n v="1036.3500036505"/>
    <m/>
    <m/>
    <m/>
    <m/>
    <m/>
    <m/>
    <m/>
    <m/>
    <m/>
    <m/>
    <m/>
    <m/>
    <m/>
    <m/>
    <n v="1450.8900051106998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1"/>
    <x v="0"/>
    <x v="2"/>
    <x v="1"/>
    <s v="UK"/>
    <x v="1"/>
    <n v="7"/>
    <m/>
    <m/>
    <m/>
    <m/>
    <m/>
    <n v="7"/>
    <m/>
    <m/>
    <m/>
    <m/>
    <m/>
    <m/>
    <m/>
    <n v="5"/>
    <n v="7"/>
    <m/>
    <n v="0"/>
    <n v="1744.6233078836995"/>
    <m/>
    <n v="0"/>
    <m/>
    <m/>
    <m/>
    <n v="1744.6233078836997"/>
    <m/>
    <m/>
    <m/>
    <m/>
    <m/>
    <m/>
    <m/>
    <n v="980.89590209079984"/>
    <m/>
    <n v="1744.6233078836995"/>
    <m/>
    <m/>
    <m/>
    <m/>
    <n v="1744.6233078836997"/>
    <m/>
    <m/>
    <m/>
    <m/>
    <m/>
    <m/>
    <m/>
    <n v="1373.2542629271197"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0"/>
    <x v="0"/>
    <x v="0"/>
    <x v="0"/>
    <s v="FR"/>
    <x v="0"/>
    <m/>
    <m/>
    <n v="2"/>
    <m/>
    <m/>
    <m/>
    <m/>
    <m/>
    <m/>
    <m/>
    <m/>
    <m/>
    <n v="2"/>
    <n v="2"/>
    <n v="2"/>
    <m/>
    <m/>
    <n v="2"/>
    <m/>
    <m/>
    <n v="389.10000341919999"/>
    <m/>
    <m/>
    <m/>
    <m/>
    <m/>
    <m/>
    <m/>
    <m/>
    <m/>
    <n v="389.10000341919999"/>
    <n v="389.10000341919999"/>
    <n v="389.10000341919999"/>
    <m/>
    <m/>
    <n v="1361.8500119671999"/>
    <m/>
    <m/>
    <m/>
    <m/>
    <m/>
    <m/>
    <m/>
    <m/>
    <m/>
    <n v="1361.8500119671999"/>
    <n v="1361.8500119671999"/>
    <n v="1361.8500119671999"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0"/>
    <x v="0"/>
    <x v="0"/>
    <x v="0"/>
    <s v="FR"/>
    <x v="0"/>
    <m/>
    <m/>
    <n v="5"/>
    <m/>
    <m/>
    <m/>
    <m/>
    <m/>
    <m/>
    <m/>
    <m/>
    <m/>
    <n v="5"/>
    <n v="5"/>
    <n v="5"/>
    <m/>
    <m/>
    <n v="5"/>
    <m/>
    <m/>
    <n v="972.75000854799998"/>
    <m/>
    <m/>
    <m/>
    <m/>
    <m/>
    <m/>
    <m/>
    <m/>
    <m/>
    <n v="972.75000854799998"/>
    <n v="972.75000854799998"/>
    <n v="972.75000854799998"/>
    <m/>
    <m/>
    <n v="1361.8500119671999"/>
    <m/>
    <m/>
    <m/>
    <m/>
    <m/>
    <m/>
    <m/>
    <m/>
    <m/>
    <n v="1361.8500119671999"/>
    <n v="1361.8500119671999"/>
    <n v="1361.8500119671999"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0"/>
    <x v="0"/>
    <x v="0"/>
    <x v="0"/>
    <s v="FR"/>
    <x v="0"/>
    <n v="2"/>
    <m/>
    <n v="4"/>
    <m/>
    <m/>
    <m/>
    <n v="2"/>
    <m/>
    <m/>
    <m/>
    <m/>
    <m/>
    <m/>
    <m/>
    <m/>
    <n v="2"/>
    <m/>
    <n v="4"/>
    <n v="523.36000139060002"/>
    <m/>
    <n v="710.94000258119979"/>
    <m/>
    <m/>
    <m/>
    <n v="523.36000139060002"/>
    <m/>
    <m/>
    <m/>
    <m/>
    <m/>
    <m/>
    <m/>
    <m/>
    <m/>
    <n v="1831.7600048671002"/>
    <n v="1244.1450045170996"/>
    <m/>
    <m/>
    <m/>
    <n v="1831.7600048671002"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0"/>
    <x v="0"/>
    <x v="0"/>
    <x v="0"/>
    <s v="FR"/>
    <x v="0"/>
    <n v="5"/>
    <m/>
    <n v="10"/>
    <m/>
    <m/>
    <m/>
    <n v="5"/>
    <m/>
    <m/>
    <m/>
    <m/>
    <m/>
    <m/>
    <m/>
    <m/>
    <n v="5"/>
    <m/>
    <n v="10"/>
    <n v="1308.4000034765002"/>
    <m/>
    <n v="1836.4200036459001"/>
    <m/>
    <m/>
    <m/>
    <n v="1308.4000034765002"/>
    <m/>
    <m/>
    <m/>
    <m/>
    <m/>
    <m/>
    <m/>
    <m/>
    <m/>
    <n v="1831.7600048671002"/>
    <n v="1285.49400255213"/>
    <m/>
    <m/>
    <m/>
    <n v="1831.7600048671002"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1"/>
    <x v="0"/>
    <x v="1"/>
    <x v="1"/>
    <s v="NL"/>
    <x v="4"/>
    <m/>
    <m/>
    <n v="2"/>
    <m/>
    <m/>
    <m/>
    <m/>
    <m/>
    <m/>
    <m/>
    <m/>
    <m/>
    <m/>
    <m/>
    <m/>
    <m/>
    <m/>
    <n v="2"/>
    <m/>
    <m/>
    <n v="456"/>
    <m/>
    <m/>
    <m/>
    <m/>
    <m/>
    <m/>
    <m/>
    <m/>
    <m/>
    <m/>
    <m/>
    <m/>
    <m/>
    <m/>
    <n v="159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JULY"/>
    <s v="W-2022/07/30"/>
    <x v="1"/>
    <x v="0"/>
    <x v="1"/>
    <x v="1"/>
    <s v="UK"/>
    <x v="1"/>
    <n v="3"/>
    <m/>
    <m/>
    <m/>
    <m/>
    <m/>
    <n v="3"/>
    <m/>
    <m/>
    <m/>
    <m/>
    <m/>
    <m/>
    <m/>
    <n v="4"/>
    <n v="3"/>
    <m/>
    <n v="0"/>
    <n v="883.02760165240011"/>
    <m/>
    <n v="-1.1368683772161603E-13"/>
    <m/>
    <m/>
    <m/>
    <n v="883.02760165240011"/>
    <m/>
    <m/>
    <m/>
    <m/>
    <m/>
    <m/>
    <m/>
    <n v="838.69380095120005"/>
    <m/>
    <n v="2060.3977371889337"/>
    <m/>
    <m/>
    <m/>
    <m/>
    <n v="2060.3977371889337"/>
    <m/>
    <m/>
    <m/>
    <m/>
    <m/>
    <m/>
    <m/>
    <n v="1467.7141516646002"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1036.3500036505"/>
    <m/>
    <m/>
    <m/>
    <m/>
    <m/>
    <m/>
    <m/>
    <m/>
    <m/>
    <m/>
    <m/>
    <m/>
    <m/>
    <m/>
    <n v="1450.8900051106998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4"/>
    <x v="2"/>
    <x v="2"/>
    <x v="2"/>
    <s v="AUGUST"/>
    <s v="W-2022/07/30"/>
    <x v="1"/>
    <x v="0"/>
    <x v="1"/>
    <x v="1"/>
    <s v="UK"/>
    <x v="1"/>
    <n v="7"/>
    <m/>
    <m/>
    <m/>
    <m/>
    <m/>
    <n v="7"/>
    <m/>
    <m/>
    <m/>
    <m/>
    <m/>
    <m/>
    <m/>
    <n v="6"/>
    <n v="7"/>
    <m/>
    <n v="0"/>
    <n v="2054.9039034592997"/>
    <m/>
    <n v="2.2737367544323206E-13"/>
    <m/>
    <m/>
    <m/>
    <n v="2054.9039034593002"/>
    <m/>
    <m/>
    <m/>
    <m/>
    <m/>
    <m/>
    <m/>
    <n v="1258.0407014268001"/>
    <m/>
    <n v="2054.9039034592997"/>
    <m/>
    <m/>
    <m/>
    <m/>
    <n v="2054.9039034593002"/>
    <m/>
    <m/>
    <m/>
    <m/>
    <m/>
    <m/>
    <m/>
    <n v="1467.7141516646002"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1467.3000057137999"/>
    <m/>
    <m/>
    <m/>
    <m/>
    <m/>
    <m/>
    <m/>
    <m/>
    <m/>
    <m/>
    <m/>
    <m/>
    <m/>
    <m/>
    <n v="1711.8500066660999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1"/>
    <x v="0"/>
    <x v="2"/>
    <x v="1"/>
    <s v="NL"/>
    <x v="4"/>
    <n v="14"/>
    <m/>
    <m/>
    <m/>
    <m/>
    <m/>
    <n v="14"/>
    <m/>
    <m/>
    <m/>
    <m/>
    <m/>
    <m/>
    <m/>
    <m/>
    <n v="14"/>
    <m/>
    <m/>
    <n v="4298"/>
    <m/>
    <m/>
    <m/>
    <m/>
    <m/>
    <n v="4298"/>
    <m/>
    <m/>
    <m/>
    <m/>
    <m/>
    <m/>
    <m/>
    <m/>
    <m/>
    <n v="2149"/>
    <m/>
    <m/>
    <m/>
    <m/>
    <n v="2149"/>
    <m/>
    <m/>
    <m/>
    <m/>
    <m/>
    <m/>
    <m/>
    <m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1"/>
    <x v="0"/>
    <x v="2"/>
    <x v="1"/>
    <s v="UK"/>
    <x v="1"/>
    <n v="19"/>
    <m/>
    <m/>
    <m/>
    <m/>
    <m/>
    <n v="19"/>
    <m/>
    <m/>
    <m/>
    <m/>
    <m/>
    <m/>
    <m/>
    <n v="3"/>
    <n v="19"/>
    <m/>
    <n v="0"/>
    <n v="4465.6675926538983"/>
    <m/>
    <n v="-3.4106051316484809E-13"/>
    <m/>
    <m/>
    <m/>
    <n v="4465.6675926538992"/>
    <m/>
    <m/>
    <m/>
    <m/>
    <m/>
    <m/>
    <m/>
    <n v="645.5871025161"/>
    <m/>
    <n v="1645.2459551882782"/>
    <m/>
    <m/>
    <m/>
    <m/>
    <n v="1645.2459551882787"/>
    <m/>
    <m/>
    <m/>
    <m/>
    <m/>
    <m/>
    <m/>
    <n v="1506.3699058708999"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0"/>
    <x v="0"/>
    <x v="0"/>
    <x v="0"/>
    <s v="FR"/>
    <x v="0"/>
    <m/>
    <m/>
    <n v="7"/>
    <m/>
    <m/>
    <m/>
    <m/>
    <m/>
    <m/>
    <m/>
    <m/>
    <m/>
    <n v="7"/>
    <n v="7"/>
    <n v="7"/>
    <m/>
    <m/>
    <n v="7"/>
    <m/>
    <m/>
    <n v="1361.8500119671999"/>
    <m/>
    <m/>
    <m/>
    <m/>
    <m/>
    <m/>
    <m/>
    <m/>
    <m/>
    <n v="1361.8500119671999"/>
    <n v="1361.8500119671999"/>
    <n v="1361.8500119671999"/>
    <m/>
    <m/>
    <n v="1361.8500119671999"/>
    <m/>
    <m/>
    <m/>
    <m/>
    <m/>
    <m/>
    <m/>
    <m/>
    <m/>
    <n v="1361.8500119671999"/>
    <n v="1361.8500119671999"/>
    <n v="1361.8500119671999"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908.10000354500005"/>
    <m/>
    <m/>
    <m/>
    <m/>
    <m/>
    <m/>
    <m/>
    <m/>
    <m/>
    <m/>
    <m/>
    <m/>
    <m/>
    <m/>
    <n v="1589.1750062037502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1"/>
    <x v="0"/>
    <x v="1"/>
    <x v="0"/>
    <s v="FR"/>
    <x v="0"/>
    <m/>
    <m/>
    <n v="10"/>
    <m/>
    <m/>
    <m/>
    <m/>
    <m/>
    <m/>
    <m/>
    <m/>
    <m/>
    <m/>
    <n v="7"/>
    <n v="7"/>
    <m/>
    <m/>
    <n v="10"/>
    <m/>
    <m/>
    <n v="2190.2600062223"/>
    <m/>
    <m/>
    <m/>
    <m/>
    <m/>
    <m/>
    <m/>
    <m/>
    <m/>
    <m/>
    <n v="1506.2600062223"/>
    <n v="1506.2600062222998"/>
    <m/>
    <m/>
    <n v="1533.1820043556102"/>
    <m/>
    <m/>
    <m/>
    <m/>
    <m/>
    <m/>
    <m/>
    <m/>
    <m/>
    <m/>
    <n v="1506.2600062223"/>
    <n v="1506.2600062222998"/>
  </r>
  <r>
    <x v="13"/>
    <d v="2022-02-21T00:00:00"/>
    <s v="XV500"/>
    <x v="0"/>
    <x v="0"/>
    <x v="0"/>
    <s v="France"/>
    <s v="France"/>
    <x v="0"/>
    <x v="4"/>
    <x v="2"/>
    <x v="2"/>
    <x v="2"/>
    <s v="AUGUST"/>
    <s v="W-2022/08/06"/>
    <x v="1"/>
    <x v="0"/>
    <x v="1"/>
    <x v="1"/>
    <s v="NL"/>
    <x v="4"/>
    <m/>
    <m/>
    <n v="5"/>
    <m/>
    <m/>
    <m/>
    <m/>
    <m/>
    <m/>
    <m/>
    <m/>
    <m/>
    <m/>
    <m/>
    <m/>
    <m/>
    <m/>
    <n v="5"/>
    <m/>
    <m/>
    <n v="1475"/>
    <m/>
    <m/>
    <m/>
    <m/>
    <m/>
    <m/>
    <m/>
    <m/>
    <m/>
    <m/>
    <m/>
    <m/>
    <m/>
    <m/>
    <n v="2065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4"/>
    <x v="2"/>
    <x v="2"/>
    <x v="2"/>
    <s v="AUGUST"/>
    <s v="W-2022/08/13"/>
    <x v="1"/>
    <x v="0"/>
    <x v="2"/>
    <x v="0"/>
    <s v="FR"/>
    <x v="0"/>
    <m/>
    <m/>
    <n v="21"/>
    <m/>
    <m/>
    <m/>
    <m/>
    <m/>
    <m/>
    <m/>
    <m/>
    <m/>
    <m/>
    <m/>
    <m/>
    <m/>
    <m/>
    <n v="21"/>
    <m/>
    <m/>
    <n v="4810.8900103599999"/>
    <m/>
    <m/>
    <m/>
    <m/>
    <m/>
    <m/>
    <m/>
    <m/>
    <m/>
    <m/>
    <m/>
    <m/>
    <m/>
    <m/>
    <n v="1603.6300034533333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4"/>
    <x v="2"/>
    <x v="2"/>
    <x v="2"/>
    <s v="AUGUST"/>
    <s v="W-2022/08/13"/>
    <x v="1"/>
    <x v="0"/>
    <x v="2"/>
    <x v="1"/>
    <s v="NL"/>
    <x v="4"/>
    <m/>
    <m/>
    <n v="3"/>
    <m/>
    <m/>
    <m/>
    <m/>
    <m/>
    <m/>
    <m/>
    <m/>
    <m/>
    <m/>
    <m/>
    <m/>
    <m/>
    <m/>
    <n v="3"/>
    <m/>
    <m/>
    <n v="810"/>
    <m/>
    <m/>
    <m/>
    <m/>
    <m/>
    <m/>
    <m/>
    <m/>
    <m/>
    <m/>
    <m/>
    <m/>
    <m/>
    <m/>
    <n v="1890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4"/>
    <x v="2"/>
    <x v="2"/>
    <x v="2"/>
    <s v="AUGUST"/>
    <s v="W-2022/08/13"/>
    <x v="1"/>
    <x v="0"/>
    <x v="2"/>
    <x v="1"/>
    <s v="UK"/>
    <x v="1"/>
    <n v="22"/>
    <m/>
    <m/>
    <m/>
    <m/>
    <m/>
    <n v="22"/>
    <m/>
    <m/>
    <m/>
    <m/>
    <m/>
    <m/>
    <m/>
    <n v="10"/>
    <n v="22"/>
    <m/>
    <n v="0"/>
    <n v="4738.3182389120975"/>
    <m/>
    <n v="2.2737367544323206E-13"/>
    <m/>
    <m/>
    <m/>
    <n v="4738.3182389120993"/>
    <m/>
    <m/>
    <m/>
    <m/>
    <m/>
    <m/>
    <m/>
    <n v="1873.6911113069"/>
    <m/>
    <n v="1507.6467123811219"/>
    <m/>
    <m/>
    <m/>
    <m/>
    <n v="1507.6467123811226"/>
    <m/>
    <m/>
    <m/>
    <m/>
    <m/>
    <m/>
    <m/>
    <n v="1311.5837779148299"/>
  </r>
  <r>
    <x v="14"/>
    <d v="2022-02-21T00:00:00"/>
    <s v="XV500"/>
    <x v="0"/>
    <x v="0"/>
    <x v="0"/>
    <s v="France"/>
    <s v="France"/>
    <x v="0"/>
    <x v="4"/>
    <x v="2"/>
    <x v="2"/>
    <x v="2"/>
    <s v="AUGUST"/>
    <s v="W-2022/08/13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1570.0100048561001"/>
    <m/>
    <m/>
    <m/>
    <m/>
    <m/>
    <m/>
    <m/>
    <m/>
    <m/>
    <m/>
    <m/>
    <m/>
    <m/>
    <m/>
    <n v="1570.0100048561001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4"/>
    <x v="2"/>
    <x v="2"/>
    <x v="2"/>
    <s v="AUGUST"/>
    <s v="W-2022/08/13"/>
    <x v="1"/>
    <x v="0"/>
    <x v="1"/>
    <x v="1"/>
    <s v="NL"/>
    <x v="4"/>
    <m/>
    <m/>
    <n v="4"/>
    <m/>
    <m/>
    <m/>
    <m/>
    <m/>
    <m/>
    <m/>
    <m/>
    <m/>
    <m/>
    <m/>
    <m/>
    <m/>
    <m/>
    <n v="4"/>
    <m/>
    <m/>
    <n v="1128"/>
    <m/>
    <m/>
    <m/>
    <m/>
    <m/>
    <m/>
    <m/>
    <m/>
    <m/>
    <m/>
    <m/>
    <m/>
    <m/>
    <m/>
    <n v="1974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219.09000086329999"/>
    <m/>
    <m/>
    <m/>
    <m/>
    <m/>
    <m/>
    <m/>
    <m/>
    <m/>
    <m/>
    <m/>
    <m/>
    <m/>
    <m/>
    <n v="1533.6300060430999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2"/>
    <x v="1"/>
    <s v="NL"/>
    <x v="4"/>
    <m/>
    <m/>
    <n v="4"/>
    <m/>
    <m/>
    <m/>
    <m/>
    <m/>
    <m/>
    <m/>
    <m/>
    <m/>
    <m/>
    <m/>
    <m/>
    <m/>
    <m/>
    <n v="4"/>
    <m/>
    <m/>
    <n v="964"/>
    <m/>
    <m/>
    <m/>
    <m/>
    <m/>
    <m/>
    <m/>
    <m/>
    <m/>
    <m/>
    <m/>
    <m/>
    <m/>
    <m/>
    <n v="1687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2"/>
    <x v="1"/>
    <s v="UK"/>
    <x v="1"/>
    <n v="21"/>
    <m/>
    <n v="5"/>
    <m/>
    <m/>
    <m/>
    <n v="21"/>
    <m/>
    <m/>
    <m/>
    <m/>
    <m/>
    <m/>
    <m/>
    <n v="15"/>
    <n v="21"/>
    <m/>
    <n v="5"/>
    <n v="4078.6655361185994"/>
    <m/>
    <n v="857.75250622450051"/>
    <m/>
    <m/>
    <m/>
    <n v="4078.6655361185994"/>
    <m/>
    <m/>
    <m/>
    <m/>
    <m/>
    <m/>
    <m/>
    <n v="2929.6008180386998"/>
    <m/>
    <n v="1359.5551787061997"/>
    <n v="1200.8535087143007"/>
    <m/>
    <m/>
    <m/>
    <n v="1359.5551787061997"/>
    <m/>
    <m/>
    <m/>
    <m/>
    <m/>
    <m/>
    <m/>
    <n v="1367.14704841806"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111.1100100821"/>
    <m/>
    <m/>
    <m/>
    <m/>
    <m/>
    <m/>
    <m/>
    <m/>
    <m/>
    <m/>
    <m/>
    <m/>
    <m/>
    <m/>
    <n v="1111.1100100821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1"/>
    <x v="0"/>
    <s v="FR"/>
    <x v="0"/>
    <m/>
    <m/>
    <n v="17"/>
    <m/>
    <m/>
    <m/>
    <m/>
    <m/>
    <m/>
    <m/>
    <m/>
    <m/>
    <m/>
    <m/>
    <m/>
    <m/>
    <m/>
    <n v="17"/>
    <m/>
    <m/>
    <n v="3109.0300063738005"/>
    <m/>
    <m/>
    <m/>
    <m/>
    <m/>
    <m/>
    <m/>
    <m/>
    <m/>
    <m/>
    <m/>
    <m/>
    <m/>
    <m/>
    <n v="1280.1888261539177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1"/>
    <x v="1"/>
    <s v="NL"/>
    <x v="4"/>
    <m/>
    <m/>
    <m/>
    <m/>
    <m/>
    <m/>
    <n v="0"/>
    <m/>
    <m/>
    <m/>
    <m/>
    <m/>
    <m/>
    <m/>
    <m/>
    <n v="0"/>
    <m/>
    <m/>
    <n v="0"/>
    <m/>
    <m/>
    <m/>
    <m/>
    <m/>
    <n v="0"/>
    <m/>
    <m/>
    <m/>
    <m/>
    <m/>
    <m/>
    <m/>
    <m/>
    <m/>
    <m/>
    <m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4"/>
    <x v="2"/>
    <x v="2"/>
    <x v="2"/>
    <s v="AUGUST"/>
    <s v="W-2022/08/20"/>
    <x v="1"/>
    <x v="0"/>
    <x v="1"/>
    <x v="1"/>
    <s v="UK"/>
    <x v="1"/>
    <n v="13"/>
    <m/>
    <m/>
    <m/>
    <m/>
    <m/>
    <n v="13"/>
    <m/>
    <m/>
    <m/>
    <m/>
    <m/>
    <m/>
    <m/>
    <m/>
    <n v="13"/>
    <m/>
    <m/>
    <n v="2784.0645165481001"/>
    <m/>
    <m/>
    <m/>
    <m/>
    <m/>
    <n v="2784.0645165480996"/>
    <m/>
    <m/>
    <m/>
    <m/>
    <m/>
    <m/>
    <m/>
    <m/>
    <m/>
    <n v="1499.1116627566694"/>
    <m/>
    <m/>
    <m/>
    <m/>
    <n v="1499.1116627566689"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AUGUST"/>
    <s v="W-2022/08/27"/>
    <x v="1"/>
    <x v="0"/>
    <x v="2"/>
    <x v="1"/>
    <s v="UK"/>
    <x v="1"/>
    <n v="24"/>
    <m/>
    <n v="4"/>
    <m/>
    <m/>
    <m/>
    <n v="24"/>
    <m/>
    <m/>
    <m/>
    <m/>
    <m/>
    <m/>
    <m/>
    <n v="14"/>
    <n v="24"/>
    <m/>
    <n v="4"/>
    <n v="1897.8001134911005"/>
    <m/>
    <n v="145.04370079119985"/>
    <m/>
    <m/>
    <m/>
    <n v="1897.8001134911003"/>
    <m/>
    <m/>
    <m/>
    <m/>
    <m/>
    <m/>
    <m/>
    <n v="892.12920507219985"/>
    <m/>
    <n v="553.52503310157101"/>
    <n v="253.82647638459974"/>
    <m/>
    <m/>
    <m/>
    <n v="553.5250331015709"/>
    <m/>
    <m/>
    <m/>
    <m/>
    <m/>
    <m/>
    <m/>
    <n v="446.06460253609993"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148.18000095619999"/>
    <m/>
    <m/>
    <m/>
    <m/>
    <m/>
    <m/>
    <m/>
    <m/>
    <m/>
    <m/>
    <m/>
    <m/>
    <m/>
    <m/>
    <n v="1037.2600066933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1"/>
    <x v="0"/>
    <x v="2"/>
    <x v="1"/>
    <s v="UK"/>
    <x v="1"/>
    <n v="8"/>
    <m/>
    <m/>
    <m/>
    <m/>
    <m/>
    <n v="8"/>
    <m/>
    <m/>
    <m/>
    <m/>
    <m/>
    <m/>
    <m/>
    <n v="2"/>
    <n v="8"/>
    <m/>
    <n v="0"/>
    <n v="702.67120354389999"/>
    <m/>
    <n v="0"/>
    <m/>
    <m/>
    <m/>
    <n v="702.67120354389999"/>
    <m/>
    <m/>
    <m/>
    <m/>
    <m/>
    <m/>
    <m/>
    <n v="142.27980039560001"/>
    <m/>
    <n v="614.83730310091255"/>
    <m/>
    <m/>
    <m/>
    <m/>
    <n v="614.83730310091255"/>
    <m/>
    <m/>
    <m/>
    <m/>
    <m/>
    <m/>
    <m/>
    <n v="497.97930138460003"/>
  </r>
  <r>
    <x v="16"/>
    <d v="2022-02-21T00:00:00"/>
    <s v="XV500"/>
    <x v="0"/>
    <x v="0"/>
    <x v="0"/>
    <s v="France"/>
    <s v="France"/>
    <x v="0"/>
    <x v="4"/>
    <x v="2"/>
    <x v="2"/>
    <x v="1"/>
    <s v="AUGUST"/>
    <s v="W-2022/08/27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97.82000176219998"/>
    <m/>
    <m/>
    <m/>
    <m/>
    <m/>
    <m/>
    <m/>
    <m/>
    <m/>
    <m/>
    <m/>
    <m/>
    <m/>
    <m/>
    <n v="692.3700061676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89.6400005757"/>
    <m/>
    <m/>
    <m/>
    <m/>
    <m/>
    <m/>
    <m/>
    <m/>
    <m/>
    <m/>
    <m/>
    <m/>
    <m/>
    <m/>
    <n v="627.48000402989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17.2700000257"/>
    <m/>
    <m/>
    <m/>
    <m/>
    <m/>
    <m/>
    <m/>
    <m/>
    <m/>
    <m/>
    <m/>
    <m/>
    <m/>
    <m/>
    <n v="120.89000017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AUGUST"/>
    <s v="W-2022/08/27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327.26000176150001"/>
    <m/>
    <m/>
    <m/>
    <m/>
    <m/>
    <m/>
    <m/>
    <m/>
    <m/>
    <m/>
    <m/>
    <m/>
    <m/>
    <m/>
    <n v="763.6066707768334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AUGUST"/>
    <s v="W-2022/08/27"/>
    <x v="1"/>
    <x v="0"/>
    <x v="1"/>
    <x v="1"/>
    <s v="NL"/>
    <x v="4"/>
    <n v="5"/>
    <m/>
    <m/>
    <m/>
    <m/>
    <m/>
    <n v="5"/>
    <m/>
    <m/>
    <m/>
    <m/>
    <m/>
    <m/>
    <m/>
    <m/>
    <n v="5"/>
    <m/>
    <m/>
    <n v="551.00000000000011"/>
    <m/>
    <m/>
    <m/>
    <m/>
    <m/>
    <n v="551"/>
    <m/>
    <m/>
    <m/>
    <m/>
    <m/>
    <m/>
    <m/>
    <m/>
    <m/>
    <n v="771.40000000000009"/>
    <m/>
    <m/>
    <m/>
    <m/>
    <n v="771.4"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AUGUST"/>
    <s v="W-2022/08/27"/>
    <x v="1"/>
    <x v="0"/>
    <x v="1"/>
    <x v="1"/>
    <s v="UK"/>
    <x v="1"/>
    <n v="20"/>
    <m/>
    <m/>
    <n v="4"/>
    <n v="4"/>
    <n v="12"/>
    <n v="20"/>
    <m/>
    <m/>
    <m/>
    <m/>
    <m/>
    <m/>
    <m/>
    <n v="9"/>
    <n v="20"/>
    <m/>
    <n v="0"/>
    <n v="2047.5973125189003"/>
    <m/>
    <n v="2.2737367544323206E-13"/>
    <n v="354.858000296"/>
    <n v="354.858000296"/>
    <n v="1285.4380079992"/>
    <n v="2047.5973125189"/>
    <m/>
    <m/>
    <m/>
    <m/>
    <m/>
    <m/>
    <m/>
    <n v="803.02950188699992"/>
    <m/>
    <n v="716.65905938161507"/>
    <m/>
    <n v="621.00150051800006"/>
    <n v="621.00150051800006"/>
    <n v="749.83883799953333"/>
    <n v="716.65905938161495"/>
    <m/>
    <m/>
    <m/>
    <m/>
    <m/>
    <m/>
    <m/>
    <n v="624.57850146766668"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16.3600006425"/>
    <m/>
    <m/>
    <m/>
    <m/>
    <m/>
    <m/>
    <m/>
    <m/>
    <m/>
    <m/>
    <m/>
    <m/>
    <m/>
    <m/>
    <n v="814.52000449749994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1"/>
    <x v="0"/>
    <x v="1"/>
    <x v="1"/>
    <s v="NL"/>
    <x v="4"/>
    <n v="2"/>
    <m/>
    <m/>
    <m/>
    <m/>
    <m/>
    <n v="2"/>
    <m/>
    <m/>
    <m/>
    <m/>
    <m/>
    <m/>
    <m/>
    <m/>
    <n v="2"/>
    <m/>
    <m/>
    <n v="237.5"/>
    <m/>
    <m/>
    <m/>
    <m/>
    <m/>
    <n v="237.5"/>
    <m/>
    <m/>
    <m/>
    <m/>
    <m/>
    <m/>
    <m/>
    <m/>
    <m/>
    <n v="831.25"/>
    <m/>
    <m/>
    <m/>
    <m/>
    <n v="831.25"/>
    <m/>
    <m/>
    <m/>
    <m/>
    <m/>
    <m/>
    <m/>
    <m/>
  </r>
  <r>
    <x v="16"/>
    <d v="2022-02-21T00:00:00"/>
    <s v="XV500"/>
    <x v="0"/>
    <x v="0"/>
    <x v="0"/>
    <s v="France"/>
    <s v="France"/>
    <x v="0"/>
    <x v="4"/>
    <x v="2"/>
    <x v="2"/>
    <x v="1"/>
    <s v="SEPTEMBER"/>
    <s v="W-2022/08/27"/>
    <x v="1"/>
    <x v="0"/>
    <x v="1"/>
    <x v="1"/>
    <s v="UK"/>
    <x v="1"/>
    <n v="4"/>
    <m/>
    <m/>
    <n v="2"/>
    <n v="2"/>
    <n v="2"/>
    <n v="4"/>
    <m/>
    <m/>
    <m/>
    <m/>
    <m/>
    <m/>
    <m/>
    <n v="2"/>
    <n v="4"/>
    <m/>
    <n v="0"/>
    <n v="404.60000106719997"/>
    <m/>
    <n v="0"/>
    <n v="190.4000004207"/>
    <n v="190.4000004207"/>
    <n v="190.4000004207"/>
    <n v="404.60000106719997"/>
    <m/>
    <m/>
    <m/>
    <m/>
    <m/>
    <m/>
    <m/>
    <n v="142.27980039560001"/>
    <m/>
    <n v="708.05000186759992"/>
    <m/>
    <n v="666.40000147244996"/>
    <n v="666.40000147244996"/>
    <n v="666.40000147244996"/>
    <n v="708.05000186759992"/>
    <m/>
    <m/>
    <m/>
    <m/>
    <m/>
    <m/>
    <m/>
    <n v="497.97930138460003"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67.28000091140001"/>
    <m/>
    <m/>
    <m/>
    <m/>
    <m/>
    <m/>
    <m/>
    <m/>
    <m/>
    <m/>
    <m/>
    <m/>
    <m/>
    <m/>
    <n v="585.4800031899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1"/>
    <x v="0"/>
    <x v="2"/>
    <x v="1"/>
    <s v="UK"/>
    <x v="1"/>
    <n v="7"/>
    <m/>
    <m/>
    <m/>
    <m/>
    <m/>
    <n v="7"/>
    <m/>
    <m/>
    <m/>
    <m/>
    <m/>
    <m/>
    <m/>
    <n v="7"/>
    <n v="7"/>
    <m/>
    <n v="0"/>
    <n v="504.10780295609999"/>
    <m/>
    <n v="5.6843418860808015E-14"/>
    <m/>
    <m/>
    <m/>
    <n v="504.10780295609999"/>
    <m/>
    <m/>
    <m/>
    <m/>
    <m/>
    <m/>
    <m/>
    <n v="374.20320220359991"/>
    <m/>
    <n v="504.10780295610004"/>
    <m/>
    <m/>
    <m/>
    <m/>
    <n v="504.10780295610004"/>
    <m/>
    <m/>
    <m/>
    <m/>
    <m/>
    <m/>
    <m/>
    <n v="374.20320220359991"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1.050000550500002"/>
    <m/>
    <m/>
    <m/>
    <m/>
    <m/>
    <m/>
    <m/>
    <m/>
    <m/>
    <m/>
    <m/>
    <m/>
    <m/>
    <m/>
    <n v="427.35000385350003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0"/>
    <x v="0"/>
    <x v="0"/>
    <x v="0"/>
    <s v="FR"/>
    <x v="0"/>
    <m/>
    <m/>
    <n v="11"/>
    <m/>
    <m/>
    <m/>
    <m/>
    <m/>
    <m/>
    <m/>
    <m/>
    <m/>
    <m/>
    <m/>
    <m/>
    <m/>
    <m/>
    <n v="11"/>
    <m/>
    <m/>
    <n v="438.14000118729996"/>
    <m/>
    <m/>
    <m/>
    <m/>
    <m/>
    <m/>
    <m/>
    <m/>
    <m/>
    <m/>
    <m/>
    <m/>
    <m/>
    <m/>
    <n v="278.81636439191817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86.3600010051"/>
    <m/>
    <m/>
    <m/>
    <m/>
    <m/>
    <m/>
    <m/>
    <m/>
    <m/>
    <m/>
    <m/>
    <m/>
    <m/>
    <m/>
    <n v="501.130001758925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4"/>
    <x v="2"/>
    <x v="2"/>
    <x v="1"/>
    <s v="SEPTEMBER"/>
    <s v="W-2022/09/03"/>
    <x v="1"/>
    <x v="0"/>
    <x v="1"/>
    <x v="1"/>
    <s v="UK"/>
    <x v="1"/>
    <n v="1"/>
    <m/>
    <m/>
    <n v="1"/>
    <n v="1"/>
    <n v="1"/>
    <n v="1"/>
    <m/>
    <m/>
    <m/>
    <m/>
    <m/>
    <m/>
    <m/>
    <m/>
    <n v="1"/>
    <m/>
    <m/>
    <n v="60.582900412700006"/>
    <m/>
    <m/>
    <n v="60.582900412700006"/>
    <n v="60.582900412700006"/>
    <n v="60.582900412700006"/>
    <n v="60.582900412700006"/>
    <m/>
    <m/>
    <m/>
    <m/>
    <m/>
    <m/>
    <m/>
    <m/>
    <m/>
    <n v="424.08030288890006"/>
    <m/>
    <n v="424.08030288890006"/>
    <n v="424.08030288890006"/>
    <n v="424.08030288890006"/>
    <n v="424.08030288890006"/>
    <m/>
    <m/>
    <m/>
    <m/>
    <m/>
    <m/>
    <m/>
    <m/>
  </r>
  <r>
    <x v="18"/>
    <d v="2022-02-21T00:00:00"/>
    <s v="XV500"/>
    <x v="0"/>
    <x v="0"/>
    <x v="0"/>
    <s v="France"/>
    <s v="France"/>
    <x v="0"/>
    <x v="4"/>
    <x v="2"/>
    <x v="2"/>
    <x v="0"/>
    <s v="SEPTEMBER"/>
    <s v="W-2022/09/10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53.75000275250002"/>
    <m/>
    <m/>
    <m/>
    <m/>
    <m/>
    <m/>
    <m/>
    <m/>
    <m/>
    <m/>
    <m/>
    <m/>
    <m/>
    <m/>
    <n v="355.25000385350006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4"/>
    <x v="2"/>
    <x v="2"/>
    <x v="0"/>
    <s v="SEPTEMBER"/>
    <s v="W-2022/09/10"/>
    <x v="0"/>
    <x v="0"/>
    <x v="0"/>
    <x v="0"/>
    <s v="FR"/>
    <x v="0"/>
    <n v="1"/>
    <m/>
    <n v="8"/>
    <m/>
    <m/>
    <m/>
    <n v="1"/>
    <m/>
    <m/>
    <m/>
    <m/>
    <m/>
    <m/>
    <m/>
    <m/>
    <n v="1"/>
    <m/>
    <n v="8"/>
    <n v="54.55000004819999"/>
    <m/>
    <n v="282.2000014953"/>
    <m/>
    <m/>
    <m/>
    <n v="54.55000004819999"/>
    <m/>
    <m/>
    <m/>
    <m/>
    <m/>
    <m/>
    <m/>
    <m/>
    <m/>
    <n v="381.85000033739993"/>
    <n v="246.92500130838749"/>
    <m/>
    <m/>
    <m/>
    <n v="381.85000033739993"/>
    <m/>
    <m/>
    <m/>
    <m/>
    <m/>
    <m/>
    <m/>
    <m/>
  </r>
  <r>
    <x v="18"/>
    <d v="2022-02-21T00:00:00"/>
    <s v="XV500"/>
    <x v="0"/>
    <x v="0"/>
    <x v="0"/>
    <s v="France"/>
    <s v="France"/>
    <x v="0"/>
    <x v="4"/>
    <x v="2"/>
    <x v="2"/>
    <x v="0"/>
    <s v="SEPTEMBER"/>
    <s v="W-2022/09/10"/>
    <x v="1"/>
    <x v="0"/>
    <x v="1"/>
    <x v="0"/>
    <s v="FR"/>
    <x v="0"/>
    <n v="1"/>
    <m/>
    <n v="6"/>
    <m/>
    <m/>
    <m/>
    <n v="1"/>
    <m/>
    <m/>
    <m/>
    <m/>
    <m/>
    <m/>
    <m/>
    <m/>
    <n v="1"/>
    <m/>
    <n v="6"/>
    <n v="68.180000255099998"/>
    <m/>
    <n v="430.00000134509997"/>
    <m/>
    <m/>
    <m/>
    <n v="68.180000255099998"/>
    <m/>
    <m/>
    <m/>
    <m/>
    <m/>
    <m/>
    <m/>
    <m/>
    <m/>
    <n v="477.26000178569996"/>
    <n v="501.66666823594994"/>
    <m/>
    <m/>
    <m/>
    <n v="477.26000178569996"/>
    <m/>
    <m/>
    <m/>
    <m/>
    <m/>
    <m/>
    <m/>
    <m/>
  </r>
  <r>
    <x v="25"/>
    <d v="2022-02-21T00:00:00"/>
    <s v="XV500"/>
    <x v="0"/>
    <x v="0"/>
    <x v="0"/>
    <s v="France"/>
    <s v="France"/>
    <x v="0"/>
    <x v="4"/>
    <x v="2"/>
    <x v="2"/>
    <x v="0"/>
    <s v="SEPTEMBER"/>
    <s v="W-2022/09/17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4"/>
    <x v="2"/>
    <x v="2"/>
    <x v="0"/>
    <s v="SEPTEMBER"/>
    <s v="W-2022/09/1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0.730000550500002"/>
    <m/>
    <m/>
    <m/>
    <m/>
    <m/>
    <m/>
    <m/>
    <m/>
    <m/>
    <m/>
    <m/>
    <m/>
    <m/>
    <m/>
    <n v="355.11000385350002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4"/>
    <x v="2"/>
    <x v="2"/>
    <x v="0"/>
    <s v="SEPTEMBER"/>
    <s v="W-2022/09/17"/>
    <x v="0"/>
    <x v="0"/>
    <x v="0"/>
    <x v="0"/>
    <s v="FR"/>
    <x v="0"/>
    <n v="1"/>
    <m/>
    <n v="3"/>
    <m/>
    <m/>
    <m/>
    <n v="1"/>
    <m/>
    <m/>
    <m/>
    <m/>
    <m/>
    <m/>
    <m/>
    <m/>
    <n v="1"/>
    <m/>
    <n v="3"/>
    <n v="49.450000100500006"/>
    <m/>
    <n v="171.65000089190002"/>
    <m/>
    <m/>
    <m/>
    <n v="49.450000100500006"/>
    <m/>
    <m/>
    <m/>
    <m/>
    <m/>
    <m/>
    <m/>
    <m/>
    <m/>
    <n v="346.15000070350004"/>
    <n v="400.51666874776674"/>
    <m/>
    <m/>
    <m/>
    <n v="346.15000070350004"/>
    <m/>
    <m/>
    <m/>
    <m/>
    <m/>
    <m/>
    <m/>
    <m/>
  </r>
  <r>
    <x v="25"/>
    <d v="2022-02-21T00:00:00"/>
    <s v="XV500"/>
    <x v="0"/>
    <x v="0"/>
    <x v="0"/>
    <s v="France"/>
    <s v="France"/>
    <x v="0"/>
    <x v="4"/>
    <x v="2"/>
    <x v="2"/>
    <x v="0"/>
    <s v="SEPTEMBER"/>
    <s v="W-2022/09/17"/>
    <x v="1"/>
    <x v="0"/>
    <x v="1"/>
    <x v="0"/>
    <s v="FR"/>
    <x v="0"/>
    <n v="1"/>
    <m/>
    <n v="5"/>
    <m/>
    <m/>
    <m/>
    <n v="1"/>
    <m/>
    <m/>
    <m/>
    <m/>
    <m/>
    <m/>
    <m/>
    <m/>
    <n v="1"/>
    <m/>
    <n v="5"/>
    <n v="61.820000450199998"/>
    <m/>
    <n v="359.10000085000001"/>
    <m/>
    <m/>
    <m/>
    <n v="61.820000450199998"/>
    <m/>
    <m/>
    <m/>
    <m/>
    <m/>
    <m/>
    <m/>
    <m/>
    <m/>
    <n v="432.7400031514"/>
    <n v="502.74000118999999"/>
    <m/>
    <m/>
    <m/>
    <n v="432.7400031514"/>
    <m/>
    <m/>
    <m/>
    <m/>
    <m/>
    <m/>
    <m/>
    <m/>
  </r>
  <r>
    <x v="26"/>
    <d v="2022-02-21T00:00:00"/>
    <s v="XV500"/>
    <x v="0"/>
    <x v="0"/>
    <x v="0"/>
    <s v="France"/>
    <s v="France"/>
    <x v="0"/>
    <x v="4"/>
    <x v="2"/>
    <x v="2"/>
    <x v="0"/>
    <s v="SEPTEMBER"/>
    <s v="W-2022/09/24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287.28000068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4"/>
    <x v="2"/>
    <x v="2"/>
    <x v="0"/>
    <s v="SEPTEMBER"/>
    <s v="W-2022/09/24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2.100001101"/>
    <m/>
    <m/>
    <m/>
    <m/>
    <m/>
    <m/>
    <m/>
    <m/>
    <m/>
    <m/>
    <m/>
    <m/>
    <m/>
    <m/>
    <n v="427.35000385350003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4"/>
    <x v="2"/>
    <x v="2"/>
    <x v="0"/>
    <s v="SEPTEMBER"/>
    <s v="W-2022/09/24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4"/>
    <x v="2"/>
    <x v="2"/>
    <x v="0"/>
    <s v="SEPTEMBER"/>
    <s v="W-2022/09/24"/>
    <x v="1"/>
    <x v="0"/>
    <x v="1"/>
    <x v="1"/>
    <s v="NL"/>
    <x v="4"/>
    <m/>
    <m/>
    <n v="5"/>
    <m/>
    <m/>
    <m/>
    <m/>
    <m/>
    <m/>
    <m/>
    <m/>
    <m/>
    <m/>
    <m/>
    <m/>
    <m/>
    <m/>
    <n v="5"/>
    <m/>
    <m/>
    <n v="340"/>
    <m/>
    <m/>
    <m/>
    <m/>
    <m/>
    <m/>
    <m/>
    <m/>
    <m/>
    <m/>
    <m/>
    <m/>
    <m/>
    <m/>
    <n v="476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4"/>
    <x v="2"/>
    <x v="2"/>
    <x v="0"/>
    <s v="OCTOBER"/>
    <s v="W-2022/10/01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4"/>
    <x v="2"/>
    <x v="2"/>
    <x v="0"/>
    <s v="OCTOBER"/>
    <s v="W-2022/10/01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242.76000188400002"/>
    <m/>
    <m/>
    <m/>
    <m/>
    <m/>
    <m/>
    <m/>
    <m/>
    <m/>
    <m/>
    <m/>
    <m/>
    <m/>
    <m/>
    <n v="424.83000329700002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4"/>
    <x v="2"/>
    <x v="2"/>
    <x v="0"/>
    <s v="OCTOBER"/>
    <s v="W-2022/10/01"/>
    <x v="1"/>
    <x v="0"/>
    <x v="1"/>
    <x v="1"/>
    <s v="NL"/>
    <x v="4"/>
    <m/>
    <m/>
    <n v="2"/>
    <m/>
    <m/>
    <m/>
    <m/>
    <m/>
    <m/>
    <m/>
    <m/>
    <m/>
    <m/>
    <m/>
    <m/>
    <m/>
    <m/>
    <n v="2"/>
    <m/>
    <m/>
    <n v="136"/>
    <m/>
    <m/>
    <m/>
    <m/>
    <m/>
    <m/>
    <m/>
    <m/>
    <m/>
    <m/>
    <m/>
    <m/>
    <m/>
    <m/>
    <n v="476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4"/>
    <x v="2"/>
    <x v="2"/>
    <x v="0"/>
    <s v="OCTOBER"/>
    <s v="W-2022/10/08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2.100001101"/>
    <m/>
    <m/>
    <m/>
    <m/>
    <m/>
    <m/>
    <m/>
    <m/>
    <m/>
    <m/>
    <m/>
    <m/>
    <m/>
    <m/>
    <n v="427.35000385350003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4"/>
    <x v="2"/>
    <x v="2"/>
    <x v="0"/>
    <s v="OCTOBER"/>
    <s v="W-2022/10/08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303.81000243450001"/>
    <m/>
    <m/>
    <m/>
    <m/>
    <m/>
    <m/>
    <m/>
    <m/>
    <m/>
    <m/>
    <m/>
    <m/>
    <m/>
    <m/>
    <n v="425.33400340830002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4"/>
    <x v="2"/>
    <x v="2"/>
    <x v="0"/>
    <s v="OCTOBER"/>
    <s v="W-2022/10/08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4"/>
    <x v="2"/>
    <x v="2"/>
    <x v="0"/>
    <s v="OCTOBER"/>
    <s v="W-2022/10/15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83.15000165150002"/>
    <m/>
    <m/>
    <m/>
    <m/>
    <m/>
    <m/>
    <m/>
    <m/>
    <m/>
    <m/>
    <m/>
    <m/>
    <m/>
    <m/>
    <n v="427.35000385350008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4"/>
    <x v="2"/>
    <x v="2"/>
    <x v="0"/>
    <s v="OCTOBER"/>
    <s v="W-2022/10/15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33.2200026517001"/>
    <m/>
    <m/>
    <m/>
    <m/>
    <m/>
    <m/>
    <m/>
    <m/>
    <m/>
    <m/>
    <m/>
    <m/>
    <m/>
    <m/>
    <n v="333.2200026517001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4"/>
    <x v="2"/>
    <x v="2"/>
    <x v="0"/>
    <s v="OCTOBER"/>
    <s v="W-2022/10/15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4"/>
    <x v="2"/>
    <x v="2"/>
    <x v="0"/>
    <s v="OCTOBER"/>
    <s v="W-2022/10/22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05.48000026950001"/>
    <m/>
    <m/>
    <m/>
    <m/>
    <m/>
    <m/>
    <m/>
    <m/>
    <m/>
    <m/>
    <m/>
    <m/>
    <m/>
    <m/>
    <n v="305.48000026950001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4"/>
    <x v="2"/>
    <x v="2"/>
    <x v="0"/>
    <s v="OCTOBER"/>
    <s v="W-2022/10/22"/>
    <x v="0"/>
    <x v="0"/>
    <x v="0"/>
    <x v="0"/>
    <s v="FR"/>
    <x v="0"/>
    <m/>
    <m/>
    <n v="15"/>
    <m/>
    <m/>
    <m/>
    <m/>
    <m/>
    <m/>
    <m/>
    <m/>
    <m/>
    <m/>
    <m/>
    <m/>
    <m/>
    <m/>
    <n v="15"/>
    <m/>
    <m/>
    <n v="740.42000390499993"/>
    <m/>
    <m/>
    <m/>
    <m/>
    <m/>
    <m/>
    <m/>
    <m/>
    <m/>
    <m/>
    <m/>
    <m/>
    <m/>
    <m/>
    <n v="345.52933515566667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4"/>
    <x v="2"/>
    <x v="2"/>
    <x v="0"/>
    <s v="OCTOBER"/>
    <s v="W-2022/10/22"/>
    <x v="1"/>
    <x v="0"/>
    <x v="1"/>
    <x v="0"/>
    <s v="FR"/>
    <x v="0"/>
    <n v="1"/>
    <m/>
    <n v="13"/>
    <m/>
    <m/>
    <n v="1"/>
    <n v="1"/>
    <m/>
    <m/>
    <m/>
    <m/>
    <m/>
    <m/>
    <m/>
    <m/>
    <n v="1"/>
    <m/>
    <n v="13"/>
    <n v="64.550000039099999"/>
    <m/>
    <n v="863.66000417140003"/>
    <m/>
    <m/>
    <n v="64.550000039099999"/>
    <n v="64.550000039099999"/>
    <m/>
    <m/>
    <m/>
    <m/>
    <m/>
    <m/>
    <m/>
    <m/>
    <m/>
    <n v="451.8500002737"/>
    <n v="465.04769455383081"/>
    <m/>
    <m/>
    <n v="451.8500002737"/>
    <n v="451.8500002737"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NOVEMBER"/>
    <s v="W-2022/10/29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43.6400003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OCTOBER"/>
    <s v="W-2022/10/29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2.100001101"/>
    <m/>
    <m/>
    <m/>
    <m/>
    <m/>
    <m/>
    <m/>
    <m/>
    <m/>
    <m/>
    <m/>
    <m/>
    <m/>
    <m/>
    <n v="427.3500038535000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OCTOBER"/>
    <s v="W-2022/10/29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2.100001101"/>
    <m/>
    <m/>
    <m/>
    <m/>
    <m/>
    <m/>
    <m/>
    <m/>
    <m/>
    <m/>
    <m/>
    <m/>
    <m/>
    <m/>
    <n v="427.3500038535000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NOVEMBER"/>
    <s v="W-2022/10/29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338.25000084460004"/>
    <m/>
    <m/>
    <m/>
    <m/>
    <m/>
    <m/>
    <m/>
    <m/>
    <m/>
    <m/>
    <m/>
    <m/>
    <m/>
    <m/>
    <n v="394.62500098536668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OCTOBER"/>
    <s v="W-2022/10/29"/>
    <x v="1"/>
    <x v="0"/>
    <x v="1"/>
    <x v="0"/>
    <s v="FR"/>
    <x v="0"/>
    <n v="2"/>
    <m/>
    <n v="8"/>
    <m/>
    <m/>
    <n v="2"/>
    <n v="2"/>
    <m/>
    <m/>
    <m/>
    <m/>
    <m/>
    <m/>
    <m/>
    <m/>
    <n v="2"/>
    <m/>
    <n v="8"/>
    <n v="115.4600008786"/>
    <m/>
    <n v="574.56000136"/>
    <m/>
    <m/>
    <n v="115.4600008786"/>
    <n v="115.4600008786"/>
    <m/>
    <m/>
    <m/>
    <m/>
    <m/>
    <m/>
    <m/>
    <m/>
    <m/>
    <n v="404.1100030751"/>
    <n v="502.74000118999999"/>
    <m/>
    <m/>
    <n v="404.1100030751"/>
    <n v="404.1100030751"/>
    <m/>
    <m/>
    <m/>
    <m/>
    <m/>
    <m/>
    <m/>
    <m/>
  </r>
  <r>
    <x v="31"/>
    <d v="2022-02-21T00:00:00"/>
    <s v="XV500"/>
    <x v="0"/>
    <x v="0"/>
    <x v="0"/>
    <s v="France"/>
    <s v="France"/>
    <x v="0"/>
    <x v="4"/>
    <x v="2"/>
    <x v="2"/>
    <x v="0"/>
    <s v="NOVEMBER"/>
    <s v="W-2022/10/29"/>
    <x v="1"/>
    <x v="0"/>
    <x v="1"/>
    <x v="0"/>
    <s v="FR"/>
    <x v="0"/>
    <m/>
    <m/>
    <n v="10"/>
    <m/>
    <m/>
    <m/>
    <m/>
    <m/>
    <m/>
    <m/>
    <m/>
    <m/>
    <m/>
    <m/>
    <m/>
    <m/>
    <m/>
    <n v="10"/>
    <m/>
    <m/>
    <n v="718.20000170000003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4"/>
    <x v="2"/>
    <x v="2"/>
    <x v="0"/>
    <s v="NOVEMBER"/>
    <s v="W-2022/11/05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71.82000017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4"/>
    <x v="2"/>
    <x v="2"/>
    <x v="0"/>
    <s v="NOVEMBER"/>
    <s v="W-2022/11/0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7.450000115000009"/>
    <m/>
    <m/>
    <m/>
    <m/>
    <m/>
    <m/>
    <m/>
    <m/>
    <m/>
    <m/>
    <m/>
    <m/>
    <m/>
    <m/>
    <n v="402.15000080500005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4"/>
    <x v="2"/>
    <x v="2"/>
    <x v="0"/>
    <s v="NOVEMBER"/>
    <s v="W-2022/11/05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15.46000050999999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19"/>
    <d v="2022-02-21T00:00:00"/>
    <s v="XV500"/>
    <x v="0"/>
    <x v="0"/>
    <x v="0"/>
    <s v="France"/>
    <s v="France"/>
    <x v="0"/>
    <x v="5"/>
    <x v="2"/>
    <x v="2"/>
    <x v="0"/>
    <s v="APRIL"/>
    <s v="W-2022/03/26"/>
    <x v="1"/>
    <x v="0"/>
    <x v="1"/>
    <x v="0"/>
    <s v="FR"/>
    <x v="0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5"/>
    <x v="2"/>
    <x v="2"/>
    <x v="0"/>
    <s v="APRIL"/>
    <s v="W-2022/04/02"/>
    <x v="0"/>
    <x v="0"/>
    <x v="0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5"/>
    <x v="2"/>
    <x v="2"/>
    <x v="0"/>
    <s v="APRIL"/>
    <s v="W-2022/04/02"/>
    <x v="1"/>
    <x v="0"/>
    <x v="1"/>
    <x v="0"/>
    <s v="FR"/>
    <x v="0"/>
    <m/>
    <n v="8"/>
    <n v="2"/>
    <m/>
    <m/>
    <m/>
    <m/>
    <m/>
    <m/>
    <m/>
    <m/>
    <m/>
    <m/>
    <m/>
    <m/>
    <m/>
    <n v="8"/>
    <m/>
    <m/>
    <n v="581.84000081839997"/>
    <m/>
    <m/>
    <m/>
    <m/>
    <m/>
    <m/>
    <m/>
    <m/>
    <m/>
    <m/>
    <m/>
    <m/>
    <m/>
    <n v="509.11000071609999"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5"/>
    <x v="2"/>
    <x v="2"/>
    <x v="0"/>
    <s v="APRIL"/>
    <s v="W-2022/04/09"/>
    <x v="0"/>
    <x v="0"/>
    <x v="0"/>
    <x v="0"/>
    <s v="FR"/>
    <x v="0"/>
    <n v="15"/>
    <m/>
    <m/>
    <m/>
    <m/>
    <m/>
    <n v="15"/>
    <m/>
    <m/>
    <m/>
    <m/>
    <m/>
    <m/>
    <m/>
    <m/>
    <n v="15"/>
    <m/>
    <m/>
    <n v="637.65000341430004"/>
    <m/>
    <m/>
    <m/>
    <m/>
    <m/>
    <n v="637.65000341430004"/>
    <m/>
    <m/>
    <m/>
    <m/>
    <m/>
    <m/>
    <m/>
    <m/>
    <m/>
    <n v="297.57000159334001"/>
    <m/>
    <m/>
    <m/>
    <m/>
    <n v="297.57000159334001"/>
    <m/>
    <m/>
    <m/>
    <m/>
    <m/>
    <m/>
    <m/>
    <m/>
  </r>
  <r>
    <x v="21"/>
    <d v="2022-02-21T00:00:00"/>
    <s v="XV500"/>
    <x v="0"/>
    <x v="0"/>
    <x v="0"/>
    <s v="France"/>
    <s v="France"/>
    <x v="0"/>
    <x v="5"/>
    <x v="2"/>
    <x v="2"/>
    <x v="0"/>
    <s v="APRIL"/>
    <s v="W-2022/04/09"/>
    <x v="0"/>
    <x v="0"/>
    <x v="0"/>
    <x v="0"/>
    <s v="FR"/>
    <x v="0"/>
    <n v="16"/>
    <n v="27"/>
    <m/>
    <m/>
    <m/>
    <n v="3"/>
    <n v="16"/>
    <m/>
    <m/>
    <m/>
    <m/>
    <m/>
    <m/>
    <m/>
    <m/>
    <n v="16"/>
    <n v="27"/>
    <m/>
    <n v="1310.7600051813001"/>
    <n v="1155.9700055749995"/>
    <m/>
    <m/>
    <m/>
    <n v="268.92000172709999"/>
    <n v="1310.7600051813001"/>
    <m/>
    <m/>
    <m/>
    <m/>
    <m/>
    <m/>
    <m/>
    <m/>
    <n v="299.69592737129619"/>
    <n v="573.45750226681878"/>
    <m/>
    <m/>
    <m/>
    <n v="627.48000402989999"/>
    <n v="573.45750226681878"/>
    <m/>
    <m/>
    <m/>
    <m/>
    <m/>
    <m/>
    <m/>
    <m/>
  </r>
  <r>
    <x v="21"/>
    <d v="2022-02-21T00:00:00"/>
    <s v="XV500"/>
    <x v="0"/>
    <x v="0"/>
    <x v="0"/>
    <s v="France"/>
    <s v="France"/>
    <x v="0"/>
    <x v="5"/>
    <x v="2"/>
    <x v="2"/>
    <x v="0"/>
    <s v="APRIL"/>
    <s v="W-2022/04/09"/>
    <x v="1"/>
    <x v="0"/>
    <x v="1"/>
    <x v="0"/>
    <s v="FR"/>
    <x v="0"/>
    <n v="8"/>
    <m/>
    <m/>
    <m/>
    <m/>
    <m/>
    <n v="8"/>
    <m/>
    <m/>
    <m/>
    <m/>
    <m/>
    <m/>
    <m/>
    <m/>
    <n v="8"/>
    <m/>
    <m/>
    <n v="792.7100019177999"/>
    <m/>
    <m/>
    <m/>
    <m/>
    <m/>
    <n v="792.71000191780001"/>
    <m/>
    <m/>
    <m/>
    <m/>
    <m/>
    <m/>
    <m/>
    <m/>
    <m/>
    <n v="693.62125167807494"/>
    <m/>
    <m/>
    <m/>
    <m/>
    <n v="693.62125167807505"/>
    <m/>
    <m/>
    <m/>
    <m/>
    <m/>
    <m/>
    <m/>
    <m/>
  </r>
  <r>
    <x v="22"/>
    <d v="2022-02-21T00:00:00"/>
    <s v="XV500"/>
    <x v="0"/>
    <x v="0"/>
    <x v="0"/>
    <s v="France"/>
    <s v="France"/>
    <x v="0"/>
    <x v="5"/>
    <x v="2"/>
    <x v="2"/>
    <x v="0"/>
    <s v="APRIL"/>
    <s v="W-2022/04/16"/>
    <x v="1"/>
    <x v="0"/>
    <x v="2"/>
    <x v="0"/>
    <s v="FR"/>
    <x v="0"/>
    <m/>
    <n v="12"/>
    <m/>
    <m/>
    <m/>
    <m/>
    <m/>
    <m/>
    <m/>
    <m/>
    <m/>
    <m/>
    <m/>
    <m/>
    <m/>
    <m/>
    <n v="12"/>
    <m/>
    <m/>
    <n v="528.20000124180012"/>
    <m/>
    <m/>
    <m/>
    <m/>
    <m/>
    <m/>
    <m/>
    <m/>
    <m/>
    <m/>
    <m/>
    <m/>
    <m/>
    <n v="308.1166673910501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5"/>
    <x v="2"/>
    <x v="2"/>
    <x v="0"/>
    <s v="APRIL"/>
    <s v="W-2022/04/16"/>
    <x v="0"/>
    <x v="0"/>
    <x v="0"/>
    <x v="0"/>
    <s v="FR"/>
    <x v="0"/>
    <n v="17"/>
    <n v="3"/>
    <m/>
    <m/>
    <m/>
    <m/>
    <n v="17"/>
    <m/>
    <m/>
    <m/>
    <m/>
    <m/>
    <m/>
    <m/>
    <m/>
    <n v="17"/>
    <n v="3"/>
    <m/>
    <n v="827.75000446989998"/>
    <n v="192.42000112319997"/>
    <m/>
    <m/>
    <m/>
    <m/>
    <n v="827.7500044699002"/>
    <m/>
    <m/>
    <m/>
    <m/>
    <m/>
    <m/>
    <m/>
    <m/>
    <n v="448.98000262079995"/>
    <n v="340.83823713466467"/>
    <m/>
    <m/>
    <m/>
    <m/>
    <n v="340.83823713466478"/>
    <m/>
    <m/>
    <m/>
    <m/>
    <m/>
    <m/>
    <m/>
    <m/>
  </r>
  <r>
    <x v="22"/>
    <d v="2022-02-21T00:00:00"/>
    <s v="XV500"/>
    <x v="0"/>
    <x v="0"/>
    <x v="0"/>
    <s v="France"/>
    <s v="France"/>
    <x v="0"/>
    <x v="5"/>
    <x v="2"/>
    <x v="2"/>
    <x v="0"/>
    <s v="APRIL"/>
    <s v="W-2022/04/16"/>
    <x v="0"/>
    <x v="0"/>
    <x v="0"/>
    <x v="0"/>
    <s v="FR"/>
    <x v="0"/>
    <n v="10"/>
    <n v="1"/>
    <m/>
    <m/>
    <m/>
    <n v="3"/>
    <n v="10"/>
    <m/>
    <m/>
    <m/>
    <m/>
    <m/>
    <m/>
    <m/>
    <m/>
    <n v="10"/>
    <n v="1"/>
    <m/>
    <n v="936.1600050400998"/>
    <n v="41.879999979000004"/>
    <m/>
    <m/>
    <m/>
    <n v="281.45000147009995"/>
    <n v="936.16000504009992"/>
    <m/>
    <m/>
    <m/>
    <m/>
    <m/>
    <m/>
    <m/>
    <m/>
    <n v="293.15999985300004"/>
    <n v="655.31200352806979"/>
    <m/>
    <m/>
    <m/>
    <n v="656.71667009689986"/>
    <n v="655.31200352806991"/>
    <m/>
    <m/>
    <m/>
    <m/>
    <m/>
    <m/>
    <m/>
    <m/>
  </r>
  <r>
    <x v="22"/>
    <d v="2022-02-21T00:00:00"/>
    <s v="XV500"/>
    <x v="0"/>
    <x v="0"/>
    <x v="0"/>
    <s v="France"/>
    <s v="France"/>
    <x v="0"/>
    <x v="5"/>
    <x v="2"/>
    <x v="2"/>
    <x v="0"/>
    <s v="APRIL"/>
    <s v="W-2022/04/16"/>
    <x v="1"/>
    <x v="0"/>
    <x v="1"/>
    <x v="0"/>
    <s v="FR"/>
    <x v="0"/>
    <n v="12"/>
    <m/>
    <m/>
    <m/>
    <m/>
    <m/>
    <n v="12"/>
    <m/>
    <m/>
    <m/>
    <m/>
    <m/>
    <m/>
    <m/>
    <m/>
    <n v="12"/>
    <m/>
    <m/>
    <n v="1270.9200046586002"/>
    <m/>
    <m/>
    <m/>
    <m/>
    <m/>
    <n v="1270.9200046586"/>
    <m/>
    <m/>
    <m/>
    <m/>
    <m/>
    <m/>
    <m/>
    <m/>
    <m/>
    <n v="741.37000271751685"/>
    <m/>
    <m/>
    <m/>
    <m/>
    <n v="741.37000271751663"/>
    <m/>
    <m/>
    <m/>
    <m/>
    <m/>
    <m/>
    <m/>
    <m/>
  </r>
  <r>
    <x v="23"/>
    <d v="2022-02-21T00:00:00"/>
    <s v="XV500"/>
    <x v="0"/>
    <x v="0"/>
    <x v="0"/>
    <s v="France"/>
    <s v="France"/>
    <x v="0"/>
    <x v="5"/>
    <x v="2"/>
    <x v="2"/>
    <x v="0"/>
    <s v="APRIL"/>
    <s v="W-2022/04/23"/>
    <x v="1"/>
    <x v="0"/>
    <x v="2"/>
    <x v="0"/>
    <s v="FR"/>
    <x v="0"/>
    <n v="4"/>
    <n v="3"/>
    <m/>
    <m/>
    <m/>
    <m/>
    <n v="4"/>
    <m/>
    <m/>
    <m/>
    <n v="1"/>
    <m/>
    <m/>
    <m/>
    <m/>
    <n v="4"/>
    <n v="3"/>
    <m/>
    <n v="258.20000015639999"/>
    <n v="0"/>
    <m/>
    <m/>
    <m/>
    <m/>
    <n v="258.20000015639999"/>
    <m/>
    <m/>
    <m/>
    <n v="0"/>
    <m/>
    <m/>
    <m/>
    <m/>
    <n v="0"/>
    <n v="451.8500002737"/>
    <m/>
    <m/>
    <m/>
    <m/>
    <n v="451.8500002737"/>
    <m/>
    <m/>
    <m/>
    <n v="0"/>
    <m/>
    <m/>
    <m/>
    <m/>
  </r>
  <r>
    <x v="23"/>
    <d v="2022-02-21T00:00:00"/>
    <s v="XV500"/>
    <x v="0"/>
    <x v="0"/>
    <x v="0"/>
    <s v="France"/>
    <s v="France"/>
    <x v="0"/>
    <x v="5"/>
    <x v="2"/>
    <x v="2"/>
    <x v="0"/>
    <s v="APRIL"/>
    <s v="W-2022/04/23"/>
    <x v="0"/>
    <x v="0"/>
    <x v="0"/>
    <x v="0"/>
    <s v="FR"/>
    <x v="0"/>
    <m/>
    <m/>
    <m/>
    <m/>
    <m/>
    <m/>
    <n v="0"/>
    <m/>
    <m/>
    <m/>
    <m/>
    <m/>
    <m/>
    <m/>
    <m/>
    <n v="0"/>
    <m/>
    <m/>
    <n v="5.6843418860808015E-14"/>
    <m/>
    <m/>
    <m/>
    <m/>
    <m/>
    <n v="0"/>
    <m/>
    <m/>
    <m/>
    <m/>
    <m/>
    <m/>
    <m/>
    <m/>
    <m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5"/>
    <x v="2"/>
    <x v="2"/>
    <x v="0"/>
    <s v="APRIL"/>
    <s v="W-2022/04/23"/>
    <x v="0"/>
    <x v="0"/>
    <x v="0"/>
    <x v="0"/>
    <s v="FR"/>
    <x v="0"/>
    <n v="12"/>
    <m/>
    <m/>
    <m/>
    <m/>
    <m/>
    <n v="12"/>
    <m/>
    <m/>
    <m/>
    <m/>
    <m/>
    <m/>
    <m/>
    <m/>
    <n v="12"/>
    <m/>
    <m/>
    <n v="617.32000218919995"/>
    <m/>
    <m/>
    <m/>
    <m/>
    <m/>
    <n v="617.32000218920007"/>
    <m/>
    <m/>
    <m/>
    <m/>
    <m/>
    <m/>
    <m/>
    <m/>
    <m/>
    <n v="360.10333461036663"/>
    <m/>
    <m/>
    <m/>
    <m/>
    <n v="360.10333461036674"/>
    <m/>
    <m/>
    <m/>
    <m/>
    <m/>
    <m/>
    <m/>
    <m/>
  </r>
  <r>
    <x v="23"/>
    <d v="2022-02-21T00:00:00"/>
    <s v="XV500"/>
    <x v="0"/>
    <x v="0"/>
    <x v="0"/>
    <s v="France"/>
    <s v="France"/>
    <x v="0"/>
    <x v="5"/>
    <x v="2"/>
    <x v="2"/>
    <x v="0"/>
    <s v="APRIL"/>
    <s v="W-2022/04/23"/>
    <x v="1"/>
    <x v="0"/>
    <x v="1"/>
    <x v="0"/>
    <s v="FR"/>
    <x v="0"/>
    <n v="22"/>
    <m/>
    <m/>
    <m/>
    <m/>
    <m/>
    <n v="22"/>
    <m/>
    <m/>
    <m/>
    <m/>
    <m/>
    <m/>
    <m/>
    <m/>
    <n v="22"/>
    <m/>
    <m/>
    <n v="1241.8100066827003"/>
    <m/>
    <m/>
    <m/>
    <m/>
    <m/>
    <n v="1241.8100066827001"/>
    <m/>
    <m/>
    <m/>
    <m/>
    <m/>
    <m/>
    <m/>
    <m/>
    <m/>
    <n v="395.12136576267739"/>
    <m/>
    <m/>
    <m/>
    <m/>
    <n v="395.12136576267727"/>
    <m/>
    <m/>
    <m/>
    <m/>
    <m/>
    <m/>
    <m/>
    <m/>
  </r>
  <r>
    <x v="23"/>
    <d v="2022-02-21T00:00:00"/>
    <s v="XV500"/>
    <x v="0"/>
    <x v="0"/>
    <x v="0"/>
    <s v="France"/>
    <s v="France"/>
    <x v="0"/>
    <x v="5"/>
    <x v="2"/>
    <x v="2"/>
    <x v="0"/>
    <s v="APRIL"/>
    <s v="W-2022/04/23"/>
    <x v="1"/>
    <x v="0"/>
    <x v="1"/>
    <x v="1"/>
    <s v="NL"/>
    <x v="4"/>
    <n v="2"/>
    <m/>
    <m/>
    <m/>
    <m/>
    <m/>
    <n v="2"/>
    <m/>
    <m/>
    <m/>
    <m/>
    <m/>
    <m/>
    <m/>
    <m/>
    <n v="2"/>
    <m/>
    <m/>
    <n v="122.88"/>
    <m/>
    <m/>
    <m/>
    <m/>
    <m/>
    <n v="122.88"/>
    <m/>
    <m/>
    <m/>
    <m/>
    <m/>
    <m/>
    <m/>
    <m/>
    <m/>
    <n v="430.08"/>
    <m/>
    <m/>
    <m/>
    <m/>
    <n v="430.08"/>
    <m/>
    <m/>
    <m/>
    <m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APRIL"/>
    <s v="W-2022/04/30"/>
    <x v="1"/>
    <x v="0"/>
    <x v="2"/>
    <x v="0"/>
    <s v="FR"/>
    <x v="0"/>
    <m/>
    <n v="1"/>
    <m/>
    <m/>
    <m/>
    <m/>
    <m/>
    <m/>
    <m/>
    <m/>
    <n v="1"/>
    <m/>
    <m/>
    <m/>
    <m/>
    <m/>
    <n v="1"/>
    <m/>
    <m/>
    <n v="0"/>
    <m/>
    <m/>
    <m/>
    <m/>
    <m/>
    <m/>
    <m/>
    <m/>
    <n v="0"/>
    <m/>
    <m/>
    <m/>
    <m/>
    <n v="0"/>
    <m/>
    <m/>
    <m/>
    <m/>
    <m/>
    <m/>
    <m/>
    <m/>
    <m/>
    <n v="0"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APRIL"/>
    <s v="W-2022/04/30"/>
    <x v="0"/>
    <x v="0"/>
    <x v="0"/>
    <x v="0"/>
    <s v="FR"/>
    <x v="0"/>
    <m/>
    <n v="3"/>
    <m/>
    <m/>
    <m/>
    <m/>
    <m/>
    <m/>
    <m/>
    <n v="2"/>
    <n v="2"/>
    <m/>
    <m/>
    <m/>
    <m/>
    <m/>
    <n v="3"/>
    <m/>
    <m/>
    <n v="114.1600003188"/>
    <m/>
    <m/>
    <m/>
    <m/>
    <m/>
    <m/>
    <m/>
    <n v="56.210000251500006"/>
    <n v="56.210000251500006"/>
    <m/>
    <m/>
    <m/>
    <m/>
    <n v="266.37333407720001"/>
    <m/>
    <m/>
    <m/>
    <m/>
    <m/>
    <m/>
    <m/>
    <m/>
    <n v="196.73500088025003"/>
    <n v="196.73500088025003"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MAY"/>
    <s v="W-2022/04/30"/>
    <x v="0"/>
    <x v="0"/>
    <x v="0"/>
    <x v="0"/>
    <s v="FR"/>
    <x v="0"/>
    <m/>
    <n v="15"/>
    <m/>
    <m/>
    <m/>
    <m/>
    <m/>
    <m/>
    <m/>
    <n v="12"/>
    <n v="12"/>
    <m/>
    <m/>
    <m/>
    <m/>
    <m/>
    <n v="15"/>
    <m/>
    <m/>
    <n v="511.11000171090006"/>
    <m/>
    <m/>
    <m/>
    <m/>
    <m/>
    <m/>
    <m/>
    <n v="337.26000150900006"/>
    <n v="337.26000150900006"/>
    <m/>
    <m/>
    <m/>
    <m/>
    <n v="238.51800079842005"/>
    <m/>
    <m/>
    <m/>
    <m/>
    <m/>
    <m/>
    <m/>
    <m/>
    <n v="196.73500088025006"/>
    <n v="196.73500088025006"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MAY"/>
    <s v="W-2022/04/30"/>
    <x v="0"/>
    <x v="0"/>
    <x v="0"/>
    <x v="0"/>
    <s v="FR"/>
    <x v="0"/>
    <n v="12"/>
    <n v="3"/>
    <m/>
    <m/>
    <m/>
    <m/>
    <n v="12"/>
    <m/>
    <n v="3"/>
    <n v="3"/>
    <n v="3"/>
    <m/>
    <m/>
    <m/>
    <m/>
    <n v="12"/>
    <n v="3"/>
    <m/>
    <n v="554.54000113730001"/>
    <n v="118.22000016770001"/>
    <m/>
    <m/>
    <m/>
    <m/>
    <n v="554.5400011372999"/>
    <m/>
    <n v="118.22000016770001"/>
    <n v="118.22000016770001"/>
    <n v="118.22000016770001"/>
    <m/>
    <m/>
    <m/>
    <m/>
    <n v="275.84666705796667"/>
    <n v="323.48166733009168"/>
    <m/>
    <m/>
    <m/>
    <m/>
    <n v="323.48166733009157"/>
    <m/>
    <n v="275.84666705796667"/>
    <n v="275.84666705796667"/>
    <n v="275.84666705796667"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APRIL"/>
    <s v="W-2022/04/30"/>
    <x v="1"/>
    <x v="0"/>
    <x v="1"/>
    <x v="0"/>
    <s v="FR"/>
    <x v="0"/>
    <n v="3"/>
    <m/>
    <m/>
    <m/>
    <m/>
    <n v="1"/>
    <n v="3"/>
    <m/>
    <m/>
    <m/>
    <m/>
    <m/>
    <m/>
    <m/>
    <m/>
    <n v="3"/>
    <m/>
    <m/>
    <n v="180.91000057849999"/>
    <m/>
    <m/>
    <m/>
    <m/>
    <n v="71.82000017"/>
    <n v="180.91000057849999"/>
    <m/>
    <m/>
    <m/>
    <m/>
    <m/>
    <m/>
    <m/>
    <m/>
    <m/>
    <n v="422.1233346831666"/>
    <m/>
    <m/>
    <m/>
    <n v="502.74000118999999"/>
    <n v="422.1233346831666"/>
    <m/>
    <m/>
    <m/>
    <m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APRIL"/>
    <s v="W-2022/04/30"/>
    <x v="1"/>
    <x v="0"/>
    <x v="1"/>
    <x v="1"/>
    <s v="NL"/>
    <x v="4"/>
    <n v="2"/>
    <m/>
    <m/>
    <m/>
    <m/>
    <m/>
    <n v="2"/>
    <m/>
    <m/>
    <m/>
    <m/>
    <m/>
    <m/>
    <m/>
    <m/>
    <n v="2"/>
    <m/>
    <m/>
    <n v="109.44"/>
    <m/>
    <m/>
    <m/>
    <m/>
    <m/>
    <n v="109.44"/>
    <m/>
    <m/>
    <m/>
    <m/>
    <m/>
    <m/>
    <m/>
    <m/>
    <m/>
    <n v="383.04"/>
    <m/>
    <m/>
    <m/>
    <m/>
    <n v="383.04"/>
    <m/>
    <m/>
    <m/>
    <m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MAY"/>
    <s v="W-2022/04/30"/>
    <x v="1"/>
    <x v="0"/>
    <x v="1"/>
    <x v="0"/>
    <s v="FR"/>
    <x v="0"/>
    <n v="4"/>
    <n v="3"/>
    <m/>
    <m/>
    <m/>
    <n v="3"/>
    <n v="4"/>
    <m/>
    <m/>
    <m/>
    <n v="3"/>
    <m/>
    <m/>
    <m/>
    <m/>
    <n v="4"/>
    <n v="3"/>
    <m/>
    <n v="253.6400012746"/>
    <n v="147.27000010020001"/>
    <m/>
    <m/>
    <m/>
    <n v="188.1900010251"/>
    <n v="253.6400012746"/>
    <m/>
    <m/>
    <m/>
    <n v="147.27000010020001"/>
    <m/>
    <m/>
    <m/>
    <m/>
    <n v="343.63000023380005"/>
    <n v="443.87000223054997"/>
    <m/>
    <m/>
    <m/>
    <n v="439.11000239189997"/>
    <n v="443.87000223054997"/>
    <m/>
    <m/>
    <m/>
    <n v="343.63000023380005"/>
    <m/>
    <m/>
    <m/>
    <m/>
  </r>
  <r>
    <x v="24"/>
    <d v="2022-02-21T00:00:00"/>
    <s v="XV500"/>
    <x v="0"/>
    <x v="0"/>
    <x v="0"/>
    <s v="France"/>
    <s v="France"/>
    <x v="0"/>
    <x v="5"/>
    <x v="2"/>
    <x v="2"/>
    <x v="0"/>
    <s v="MAY"/>
    <s v="W-2022/04/30"/>
    <x v="1"/>
    <x v="0"/>
    <x v="1"/>
    <x v="1"/>
    <s v="NL"/>
    <x v="4"/>
    <n v="11"/>
    <m/>
    <m/>
    <m/>
    <m/>
    <m/>
    <n v="11"/>
    <m/>
    <m/>
    <m/>
    <m/>
    <m/>
    <m/>
    <m/>
    <m/>
    <n v="11"/>
    <m/>
    <m/>
    <n v="612.20000000000005"/>
    <m/>
    <m/>
    <m/>
    <m/>
    <m/>
    <n v="612.20000000000005"/>
    <m/>
    <m/>
    <m/>
    <m/>
    <m/>
    <m/>
    <m/>
    <m/>
    <m/>
    <n v="389.58181818181822"/>
    <m/>
    <m/>
    <m/>
    <m/>
    <n v="389.58181818181822"/>
    <m/>
    <m/>
    <m/>
    <m/>
    <m/>
    <m/>
    <m/>
    <m/>
  </r>
  <r>
    <x v="0"/>
    <d v="2022-02-21T00:00:00"/>
    <s v="XV500"/>
    <x v="0"/>
    <x v="0"/>
    <x v="0"/>
    <s v="France"/>
    <s v="France"/>
    <x v="0"/>
    <x v="5"/>
    <x v="2"/>
    <x v="2"/>
    <x v="0"/>
    <s v="MAY"/>
    <s v="W-2022/05/07"/>
    <x v="1"/>
    <x v="0"/>
    <x v="2"/>
    <x v="0"/>
    <s v="FR"/>
    <x v="0"/>
    <n v="1"/>
    <m/>
    <n v="2"/>
    <m/>
    <m/>
    <m/>
    <n v="1"/>
    <m/>
    <m/>
    <m/>
    <m/>
    <m/>
    <m/>
    <m/>
    <m/>
    <n v="1"/>
    <m/>
    <n v="2"/>
    <n v="70.910000491000005"/>
    <m/>
    <n v="172.7300008229"/>
    <m/>
    <m/>
    <m/>
    <n v="70.910000491000005"/>
    <m/>
    <m/>
    <m/>
    <m/>
    <m/>
    <m/>
    <m/>
    <m/>
    <m/>
    <n v="496.37000343700004"/>
    <n v="604.55500288015003"/>
    <m/>
    <m/>
    <m/>
    <n v="496.37000343700004"/>
    <m/>
    <m/>
    <m/>
    <m/>
    <m/>
    <m/>
    <m/>
    <m/>
  </r>
  <r>
    <x v="0"/>
    <d v="2022-02-21T00:00:00"/>
    <s v="XV500"/>
    <x v="0"/>
    <x v="0"/>
    <x v="0"/>
    <s v="France"/>
    <s v="France"/>
    <x v="0"/>
    <x v="5"/>
    <x v="2"/>
    <x v="2"/>
    <x v="0"/>
    <s v="MAY"/>
    <s v="W-2022/05/07"/>
    <x v="0"/>
    <x v="0"/>
    <x v="0"/>
    <x v="0"/>
    <s v="FR"/>
    <x v="0"/>
    <n v="8"/>
    <n v="21"/>
    <n v="18"/>
    <m/>
    <m/>
    <n v="1"/>
    <n v="8"/>
    <m/>
    <m/>
    <n v="7"/>
    <n v="14"/>
    <m/>
    <m/>
    <n v="18"/>
    <n v="18"/>
    <n v="8"/>
    <n v="21"/>
    <n v="18"/>
    <n v="346.64000191680003"/>
    <n v="645.05000154000015"/>
    <n v="915.82000544079995"/>
    <m/>
    <m/>
    <n v="60.270000329200002"/>
    <n v="346.64000191680003"/>
    <m/>
    <m/>
    <n v="189.84000063629998"/>
    <n v="355.32000142799996"/>
    <m/>
    <m/>
    <n v="915.82000544079983"/>
    <n v="915.82000544079983"/>
    <n v="215.01666718000007"/>
    <n v="303.31000167720003"/>
    <n v="356.15222433808884"/>
    <m/>
    <m/>
    <n v="421.89000230440001"/>
    <n v="303.31000167720003"/>
    <m/>
    <m/>
    <n v="189.84000063629998"/>
    <n v="177.66000071399998"/>
    <m/>
    <m/>
    <n v="356.15222433808879"/>
    <n v="356.15222433808879"/>
  </r>
  <r>
    <x v="0"/>
    <d v="2022-02-21T00:00:00"/>
    <s v="XV500"/>
    <x v="0"/>
    <x v="0"/>
    <x v="0"/>
    <s v="France"/>
    <s v="France"/>
    <x v="0"/>
    <x v="5"/>
    <x v="2"/>
    <x v="2"/>
    <x v="0"/>
    <s v="MAY"/>
    <s v="W-2022/05/07"/>
    <x v="0"/>
    <x v="0"/>
    <x v="0"/>
    <x v="0"/>
    <s v="FR"/>
    <x v="0"/>
    <n v="5"/>
    <m/>
    <n v="8"/>
    <m/>
    <m/>
    <m/>
    <n v="5"/>
    <m/>
    <m/>
    <m/>
    <m/>
    <m/>
    <m/>
    <n v="5"/>
    <n v="5"/>
    <n v="5"/>
    <m/>
    <n v="8"/>
    <n v="223.65000181639996"/>
    <m/>
    <n v="543.79000227720007"/>
    <m/>
    <m/>
    <m/>
    <n v="223.65000181640002"/>
    <m/>
    <m/>
    <m/>
    <m/>
    <m/>
    <m/>
    <n v="363.1900022351"/>
    <n v="363.1900022351"/>
    <m/>
    <n v="313.11000254295993"/>
    <n v="475.81625199255006"/>
    <m/>
    <m/>
    <m/>
    <n v="313.11000254296005"/>
    <m/>
    <m/>
    <m/>
    <m/>
    <m/>
    <m/>
    <n v="508.46600312914006"/>
    <n v="508.46600312914006"/>
  </r>
  <r>
    <x v="0"/>
    <d v="2022-02-21T00:00:00"/>
    <s v="XV500"/>
    <x v="0"/>
    <x v="0"/>
    <x v="0"/>
    <s v="France"/>
    <s v="France"/>
    <x v="0"/>
    <x v="5"/>
    <x v="2"/>
    <x v="2"/>
    <x v="0"/>
    <s v="MAY"/>
    <s v="W-2022/05/07"/>
    <x v="1"/>
    <x v="0"/>
    <x v="1"/>
    <x v="0"/>
    <s v="FR"/>
    <x v="0"/>
    <n v="5"/>
    <n v="3"/>
    <m/>
    <m/>
    <m/>
    <n v="1"/>
    <n v="5"/>
    <m/>
    <m/>
    <m/>
    <n v="1"/>
    <m/>
    <m/>
    <m/>
    <m/>
    <n v="5"/>
    <n v="3"/>
    <m/>
    <n v="354.55000245500003"/>
    <n v="185.4500005436"/>
    <m/>
    <m/>
    <m/>
    <n v="70.910000491000005"/>
    <n v="354.55000245500003"/>
    <m/>
    <m/>
    <m/>
    <n v="49.090000033400003"/>
    <m/>
    <m/>
    <m/>
    <m/>
    <n v="432.71666793506665"/>
    <n v="496.37000343700004"/>
    <m/>
    <m/>
    <m/>
    <n v="496.37000343700004"/>
    <n v="496.37000343700004"/>
    <m/>
    <m/>
    <m/>
    <n v="343.63000023380005"/>
    <m/>
    <m/>
    <m/>
    <m/>
  </r>
  <r>
    <x v="1"/>
    <d v="2022-02-21T00:00:00"/>
    <s v="XV500"/>
    <x v="0"/>
    <x v="0"/>
    <x v="0"/>
    <s v="France"/>
    <s v="France"/>
    <x v="0"/>
    <x v="5"/>
    <x v="2"/>
    <x v="2"/>
    <x v="0"/>
    <s v="MAY"/>
    <s v="W-2022/05/14"/>
    <x v="1"/>
    <x v="0"/>
    <x v="2"/>
    <x v="0"/>
    <s v="FR"/>
    <x v="0"/>
    <n v="1"/>
    <m/>
    <n v="7"/>
    <m/>
    <m/>
    <m/>
    <n v="1"/>
    <m/>
    <m/>
    <m/>
    <m/>
    <m/>
    <m/>
    <m/>
    <m/>
    <n v="1"/>
    <m/>
    <n v="7"/>
    <n v="70.910000491000005"/>
    <m/>
    <n v="416.34000085640002"/>
    <m/>
    <m/>
    <m/>
    <n v="70.910000491000005"/>
    <m/>
    <m/>
    <m/>
    <m/>
    <m/>
    <m/>
    <m/>
    <m/>
    <m/>
    <n v="496.37000343700004"/>
    <n v="416.34000085640002"/>
    <m/>
    <m/>
    <m/>
    <n v="496.37000343700004"/>
    <m/>
    <m/>
    <m/>
    <m/>
    <m/>
    <m/>
    <m/>
    <m/>
  </r>
  <r>
    <x v="1"/>
    <d v="2022-02-21T00:00:00"/>
    <s v="XV500"/>
    <x v="0"/>
    <x v="0"/>
    <x v="0"/>
    <s v="France"/>
    <s v="France"/>
    <x v="0"/>
    <x v="5"/>
    <x v="2"/>
    <x v="2"/>
    <x v="0"/>
    <s v="MAY"/>
    <s v="W-2022/05/14"/>
    <x v="0"/>
    <x v="0"/>
    <x v="0"/>
    <x v="0"/>
    <s v="FR"/>
    <x v="0"/>
    <n v="2"/>
    <m/>
    <n v="9"/>
    <n v="1"/>
    <n v="1"/>
    <n v="2"/>
    <n v="2"/>
    <m/>
    <m/>
    <m/>
    <m/>
    <m/>
    <m/>
    <n v="3"/>
    <n v="3"/>
    <n v="2"/>
    <m/>
    <n v="9"/>
    <n v="120.5400006584"/>
    <m/>
    <n v="450.19000180780006"/>
    <n v="60.270000329200002"/>
    <n v="60.270000329200002"/>
    <n v="120.5400006584"/>
    <n v="120.5400006584"/>
    <m/>
    <m/>
    <m/>
    <m/>
    <m/>
    <m/>
    <n v="229.50000026020001"/>
    <n v="229.50000026020001"/>
    <m/>
    <n v="421.89000230440001"/>
    <n v="350.14777918384448"/>
    <n v="421.89000230440001"/>
    <n v="421.89000230440001"/>
    <n v="421.89000230440001"/>
    <n v="421.89000230440001"/>
    <m/>
    <m/>
    <m/>
    <m/>
    <m/>
    <m/>
    <n v="535.50000060713342"/>
    <n v="535.50000060713342"/>
  </r>
  <r>
    <x v="1"/>
    <d v="2022-02-21T00:00:00"/>
    <s v="XV500"/>
    <x v="0"/>
    <x v="0"/>
    <x v="0"/>
    <s v="France"/>
    <s v="France"/>
    <x v="0"/>
    <x v="5"/>
    <x v="2"/>
    <x v="2"/>
    <x v="0"/>
    <s v="MAY"/>
    <s v="W-2022/05/14"/>
    <x v="0"/>
    <x v="0"/>
    <x v="0"/>
    <x v="0"/>
    <s v="FR"/>
    <x v="0"/>
    <n v="1"/>
    <m/>
    <n v="11"/>
    <m/>
    <n v="1"/>
    <n v="1"/>
    <n v="1"/>
    <m/>
    <m/>
    <m/>
    <m/>
    <m/>
    <m/>
    <n v="3"/>
    <n v="3"/>
    <n v="1"/>
    <m/>
    <n v="11"/>
    <n v="60.270000329200002"/>
    <m/>
    <n v="595.57000074979987"/>
    <m/>
    <n v="60.270000329200002"/>
    <n v="60.270000329200002"/>
    <n v="60.270000329200002"/>
    <m/>
    <m/>
    <m/>
    <m/>
    <m/>
    <m/>
    <n v="216.2500006546"/>
    <n v="216.2500006546"/>
    <m/>
    <n v="421.89000230440001"/>
    <n v="378.99909138623627"/>
    <m/>
    <n v="421.89000230440001"/>
    <n v="421.89000230440001"/>
    <n v="421.89000230440001"/>
    <m/>
    <m/>
    <m/>
    <m/>
    <m/>
    <m/>
    <n v="504.58333486073332"/>
    <n v="504.58333486073332"/>
  </r>
  <r>
    <x v="1"/>
    <d v="2022-02-21T00:00:00"/>
    <s v="XV500"/>
    <x v="0"/>
    <x v="0"/>
    <x v="0"/>
    <s v="France"/>
    <s v="France"/>
    <x v="0"/>
    <x v="5"/>
    <x v="2"/>
    <x v="2"/>
    <x v="0"/>
    <s v="MAY"/>
    <s v="W-2022/05/14"/>
    <x v="1"/>
    <x v="0"/>
    <x v="1"/>
    <x v="0"/>
    <s v="FR"/>
    <x v="0"/>
    <n v="4"/>
    <m/>
    <n v="1"/>
    <m/>
    <m/>
    <n v="1"/>
    <n v="4"/>
    <m/>
    <m/>
    <m/>
    <m/>
    <m/>
    <m/>
    <m/>
    <n v="1"/>
    <n v="4"/>
    <m/>
    <n v="1"/>
    <n v="283.64000196400002"/>
    <m/>
    <n v="77.270000344199843"/>
    <m/>
    <m/>
    <n v="70.910000491000005"/>
    <n v="283.64000196400002"/>
    <m/>
    <m/>
    <m/>
    <m/>
    <m/>
    <m/>
    <m/>
    <n v="77.2700003442"/>
    <m/>
    <n v="496.37000343700004"/>
    <n v="540.8900024093989"/>
    <m/>
    <m/>
    <n v="496.37000343700004"/>
    <n v="496.37000343700004"/>
    <m/>
    <m/>
    <m/>
    <m/>
    <m/>
    <m/>
    <m/>
    <n v="540.89000240940004"/>
  </r>
  <r>
    <x v="1"/>
    <d v="2022-02-21T00:00:00"/>
    <s v="XV500"/>
    <x v="0"/>
    <x v="0"/>
    <x v="0"/>
    <s v="France"/>
    <s v="France"/>
    <x v="0"/>
    <x v="5"/>
    <x v="2"/>
    <x v="2"/>
    <x v="0"/>
    <s v="MAY"/>
    <s v="W-2022/05/14"/>
    <x v="1"/>
    <x v="0"/>
    <x v="1"/>
    <x v="1"/>
    <s v="UK"/>
    <x v="1"/>
    <n v="13"/>
    <m/>
    <m/>
    <m/>
    <m/>
    <n v="13"/>
    <n v="13"/>
    <m/>
    <m/>
    <m/>
    <m/>
    <m/>
    <m/>
    <m/>
    <m/>
    <n v="13"/>
    <m/>
    <m/>
    <n v="754.00780418840009"/>
    <m/>
    <m/>
    <m/>
    <m/>
    <n v="754.00780418840009"/>
    <n v="754.00780418840009"/>
    <m/>
    <m/>
    <m/>
    <m/>
    <m/>
    <m/>
    <m/>
    <m/>
    <m/>
    <n v="406.0042022552924"/>
    <m/>
    <m/>
    <m/>
    <n v="406.0042022552924"/>
    <n v="406.0042022552924"/>
    <m/>
    <m/>
    <m/>
    <m/>
    <m/>
    <m/>
    <m/>
    <m/>
  </r>
  <r>
    <x v="2"/>
    <d v="2022-02-21T00:00:00"/>
    <s v="XV500"/>
    <x v="0"/>
    <x v="0"/>
    <x v="0"/>
    <s v="France"/>
    <s v="France"/>
    <x v="0"/>
    <x v="5"/>
    <x v="2"/>
    <x v="2"/>
    <x v="0"/>
    <s v="MAY"/>
    <s v="W-2022/05/21"/>
    <x v="1"/>
    <x v="0"/>
    <x v="2"/>
    <x v="0"/>
    <s v="FR"/>
    <x v="0"/>
    <m/>
    <m/>
    <n v="8"/>
    <m/>
    <m/>
    <m/>
    <m/>
    <m/>
    <m/>
    <m/>
    <m/>
    <m/>
    <m/>
    <m/>
    <m/>
    <m/>
    <m/>
    <n v="8"/>
    <m/>
    <m/>
    <n v="558.19000300430002"/>
    <m/>
    <m/>
    <m/>
    <m/>
    <m/>
    <m/>
    <m/>
    <m/>
    <m/>
    <m/>
    <m/>
    <m/>
    <m/>
    <m/>
    <n v="488.41625262876255"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5"/>
    <x v="2"/>
    <x v="2"/>
    <x v="0"/>
    <s v="MAY"/>
    <s v="W-2022/05/21"/>
    <x v="0"/>
    <x v="0"/>
    <x v="0"/>
    <x v="0"/>
    <s v="FR"/>
    <x v="0"/>
    <n v="1"/>
    <n v="9"/>
    <n v="2"/>
    <n v="1"/>
    <n v="1"/>
    <n v="1"/>
    <n v="1"/>
    <m/>
    <m/>
    <m/>
    <m/>
    <m/>
    <m/>
    <n v="3"/>
    <n v="3"/>
    <n v="1"/>
    <n v="9"/>
    <n v="2"/>
    <n v="73.410000525799987"/>
    <n v="345.73000155950001"/>
    <n v="156.10000120639998"/>
    <n v="73.410000525800001"/>
    <n v="73.410000525800001"/>
    <n v="73.410000525800001"/>
    <n v="73.410000525800001"/>
    <m/>
    <m/>
    <m/>
    <m/>
    <m/>
    <m/>
    <n v="234.15000180960001"/>
    <n v="234.15000180960001"/>
    <n v="268.90111232405559"/>
    <n v="513.87000368059989"/>
    <n v="546.35000422239989"/>
    <n v="513.87000368060001"/>
    <n v="513.87000368060001"/>
    <n v="513.87000368060001"/>
    <n v="513.87000368060001"/>
    <m/>
    <m/>
    <m/>
    <m/>
    <m/>
    <m/>
    <n v="546.3500042224"/>
    <n v="546.3500042224"/>
  </r>
  <r>
    <x v="2"/>
    <d v="2022-02-21T00:00:00"/>
    <s v="XV500"/>
    <x v="0"/>
    <x v="0"/>
    <x v="0"/>
    <s v="France"/>
    <s v="France"/>
    <x v="0"/>
    <x v="5"/>
    <x v="2"/>
    <x v="2"/>
    <x v="0"/>
    <s v="MAY"/>
    <s v="W-2022/05/21"/>
    <x v="0"/>
    <x v="0"/>
    <x v="0"/>
    <x v="0"/>
    <s v="FR"/>
    <x v="0"/>
    <n v="13"/>
    <n v="3"/>
    <n v="9"/>
    <m/>
    <n v="1"/>
    <n v="1"/>
    <n v="13"/>
    <m/>
    <m/>
    <m/>
    <m/>
    <m/>
    <m/>
    <n v="6"/>
    <n v="6"/>
    <n v="13"/>
    <n v="3"/>
    <n v="9"/>
    <n v="748.27000223560003"/>
    <n v="299.0400011433"/>
    <n v="671.12000492350001"/>
    <m/>
    <n v="73.410000525800001"/>
    <n v="73.410000525800001"/>
    <n v="748.27000223560003"/>
    <m/>
    <m/>
    <m/>
    <m/>
    <m/>
    <m/>
    <n v="468.30000361920003"/>
    <n v="468.30000361920003"/>
    <n v="697.76000266770006"/>
    <n v="402.91461658840001"/>
    <n v="521.98222605161106"/>
    <m/>
    <n v="513.87000368060001"/>
    <n v="513.87000368060001"/>
    <n v="402.91461658840001"/>
    <m/>
    <m/>
    <m/>
    <m/>
    <m/>
    <m/>
    <n v="546.3500042224"/>
    <n v="546.3500042224"/>
  </r>
  <r>
    <x v="2"/>
    <d v="2022-02-21T00:00:00"/>
    <s v="XV500"/>
    <x v="0"/>
    <x v="0"/>
    <x v="0"/>
    <s v="France"/>
    <s v="France"/>
    <x v="0"/>
    <x v="5"/>
    <x v="2"/>
    <x v="2"/>
    <x v="0"/>
    <s v="MAY"/>
    <s v="W-2022/05/21"/>
    <x v="1"/>
    <x v="0"/>
    <x v="1"/>
    <x v="0"/>
    <s v="FR"/>
    <x v="0"/>
    <n v="12"/>
    <n v="5"/>
    <n v="2"/>
    <m/>
    <m/>
    <m/>
    <n v="12"/>
    <m/>
    <m/>
    <m/>
    <m/>
    <m/>
    <m/>
    <m/>
    <n v="2"/>
    <n v="12"/>
    <n v="5"/>
    <n v="2"/>
    <n v="909.08000317280005"/>
    <n v="586.35000106100006"/>
    <n v="183.6400013777999"/>
    <m/>
    <m/>
    <m/>
    <n v="909.08000317280005"/>
    <m/>
    <m/>
    <m/>
    <m/>
    <m/>
    <m/>
    <m/>
    <n v="183.64000137779999"/>
    <n v="820.89000148540015"/>
    <n v="530.29666851746674"/>
    <n v="642.74000482229962"/>
    <m/>
    <m/>
    <m/>
    <n v="530.29666851746674"/>
    <m/>
    <m/>
    <m/>
    <m/>
    <m/>
    <m/>
    <m/>
    <n v="642.74000482229997"/>
  </r>
  <r>
    <x v="2"/>
    <d v="2022-02-21T00:00:00"/>
    <s v="XV500"/>
    <x v="0"/>
    <x v="0"/>
    <x v="0"/>
    <s v="France"/>
    <s v="France"/>
    <x v="0"/>
    <x v="5"/>
    <x v="2"/>
    <x v="2"/>
    <x v="0"/>
    <s v="MAY"/>
    <s v="W-2022/05/21"/>
    <x v="1"/>
    <x v="0"/>
    <x v="1"/>
    <x v="1"/>
    <s v="UK"/>
    <x v="1"/>
    <n v="1"/>
    <n v="14"/>
    <m/>
    <m/>
    <m/>
    <n v="1"/>
    <n v="1"/>
    <m/>
    <m/>
    <m/>
    <n v="14"/>
    <m/>
    <m/>
    <m/>
    <m/>
    <n v="1"/>
    <n v="14"/>
    <m/>
    <n v="77.885500296900005"/>
    <n v="1065.6352023478003"/>
    <m/>
    <m/>
    <m/>
    <n v="77.885500296900005"/>
    <n v="77.885500296900005"/>
    <m/>
    <m/>
    <m/>
    <n v="1065.6352023478003"/>
    <m/>
    <m/>
    <m/>
    <m/>
    <n v="532.81760117390013"/>
    <n v="545.19850207830007"/>
    <m/>
    <m/>
    <m/>
    <n v="545.19850207830007"/>
    <n v="545.19850207830007"/>
    <m/>
    <m/>
    <m/>
    <n v="532.81760117390013"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111.82000041800001"/>
    <m/>
    <m/>
    <m/>
    <m/>
    <m/>
    <m/>
    <m/>
    <m/>
    <m/>
    <m/>
    <m/>
    <m/>
    <m/>
    <m/>
    <n v="782.74000292599999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1"/>
    <x v="0"/>
    <x v="2"/>
    <x v="1"/>
    <s v="UK"/>
    <x v="1"/>
    <n v="8"/>
    <m/>
    <m/>
    <m/>
    <m/>
    <m/>
    <n v="8"/>
    <m/>
    <m/>
    <m/>
    <m/>
    <m/>
    <m/>
    <m/>
    <m/>
    <n v="8"/>
    <m/>
    <m/>
    <n v="818.93420186510002"/>
    <m/>
    <m/>
    <m/>
    <m/>
    <m/>
    <n v="818.93420186510002"/>
    <m/>
    <m/>
    <m/>
    <m/>
    <m/>
    <m/>
    <m/>
    <m/>
    <m/>
    <n v="716.56742663196246"/>
    <m/>
    <m/>
    <m/>
    <m/>
    <n v="716.56742663196246"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JUNE"/>
    <s v="W-2022/05/28"/>
    <x v="1"/>
    <x v="0"/>
    <x v="2"/>
    <x v="1"/>
    <s v="UK"/>
    <x v="1"/>
    <n v="6"/>
    <m/>
    <m/>
    <m/>
    <m/>
    <m/>
    <n v="6"/>
    <m/>
    <m/>
    <m/>
    <m/>
    <m/>
    <m/>
    <m/>
    <m/>
    <n v="6"/>
    <m/>
    <m/>
    <n v="618.80000137870002"/>
    <m/>
    <m/>
    <m/>
    <m/>
    <m/>
    <n v="618.80000137870002"/>
    <m/>
    <m/>
    <m/>
    <m/>
    <m/>
    <m/>
    <m/>
    <m/>
    <m/>
    <n v="721.93333494181661"/>
    <m/>
    <m/>
    <m/>
    <m/>
    <n v="721.93333494181661"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0"/>
    <x v="0"/>
    <x v="0"/>
    <x v="0"/>
    <s v="FR"/>
    <x v="0"/>
    <m/>
    <n v="1"/>
    <m/>
    <m/>
    <m/>
    <m/>
    <n v="0"/>
    <m/>
    <m/>
    <m/>
    <m/>
    <m/>
    <m/>
    <m/>
    <m/>
    <n v="0"/>
    <n v="1"/>
    <m/>
    <n v="0"/>
    <n v="61.050000550500002"/>
    <m/>
    <m/>
    <m/>
    <m/>
    <n v="0"/>
    <m/>
    <m/>
    <m/>
    <m/>
    <m/>
    <m/>
    <m/>
    <m/>
    <n v="427.35000385350003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0"/>
    <x v="0"/>
    <x v="0"/>
    <x v="0"/>
    <s v="FR"/>
    <x v="0"/>
    <n v="2"/>
    <n v="1"/>
    <m/>
    <m/>
    <m/>
    <m/>
    <n v="2"/>
    <m/>
    <m/>
    <m/>
    <m/>
    <m/>
    <m/>
    <m/>
    <m/>
    <n v="2"/>
    <n v="1"/>
    <m/>
    <n v="208.82000029009998"/>
    <n v="61.050000550500002"/>
    <m/>
    <m/>
    <m/>
    <m/>
    <n v="208.82000029009998"/>
    <m/>
    <m/>
    <m/>
    <m/>
    <m/>
    <m/>
    <m/>
    <m/>
    <n v="427.35000385350003"/>
    <n v="730.87000101535"/>
    <m/>
    <m/>
    <m/>
    <m/>
    <n v="730.87000101535"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JUNE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61.050000154999999"/>
    <m/>
    <m/>
    <m/>
    <m/>
    <m/>
    <m/>
    <m/>
    <m/>
    <m/>
    <m/>
    <m/>
    <m/>
    <m/>
    <n v="427.35000108499997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1"/>
    <x v="0"/>
    <x v="1"/>
    <x v="0"/>
    <s v="FR"/>
    <x v="0"/>
    <n v="2"/>
    <n v="2"/>
    <m/>
    <m/>
    <m/>
    <m/>
    <n v="2"/>
    <m/>
    <m/>
    <m/>
    <m/>
    <m/>
    <m/>
    <m/>
    <m/>
    <n v="2"/>
    <n v="2"/>
    <m/>
    <n v="301.82000096960002"/>
    <n v="143.64000034"/>
    <m/>
    <m/>
    <m/>
    <m/>
    <n v="301.82000096960002"/>
    <m/>
    <m/>
    <m/>
    <m/>
    <m/>
    <m/>
    <m/>
    <m/>
    <n v="502.74000118999999"/>
    <n v="1056.3700033936"/>
    <m/>
    <m/>
    <m/>
    <m/>
    <n v="1056.3700033936"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MAY"/>
    <s v="W-2022/05/28"/>
    <x v="1"/>
    <x v="0"/>
    <x v="1"/>
    <x v="1"/>
    <s v="UK"/>
    <x v="1"/>
    <n v="6"/>
    <m/>
    <m/>
    <m/>
    <m/>
    <m/>
    <n v="6"/>
    <m/>
    <m/>
    <m/>
    <m/>
    <m/>
    <m/>
    <m/>
    <m/>
    <n v="6"/>
    <m/>
    <m/>
    <n v="590.57320279140004"/>
    <m/>
    <m/>
    <m/>
    <m/>
    <m/>
    <n v="590.57320279140004"/>
    <m/>
    <m/>
    <m/>
    <m/>
    <m/>
    <m/>
    <m/>
    <m/>
    <m/>
    <n v="689.00206992330004"/>
    <m/>
    <m/>
    <m/>
    <m/>
    <n v="689.00206992330004"/>
    <m/>
    <m/>
    <m/>
    <m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JUNE"/>
    <s v="W-2022/05/28"/>
    <x v="1"/>
    <x v="0"/>
    <x v="1"/>
    <x v="1"/>
    <s v="IE"/>
    <x v="2"/>
    <m/>
    <n v="1"/>
    <m/>
    <m/>
    <m/>
    <m/>
    <m/>
    <m/>
    <m/>
    <m/>
    <n v="1"/>
    <m/>
    <m/>
    <m/>
    <m/>
    <m/>
    <n v="1"/>
    <m/>
    <m/>
    <n v="52.820000266700006"/>
    <m/>
    <m/>
    <m/>
    <m/>
    <m/>
    <m/>
    <m/>
    <m/>
    <n v="52.820000266700006"/>
    <m/>
    <m/>
    <m/>
    <m/>
    <n v="369.74000186690006"/>
    <m/>
    <m/>
    <m/>
    <m/>
    <m/>
    <m/>
    <m/>
    <m/>
    <m/>
    <n v="369.74000186690006"/>
    <m/>
    <m/>
    <m/>
    <m/>
  </r>
  <r>
    <x v="3"/>
    <d v="2022-02-21T00:00:00"/>
    <s v="XV500"/>
    <x v="0"/>
    <x v="0"/>
    <x v="0"/>
    <s v="France"/>
    <s v="France"/>
    <x v="0"/>
    <x v="5"/>
    <x v="2"/>
    <x v="2"/>
    <x v="0"/>
    <s v="JUNE"/>
    <s v="W-2022/05/28"/>
    <x v="1"/>
    <x v="0"/>
    <x v="1"/>
    <x v="1"/>
    <s v="UK"/>
    <x v="1"/>
    <n v="6"/>
    <m/>
    <m/>
    <m/>
    <m/>
    <m/>
    <n v="6"/>
    <m/>
    <m/>
    <m/>
    <m/>
    <m/>
    <m/>
    <m/>
    <m/>
    <n v="6"/>
    <m/>
    <m/>
    <n v="659.20050328289994"/>
    <m/>
    <m/>
    <m/>
    <m/>
    <m/>
    <n v="659.20050328289994"/>
    <m/>
    <m/>
    <m/>
    <m/>
    <m/>
    <m/>
    <m/>
    <m/>
    <m/>
    <n v="769.06725383004994"/>
    <m/>
    <m/>
    <m/>
    <m/>
    <n v="769.06725383004994"/>
    <m/>
    <m/>
    <m/>
    <m/>
    <m/>
    <m/>
    <m/>
    <m/>
  </r>
  <r>
    <x v="4"/>
    <d v="2022-02-21T00:00:00"/>
    <s v="XV500"/>
    <x v="0"/>
    <x v="0"/>
    <x v="0"/>
    <s v="France"/>
    <s v="France"/>
    <x v="0"/>
    <x v="5"/>
    <x v="2"/>
    <x v="2"/>
    <x v="0"/>
    <s v="JUNE"/>
    <s v="W-2022/06/04"/>
    <x v="1"/>
    <x v="0"/>
    <x v="2"/>
    <x v="0"/>
    <s v="FR"/>
    <x v="0"/>
    <n v="2"/>
    <n v="2"/>
    <n v="5"/>
    <m/>
    <m/>
    <m/>
    <n v="2"/>
    <m/>
    <m/>
    <m/>
    <m/>
    <m/>
    <m/>
    <m/>
    <m/>
    <n v="2"/>
    <n v="2"/>
    <n v="5"/>
    <n v="197.27000124839998"/>
    <n v="143.64000034"/>
    <n v="368.20000056749996"/>
    <m/>
    <m/>
    <m/>
    <n v="197.27000124839998"/>
    <m/>
    <m/>
    <m/>
    <m/>
    <m/>
    <m/>
    <m/>
    <m/>
    <n v="502.74000118999999"/>
    <n v="690.44500436939995"/>
    <n v="515.48000079449992"/>
    <m/>
    <m/>
    <m/>
    <n v="690.44500436939995"/>
    <m/>
    <m/>
    <m/>
    <m/>
    <m/>
    <m/>
    <m/>
    <m/>
  </r>
  <r>
    <x v="4"/>
    <d v="2022-02-21T00:00:00"/>
    <s v="XV500"/>
    <x v="0"/>
    <x v="0"/>
    <x v="0"/>
    <s v="France"/>
    <s v="France"/>
    <x v="0"/>
    <x v="5"/>
    <x v="2"/>
    <x v="2"/>
    <x v="0"/>
    <s v="JUNE"/>
    <s v="W-2022/06/04"/>
    <x v="0"/>
    <x v="0"/>
    <x v="0"/>
    <x v="0"/>
    <s v="FR"/>
    <x v="0"/>
    <m/>
    <n v="2"/>
    <n v="11"/>
    <m/>
    <m/>
    <m/>
    <m/>
    <m/>
    <m/>
    <m/>
    <m/>
    <m/>
    <m/>
    <n v="7"/>
    <n v="7"/>
    <m/>
    <n v="2"/>
    <n v="11"/>
    <m/>
    <n v="122.1000002648"/>
    <n v="563.07000208110003"/>
    <m/>
    <m/>
    <m/>
    <m/>
    <m/>
    <m/>
    <m/>
    <m/>
    <m/>
    <m/>
    <n v="298.83000121660001"/>
    <n v="298.83000121659995"/>
    <n v="427.35000092680002"/>
    <m/>
    <n v="358.3172740516091"/>
    <m/>
    <m/>
    <m/>
    <m/>
    <m/>
    <m/>
    <m/>
    <m/>
    <m/>
    <m/>
    <n v="298.83000121660001"/>
    <n v="298.83000121659995"/>
  </r>
  <r>
    <x v="4"/>
    <d v="2022-02-21T00:00:00"/>
    <s v="XV500"/>
    <x v="0"/>
    <x v="0"/>
    <x v="0"/>
    <s v="France"/>
    <s v="France"/>
    <x v="0"/>
    <x v="5"/>
    <x v="2"/>
    <x v="2"/>
    <x v="0"/>
    <s v="JUNE"/>
    <s v="W-2022/06/04"/>
    <x v="1"/>
    <x v="0"/>
    <x v="1"/>
    <x v="0"/>
    <s v="FR"/>
    <x v="0"/>
    <n v="6"/>
    <n v="10"/>
    <n v="1"/>
    <m/>
    <m/>
    <m/>
    <n v="6"/>
    <m/>
    <m/>
    <m/>
    <m/>
    <m/>
    <m/>
    <m/>
    <m/>
    <n v="6"/>
    <n v="10"/>
    <n v="1"/>
    <n v="591.81000374519999"/>
    <n v="718.20000169999992"/>
    <n v="73.640000113499994"/>
    <m/>
    <m/>
    <m/>
    <n v="591.81000374519999"/>
    <m/>
    <m/>
    <m/>
    <m/>
    <m/>
    <m/>
    <m/>
    <m/>
    <n v="502.74000118999993"/>
    <n v="690.44500436940007"/>
    <n v="515.48000079449992"/>
    <m/>
    <m/>
    <m/>
    <n v="690.44500436940007"/>
    <m/>
    <m/>
    <m/>
    <m/>
    <m/>
    <m/>
    <m/>
    <m/>
  </r>
  <r>
    <x v="4"/>
    <d v="2022-02-21T00:00:00"/>
    <s v="XV500"/>
    <x v="0"/>
    <x v="0"/>
    <x v="0"/>
    <s v="France"/>
    <s v="France"/>
    <x v="0"/>
    <x v="5"/>
    <x v="2"/>
    <x v="2"/>
    <x v="0"/>
    <s v="JUNE"/>
    <s v="W-2022/06/04"/>
    <x v="1"/>
    <x v="0"/>
    <x v="1"/>
    <x v="1"/>
    <s v="IE"/>
    <x v="2"/>
    <m/>
    <n v="7"/>
    <m/>
    <m/>
    <m/>
    <m/>
    <m/>
    <m/>
    <m/>
    <m/>
    <n v="7"/>
    <m/>
    <m/>
    <m/>
    <m/>
    <m/>
    <n v="7"/>
    <m/>
    <m/>
    <n v="369.7400018669"/>
    <m/>
    <m/>
    <m/>
    <m/>
    <m/>
    <m/>
    <m/>
    <m/>
    <n v="369.7400018669"/>
    <m/>
    <m/>
    <m/>
    <m/>
    <n v="369.7400018669"/>
    <m/>
    <m/>
    <m/>
    <m/>
    <m/>
    <m/>
    <m/>
    <m/>
    <m/>
    <n v="369.7400018669"/>
    <m/>
    <m/>
    <m/>
    <m/>
  </r>
  <r>
    <x v="5"/>
    <d v="2022-02-21T00:00:00"/>
    <s v="XV500"/>
    <x v="0"/>
    <x v="0"/>
    <x v="0"/>
    <s v="France"/>
    <s v="France"/>
    <x v="0"/>
    <x v="5"/>
    <x v="2"/>
    <x v="2"/>
    <x v="0"/>
    <s v="JUNE"/>
    <s v="W-2022/06/11"/>
    <x v="0"/>
    <x v="0"/>
    <x v="0"/>
    <x v="0"/>
    <s v="FR"/>
    <x v="0"/>
    <m/>
    <m/>
    <n v="9"/>
    <m/>
    <m/>
    <m/>
    <m/>
    <m/>
    <m/>
    <m/>
    <m/>
    <m/>
    <m/>
    <m/>
    <m/>
    <m/>
    <m/>
    <n v="9"/>
    <m/>
    <m/>
    <n v="427.01000268580003"/>
    <m/>
    <m/>
    <m/>
    <m/>
    <m/>
    <m/>
    <m/>
    <m/>
    <m/>
    <m/>
    <m/>
    <m/>
    <m/>
    <m/>
    <n v="332.11889097784444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5"/>
    <x v="2"/>
    <x v="2"/>
    <x v="0"/>
    <s v="JUNE"/>
    <s v="W-2022/06/11"/>
    <x v="0"/>
    <x v="0"/>
    <x v="0"/>
    <x v="0"/>
    <s v="FR"/>
    <x v="0"/>
    <m/>
    <m/>
    <n v="14"/>
    <m/>
    <m/>
    <m/>
    <m/>
    <m/>
    <m/>
    <m/>
    <m/>
    <m/>
    <n v="1"/>
    <n v="1"/>
    <n v="1"/>
    <m/>
    <m/>
    <n v="14"/>
    <m/>
    <m/>
    <n v="839.03000150900016"/>
    <m/>
    <m/>
    <m/>
    <m/>
    <m/>
    <m/>
    <m/>
    <m/>
    <m/>
    <n v="61.720000364200004"/>
    <n v="61.720000364200004"/>
    <n v="61.720000364199997"/>
    <m/>
    <m/>
    <n v="419.51500075450008"/>
    <m/>
    <m/>
    <m/>
    <m/>
    <m/>
    <m/>
    <m/>
    <m/>
    <m/>
    <n v="432.04000254940001"/>
    <n v="432.04000254940001"/>
    <n v="432.04000254939996"/>
  </r>
  <r>
    <x v="5"/>
    <d v="2022-02-21T00:00:00"/>
    <s v="XV500"/>
    <x v="0"/>
    <x v="0"/>
    <x v="0"/>
    <s v="France"/>
    <s v="France"/>
    <x v="0"/>
    <x v="5"/>
    <x v="2"/>
    <x v="2"/>
    <x v="0"/>
    <s v="JUNE"/>
    <s v="W-2022/06/11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82.730000560999997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5"/>
    <x v="2"/>
    <x v="2"/>
    <x v="0"/>
    <s v="JUNE"/>
    <s v="W-2022/06/11"/>
    <x v="1"/>
    <x v="0"/>
    <x v="1"/>
    <x v="1"/>
    <s v="IE"/>
    <x v="2"/>
    <m/>
    <n v="1"/>
    <m/>
    <m/>
    <m/>
    <m/>
    <m/>
    <m/>
    <m/>
    <m/>
    <n v="1"/>
    <m/>
    <m/>
    <m/>
    <m/>
    <m/>
    <n v="1"/>
    <m/>
    <m/>
    <n v="65.550000140000009"/>
    <m/>
    <m/>
    <m/>
    <m/>
    <m/>
    <m/>
    <m/>
    <m/>
    <n v="65.550000140000009"/>
    <m/>
    <m/>
    <m/>
    <m/>
    <n v="458.85000098000006"/>
    <m/>
    <m/>
    <m/>
    <m/>
    <m/>
    <m/>
    <m/>
    <m/>
    <m/>
    <n v="458.85000098000006"/>
    <m/>
    <m/>
    <m/>
    <m/>
  </r>
  <r>
    <x v="6"/>
    <d v="2022-02-21T00:00:00"/>
    <s v="XV500"/>
    <x v="0"/>
    <x v="0"/>
    <x v="0"/>
    <s v="France"/>
    <s v="France"/>
    <x v="0"/>
    <x v="5"/>
    <x v="2"/>
    <x v="2"/>
    <x v="1"/>
    <s v="JUNE"/>
    <s v="W-2022/06/18"/>
    <x v="0"/>
    <x v="0"/>
    <x v="0"/>
    <x v="0"/>
    <s v="FR"/>
    <x v="0"/>
    <m/>
    <n v="21"/>
    <n v="6"/>
    <m/>
    <m/>
    <m/>
    <m/>
    <m/>
    <m/>
    <m/>
    <m/>
    <m/>
    <m/>
    <m/>
    <m/>
    <m/>
    <n v="21"/>
    <n v="6"/>
    <m/>
    <n v="916.44000080849992"/>
    <n v="414.20000220200001"/>
    <m/>
    <m/>
    <m/>
    <m/>
    <m/>
    <m/>
    <m/>
    <m/>
    <m/>
    <m/>
    <m/>
    <m/>
    <n v="305.48000026950001"/>
    <m/>
    <n v="483.23333590233329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5"/>
    <x v="2"/>
    <x v="2"/>
    <x v="1"/>
    <s v="JUNE"/>
    <s v="W-2022/06/18"/>
    <x v="0"/>
    <x v="0"/>
    <x v="0"/>
    <x v="0"/>
    <s v="FR"/>
    <x v="0"/>
    <m/>
    <n v="9"/>
    <n v="3"/>
    <m/>
    <m/>
    <m/>
    <m/>
    <m/>
    <m/>
    <m/>
    <m/>
    <m/>
    <n v="1"/>
    <n v="1"/>
    <n v="1"/>
    <m/>
    <n v="9"/>
    <n v="3"/>
    <m/>
    <n v="460.5700021298"/>
    <n v="241.26999996879999"/>
    <m/>
    <m/>
    <m/>
    <m/>
    <m/>
    <m/>
    <m/>
    <m/>
    <m/>
    <n v="78.989999796500001"/>
    <n v="78.989999796500001"/>
    <n v="78.989999796500001"/>
    <n v="358.22111276762223"/>
    <m/>
    <n v="562.96333326053332"/>
    <m/>
    <m/>
    <m/>
    <m/>
    <m/>
    <m/>
    <m/>
    <m/>
    <m/>
    <n v="552.92999857550001"/>
    <n v="552.92999857550001"/>
    <n v="552.92999857550001"/>
  </r>
  <r>
    <x v="6"/>
    <d v="2022-02-21T00:00:00"/>
    <s v="XV500"/>
    <x v="0"/>
    <x v="0"/>
    <x v="0"/>
    <s v="France"/>
    <s v="France"/>
    <x v="0"/>
    <x v="5"/>
    <x v="2"/>
    <x v="2"/>
    <x v="1"/>
    <s v="JUNE"/>
    <s v="W-2022/06/18"/>
    <x v="1"/>
    <x v="0"/>
    <x v="1"/>
    <x v="0"/>
    <s v="FR"/>
    <x v="0"/>
    <m/>
    <n v="10"/>
    <n v="1"/>
    <m/>
    <m/>
    <m/>
    <m/>
    <m/>
    <m/>
    <m/>
    <n v="7"/>
    <m/>
    <m/>
    <m/>
    <m/>
    <m/>
    <n v="10"/>
    <n v="1"/>
    <m/>
    <n v="563.33000242579999"/>
    <n v="100"/>
    <m/>
    <m/>
    <m/>
    <m/>
    <m/>
    <m/>
    <m/>
    <n v="426.0200017871"/>
    <m/>
    <m/>
    <m/>
    <m/>
    <n v="394.33100169805999"/>
    <m/>
    <n v="700"/>
    <m/>
    <m/>
    <m/>
    <m/>
    <m/>
    <m/>
    <m/>
    <n v="426.0200017871"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1"/>
    <x v="0"/>
    <x v="2"/>
    <x v="1"/>
    <s v="IE"/>
    <x v="2"/>
    <n v="2"/>
    <m/>
    <m/>
    <m/>
    <m/>
    <m/>
    <n v="2"/>
    <m/>
    <m/>
    <m/>
    <m/>
    <m/>
    <m/>
    <m/>
    <m/>
    <n v="2"/>
    <m/>
    <m/>
    <n v="263.30727335260002"/>
    <m/>
    <m/>
    <m/>
    <m/>
    <m/>
    <n v="263.30727335259996"/>
    <m/>
    <m/>
    <m/>
    <m/>
    <m/>
    <m/>
    <m/>
    <m/>
    <m/>
    <n v="921.57545673410004"/>
    <m/>
    <m/>
    <m/>
    <m/>
    <n v="921.57545673409982"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1"/>
    <x v="0"/>
    <x v="2"/>
    <x v="1"/>
    <s v="UK"/>
    <x v="1"/>
    <m/>
    <n v="3"/>
    <m/>
    <m/>
    <m/>
    <m/>
    <m/>
    <m/>
    <m/>
    <m/>
    <m/>
    <m/>
    <m/>
    <m/>
    <n v="4"/>
    <m/>
    <n v="3"/>
    <n v="0"/>
    <m/>
    <n v="203.60340001230003"/>
    <n v="-2.8421709430404007E-14"/>
    <m/>
    <m/>
    <m/>
    <m/>
    <m/>
    <m/>
    <m/>
    <m/>
    <m/>
    <m/>
    <m/>
    <n v="409.98960068119993"/>
    <n v="475.07460002870005"/>
    <m/>
    <m/>
    <m/>
    <m/>
    <m/>
    <m/>
    <m/>
    <m/>
    <m/>
    <m/>
    <m/>
    <m/>
    <m/>
    <n v="717.48180119209985"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1"/>
    <x v="0"/>
    <x v="2"/>
    <x v="1"/>
    <s v="IE"/>
    <x v="2"/>
    <n v="1"/>
    <m/>
    <m/>
    <m/>
    <m/>
    <m/>
    <n v="1"/>
    <m/>
    <m/>
    <m/>
    <m/>
    <m/>
    <m/>
    <m/>
    <m/>
    <n v="1"/>
    <m/>
    <m/>
    <n v="131.65363667630001"/>
    <m/>
    <m/>
    <m/>
    <m/>
    <m/>
    <n v="131.65363667630001"/>
    <m/>
    <m/>
    <m/>
    <m/>
    <m/>
    <m/>
    <m/>
    <m/>
    <m/>
    <n v="921.57545673410004"/>
    <m/>
    <m/>
    <m/>
    <m/>
    <n v="921.57545673410004"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1"/>
    <x v="0"/>
    <x v="2"/>
    <x v="1"/>
    <s v="UK"/>
    <x v="1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102.49740017029998"/>
    <m/>
    <m/>
    <m/>
    <m/>
    <m/>
    <m/>
    <m/>
    <m/>
    <m/>
    <m/>
    <m/>
    <m/>
    <m/>
    <m/>
    <n v="717.48180119209985"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266.580001122"/>
    <m/>
    <m/>
    <m/>
    <m/>
    <m/>
    <m/>
    <m/>
    <m/>
    <m/>
    <m/>
    <m/>
    <m/>
    <m/>
    <m/>
    <n v="622.0200026179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0"/>
    <x v="0"/>
    <x v="0"/>
    <x v="0"/>
    <s v="FR"/>
    <x v="0"/>
    <m/>
    <n v="7"/>
    <m/>
    <m/>
    <m/>
    <m/>
    <n v="0"/>
    <m/>
    <m/>
    <m/>
    <m/>
    <m/>
    <m/>
    <m/>
    <m/>
    <n v="0"/>
    <n v="7"/>
    <m/>
    <n v="0"/>
    <n v="441.57000043719995"/>
    <m/>
    <m/>
    <m/>
    <m/>
    <n v="-2.8421709430404007E-14"/>
    <m/>
    <m/>
    <m/>
    <m/>
    <m/>
    <m/>
    <m/>
    <m/>
    <n v="441.57000043719995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0"/>
    <x v="0"/>
    <x v="0"/>
    <x v="0"/>
    <s v="FR"/>
    <x v="0"/>
    <m/>
    <n v="2"/>
    <m/>
    <m/>
    <m/>
    <m/>
    <n v="0"/>
    <m/>
    <m/>
    <m/>
    <m/>
    <m/>
    <m/>
    <m/>
    <m/>
    <n v="0"/>
    <n v="2"/>
    <m/>
    <n v="0"/>
    <n v="124.47000020420001"/>
    <m/>
    <m/>
    <m/>
    <m/>
    <n v="1.4210854715202004E-14"/>
    <m/>
    <m/>
    <m/>
    <m/>
    <m/>
    <m/>
    <m/>
    <m/>
    <n v="435.64500071470002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31.82000093420001"/>
    <m/>
    <m/>
    <m/>
    <m/>
    <m/>
    <m/>
    <m/>
    <m/>
    <m/>
    <m/>
    <m/>
    <m/>
    <m/>
    <m/>
    <n v="922.7400065394000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1"/>
    <x v="0"/>
    <x v="1"/>
    <x v="1"/>
    <s v="IE"/>
    <x v="2"/>
    <m/>
    <n v="7"/>
    <m/>
    <m/>
    <m/>
    <m/>
    <m/>
    <m/>
    <m/>
    <m/>
    <n v="5"/>
    <m/>
    <m/>
    <m/>
    <m/>
    <m/>
    <n v="7"/>
    <m/>
    <m/>
    <n v="502.75000330799998"/>
    <m/>
    <m/>
    <m/>
    <m/>
    <m/>
    <m/>
    <m/>
    <m/>
    <n v="356.45000233699989"/>
    <m/>
    <m/>
    <m/>
    <m/>
    <n v="502.75000330799998"/>
    <m/>
    <m/>
    <m/>
    <m/>
    <m/>
    <m/>
    <m/>
    <m/>
    <m/>
    <n v="499.03000327179984"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NE"/>
    <s v="W-2022/06/25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71.449900270699999"/>
    <m/>
    <m/>
    <m/>
    <m/>
    <m/>
    <m/>
    <m/>
    <m/>
    <m/>
    <m/>
    <m/>
    <m/>
    <m/>
    <n v="500.14930189489996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414.55000281050002"/>
    <m/>
    <m/>
    <m/>
    <m/>
    <m/>
    <m/>
    <m/>
    <m/>
    <m/>
    <m/>
    <m/>
    <m/>
    <m/>
    <m/>
    <n v="967.28333989116675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1"/>
    <x v="0"/>
    <x v="1"/>
    <x v="1"/>
    <s v="IE"/>
    <x v="2"/>
    <m/>
    <n v="2"/>
    <m/>
    <m/>
    <m/>
    <m/>
    <m/>
    <m/>
    <m/>
    <m/>
    <n v="1"/>
    <m/>
    <m/>
    <m/>
    <m/>
    <m/>
    <n v="2"/>
    <m/>
    <m/>
    <n v="144.44000095289999"/>
    <m/>
    <m/>
    <m/>
    <m/>
    <m/>
    <m/>
    <m/>
    <m/>
    <n v="71.290000467400006"/>
    <m/>
    <m/>
    <m/>
    <m/>
    <n v="505.54000333515"/>
    <m/>
    <m/>
    <m/>
    <m/>
    <m/>
    <m/>
    <m/>
    <m/>
    <m/>
    <n v="499.03000327180007"/>
    <m/>
    <m/>
    <m/>
    <m/>
  </r>
  <r>
    <x v="7"/>
    <d v="2022-02-21T00:00:00"/>
    <s v="XV500"/>
    <x v="0"/>
    <x v="0"/>
    <x v="0"/>
    <s v="France"/>
    <s v="France"/>
    <x v="0"/>
    <x v="5"/>
    <x v="2"/>
    <x v="2"/>
    <x v="1"/>
    <s v="JULY"/>
    <s v="W-2022/06/25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71.449900270699999"/>
    <m/>
    <m/>
    <m/>
    <m/>
    <m/>
    <m/>
    <m/>
    <m/>
    <m/>
    <m/>
    <m/>
    <m/>
    <m/>
    <n v="500.14930189489996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2"/>
    <x v="1"/>
    <s v="IE"/>
    <x v="2"/>
    <n v="7"/>
    <m/>
    <m/>
    <m/>
    <m/>
    <m/>
    <n v="7"/>
    <m/>
    <m/>
    <m/>
    <m/>
    <m/>
    <m/>
    <m/>
    <m/>
    <n v="7"/>
    <m/>
    <m/>
    <n v="1087.6854608178999"/>
    <m/>
    <m/>
    <m/>
    <m/>
    <m/>
    <n v="1087.6854608178999"/>
    <m/>
    <m/>
    <m/>
    <m/>
    <m/>
    <m/>
    <m/>
    <m/>
    <m/>
    <n v="1087.6854608178999"/>
    <m/>
    <m/>
    <m/>
    <m/>
    <n v="1087.6854608178999"/>
    <m/>
    <m/>
    <m/>
    <m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2"/>
    <x v="1"/>
    <s v="UK"/>
    <x v="1"/>
    <m/>
    <n v="5"/>
    <m/>
    <m/>
    <m/>
    <m/>
    <m/>
    <m/>
    <m/>
    <m/>
    <m/>
    <m/>
    <m/>
    <m/>
    <n v="7"/>
    <m/>
    <n v="5"/>
    <n v="0"/>
    <m/>
    <n v="545.50750329200014"/>
    <n v="1.1368683772161603E-13"/>
    <m/>
    <m/>
    <m/>
    <m/>
    <m/>
    <m/>
    <m/>
    <m/>
    <m/>
    <m/>
    <m/>
    <n v="860.91600000000017"/>
    <n v="763.71050460880019"/>
    <m/>
    <m/>
    <m/>
    <m/>
    <m/>
    <m/>
    <m/>
    <m/>
    <m/>
    <m/>
    <m/>
    <m/>
    <m/>
    <n v="860.91600000000017"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0"/>
    <x v="0"/>
    <x v="0"/>
    <x v="0"/>
    <s v="FR"/>
    <x v="0"/>
    <m/>
    <m/>
    <n v="10"/>
    <m/>
    <m/>
    <m/>
    <m/>
    <m/>
    <m/>
    <m/>
    <m/>
    <m/>
    <m/>
    <m/>
    <n v="7"/>
    <m/>
    <m/>
    <n v="10"/>
    <m/>
    <m/>
    <n v="1172.2100072767"/>
    <m/>
    <m/>
    <m/>
    <m/>
    <m/>
    <m/>
    <m/>
    <m/>
    <m/>
    <m/>
    <m/>
    <n v="814.52000449749994"/>
    <m/>
    <m/>
    <n v="820.54700509369002"/>
    <m/>
    <m/>
    <m/>
    <m/>
    <m/>
    <m/>
    <m/>
    <m/>
    <m/>
    <m/>
    <m/>
    <n v="814.52000449749994"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0"/>
    <x v="0"/>
    <x v="0"/>
    <x v="0"/>
    <s v="FR"/>
    <x v="0"/>
    <m/>
    <n v="2"/>
    <n v="10"/>
    <m/>
    <m/>
    <m/>
    <n v="0"/>
    <m/>
    <m/>
    <m/>
    <m/>
    <m/>
    <m/>
    <m/>
    <m/>
    <n v="0"/>
    <n v="2"/>
    <n v="10"/>
    <n v="-6.2527760746888816E-13"/>
    <n v="203.87000006870002"/>
    <n v="1115.6000085157002"/>
    <m/>
    <m/>
    <m/>
    <n v="-1.0231815394945443E-12"/>
    <m/>
    <m/>
    <m/>
    <m/>
    <m/>
    <m/>
    <m/>
    <m/>
    <n v="713.54500024045012"/>
    <m/>
    <n v="780.92000596099012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1"/>
    <x v="1"/>
    <s v="DE"/>
    <x v="5"/>
    <m/>
    <n v="6"/>
    <m/>
    <m/>
    <m/>
    <m/>
    <m/>
    <m/>
    <m/>
    <n v="6"/>
    <n v="6"/>
    <m/>
    <m/>
    <m/>
    <m/>
    <m/>
    <n v="6"/>
    <m/>
    <m/>
    <n v="908.16000582959998"/>
    <m/>
    <m/>
    <m/>
    <m/>
    <m/>
    <m/>
    <m/>
    <n v="908.1600058296001"/>
    <n v="908.1600058296001"/>
    <m/>
    <m/>
    <m/>
    <m/>
    <n v="1059.5200068012"/>
    <m/>
    <m/>
    <m/>
    <m/>
    <m/>
    <m/>
    <m/>
    <m/>
    <n v="1059.5200068012"/>
    <n v="1059.5200068012"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1"/>
    <x v="0"/>
    <s v="FR"/>
    <x v="0"/>
    <m/>
    <n v="7"/>
    <n v="19"/>
    <m/>
    <m/>
    <m/>
    <m/>
    <m/>
    <m/>
    <m/>
    <m/>
    <m/>
    <m/>
    <m/>
    <m/>
    <m/>
    <n v="7"/>
    <n v="19"/>
    <m/>
    <n v="1009.1200063735"/>
    <n v="2885.3900115940996"/>
    <m/>
    <m/>
    <m/>
    <m/>
    <m/>
    <m/>
    <m/>
    <m/>
    <m/>
    <m/>
    <m/>
    <m/>
    <n v="1009.1200063735"/>
    <m/>
    <n v="1063.0384253241421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1"/>
    <x v="1"/>
    <s v="IE"/>
    <x v="2"/>
    <m/>
    <n v="11"/>
    <m/>
    <m/>
    <m/>
    <m/>
    <m/>
    <m/>
    <m/>
    <m/>
    <n v="4"/>
    <m/>
    <m/>
    <m/>
    <m/>
    <m/>
    <n v="11"/>
    <m/>
    <m/>
    <n v="1541.4000026100998"/>
    <m/>
    <m/>
    <m/>
    <m/>
    <m/>
    <m/>
    <m/>
    <m/>
    <n v="511.28000139280005"/>
    <m/>
    <m/>
    <m/>
    <m/>
    <n v="980.89091075188162"/>
    <m/>
    <m/>
    <m/>
    <m/>
    <m/>
    <m/>
    <m/>
    <m/>
    <m/>
    <n v="894.74000243740011"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1"/>
    <x v="1"/>
    <s v="NL"/>
    <x v="4"/>
    <m/>
    <n v="5"/>
    <m/>
    <m/>
    <m/>
    <m/>
    <m/>
    <m/>
    <m/>
    <m/>
    <m/>
    <m/>
    <m/>
    <m/>
    <m/>
    <m/>
    <n v="5"/>
    <m/>
    <m/>
    <n v="765.43333500000017"/>
    <m/>
    <m/>
    <m/>
    <m/>
    <m/>
    <m/>
    <m/>
    <m/>
    <m/>
    <m/>
    <m/>
    <m/>
    <m/>
    <n v="1071.6066690000002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5"/>
    <x v="2"/>
    <x v="2"/>
    <x v="1"/>
    <s v="JULY"/>
    <s v="W-2022/07/02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620.26830394609999"/>
    <m/>
    <m/>
    <m/>
    <m/>
    <m/>
    <m/>
    <m/>
    <m/>
    <m/>
    <m/>
    <m/>
    <m/>
    <m/>
    <n v="1085.469531905675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2"/>
    <x v="0"/>
    <s v="FR"/>
    <x v="0"/>
    <m/>
    <n v="6"/>
    <m/>
    <m/>
    <m/>
    <m/>
    <m/>
    <m/>
    <m/>
    <m/>
    <m/>
    <m/>
    <m/>
    <m/>
    <m/>
    <m/>
    <n v="6"/>
    <m/>
    <m/>
    <n v="783.54000538080004"/>
    <m/>
    <m/>
    <m/>
    <m/>
    <m/>
    <m/>
    <m/>
    <m/>
    <m/>
    <m/>
    <m/>
    <m/>
    <m/>
    <n v="914.13000627760005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2"/>
    <x v="1"/>
    <s v="IE"/>
    <x v="2"/>
    <n v="1"/>
    <m/>
    <m/>
    <m/>
    <m/>
    <m/>
    <n v="1"/>
    <m/>
    <m/>
    <m/>
    <m/>
    <m/>
    <m/>
    <m/>
    <m/>
    <n v="1"/>
    <m/>
    <m/>
    <n v="191.15272723229998"/>
    <m/>
    <m/>
    <m/>
    <m/>
    <m/>
    <n v="191.15272723229998"/>
    <m/>
    <m/>
    <m/>
    <m/>
    <m/>
    <m/>
    <m/>
    <m/>
    <m/>
    <n v="1338.0690906260998"/>
    <m/>
    <m/>
    <m/>
    <m/>
    <n v="1338.0690906260998"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2"/>
    <x v="1"/>
    <s v="UK"/>
    <x v="1"/>
    <m/>
    <n v="7"/>
    <m/>
    <m/>
    <m/>
    <m/>
    <m/>
    <m/>
    <m/>
    <m/>
    <m/>
    <m/>
    <m/>
    <m/>
    <n v="5"/>
    <m/>
    <n v="7"/>
    <n v="0"/>
    <m/>
    <n v="1011.7681018423998"/>
    <n v="0"/>
    <m/>
    <m/>
    <m/>
    <m/>
    <m/>
    <m/>
    <m/>
    <m/>
    <m/>
    <m/>
    <m/>
    <n v="790.65300579099983"/>
    <n v="1011.7681018423998"/>
    <m/>
    <m/>
    <m/>
    <m/>
    <m/>
    <m/>
    <m/>
    <m/>
    <m/>
    <m/>
    <m/>
    <m/>
    <m/>
    <n v="1106.9142081073996"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0"/>
    <x v="0"/>
    <x v="0"/>
    <x v="0"/>
    <s v="FR"/>
    <x v="0"/>
    <m/>
    <n v="7"/>
    <n v="4"/>
    <m/>
    <m/>
    <m/>
    <m/>
    <m/>
    <m/>
    <m/>
    <n v="7"/>
    <m/>
    <m/>
    <m/>
    <m/>
    <m/>
    <n v="7"/>
    <n v="4"/>
    <m/>
    <n v="609.97000449749999"/>
    <n v="671.56000383440005"/>
    <m/>
    <m/>
    <m/>
    <m/>
    <m/>
    <m/>
    <n v="-204.55"/>
    <n v="609.97000449749999"/>
    <m/>
    <m/>
    <m/>
    <m/>
    <n v="609.97000449749999"/>
    <m/>
    <n v="1175.2300067102001"/>
    <m/>
    <m/>
    <m/>
    <m/>
    <m/>
    <m/>
    <m/>
    <n v="609.97000449749999"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0"/>
    <x v="0"/>
    <x v="0"/>
    <x v="0"/>
    <s v="FR"/>
    <x v="0"/>
    <m/>
    <n v="3"/>
    <n v="19"/>
    <m/>
    <m/>
    <m/>
    <n v="0"/>
    <m/>
    <m/>
    <m/>
    <m/>
    <m/>
    <m/>
    <m/>
    <n v="0"/>
    <n v="0"/>
    <n v="3"/>
    <n v="19"/>
    <n v="5.6843418860808015E-14"/>
    <n v="378.24000090120001"/>
    <n v="2602.3500123761992"/>
    <m/>
    <m/>
    <m/>
    <n v="0"/>
    <m/>
    <m/>
    <m/>
    <m/>
    <m/>
    <m/>
    <m/>
    <n v="1.1368683772161603E-12"/>
    <n v="882.56000210280001"/>
    <m/>
    <n v="958.76053087544176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1"/>
    <x v="1"/>
    <s v="DE"/>
    <x v="5"/>
    <m/>
    <n v="4"/>
    <m/>
    <m/>
    <m/>
    <m/>
    <m/>
    <m/>
    <m/>
    <n v="4"/>
    <n v="4"/>
    <m/>
    <m/>
    <m/>
    <m/>
    <m/>
    <n v="4"/>
    <m/>
    <m/>
    <n v="657.80000261839996"/>
    <m/>
    <m/>
    <m/>
    <m/>
    <m/>
    <m/>
    <m/>
    <n v="657.80000261839996"/>
    <n v="657.80000261839996"/>
    <m/>
    <m/>
    <m/>
    <m/>
    <n v="1151.1500045821999"/>
    <m/>
    <m/>
    <m/>
    <m/>
    <m/>
    <m/>
    <m/>
    <m/>
    <n v="1151.1500045821999"/>
    <n v="1151.1500045821999"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1"/>
    <x v="0"/>
    <s v="FR"/>
    <x v="0"/>
    <m/>
    <m/>
    <n v="24"/>
    <m/>
    <m/>
    <m/>
    <m/>
    <m/>
    <m/>
    <m/>
    <m/>
    <m/>
    <m/>
    <m/>
    <m/>
    <m/>
    <m/>
    <n v="24"/>
    <m/>
    <m/>
    <n v="3444.5700213822001"/>
    <m/>
    <m/>
    <m/>
    <m/>
    <m/>
    <m/>
    <m/>
    <m/>
    <m/>
    <m/>
    <m/>
    <m/>
    <m/>
    <m/>
    <n v="1004.6662562364751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1"/>
    <x v="1"/>
    <s v="IE"/>
    <x v="2"/>
    <m/>
    <n v="2"/>
    <m/>
    <m/>
    <m/>
    <m/>
    <m/>
    <m/>
    <m/>
    <m/>
    <m/>
    <m/>
    <m/>
    <m/>
    <m/>
    <m/>
    <n v="2"/>
    <m/>
    <m/>
    <n v="262.360001485"/>
    <m/>
    <m/>
    <m/>
    <m/>
    <m/>
    <m/>
    <m/>
    <m/>
    <m/>
    <m/>
    <m/>
    <m/>
    <m/>
    <n v="918.26000519750005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5"/>
    <x v="2"/>
    <x v="2"/>
    <x v="2"/>
    <s v="JULY"/>
    <s v="W-2022/07/09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1071.6066690000005"/>
    <m/>
    <m/>
    <m/>
    <m/>
    <m/>
    <m/>
    <m/>
    <m/>
    <m/>
    <m/>
    <m/>
    <m/>
    <m/>
    <n v="1071.6066690000005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5"/>
    <x v="2"/>
    <x v="2"/>
    <x v="2"/>
    <s v="JULY"/>
    <s v="W-2022/07/16"/>
    <x v="1"/>
    <x v="0"/>
    <x v="2"/>
    <x v="0"/>
    <s v="FR"/>
    <x v="0"/>
    <m/>
    <m/>
    <n v="14"/>
    <m/>
    <m/>
    <m/>
    <m/>
    <m/>
    <m/>
    <m/>
    <m/>
    <m/>
    <m/>
    <m/>
    <m/>
    <m/>
    <m/>
    <n v="14"/>
    <m/>
    <m/>
    <n v="2726.2200100464001"/>
    <m/>
    <m/>
    <m/>
    <m/>
    <m/>
    <m/>
    <m/>
    <m/>
    <m/>
    <m/>
    <m/>
    <m/>
    <m/>
    <m/>
    <n v="1363.1100050232001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5"/>
    <x v="2"/>
    <x v="2"/>
    <x v="2"/>
    <s v="JULY"/>
    <s v="W-2022/07/16"/>
    <x v="0"/>
    <x v="0"/>
    <x v="0"/>
    <x v="0"/>
    <s v="FR"/>
    <x v="0"/>
    <m/>
    <n v="21"/>
    <m/>
    <m/>
    <m/>
    <m/>
    <m/>
    <m/>
    <m/>
    <m/>
    <n v="7"/>
    <m/>
    <m/>
    <m/>
    <m/>
    <m/>
    <n v="21"/>
    <m/>
    <m/>
    <n v="2443.5600134925003"/>
    <m/>
    <m/>
    <m/>
    <m/>
    <m/>
    <m/>
    <m/>
    <m/>
    <n v="814.52000449749994"/>
    <m/>
    <m/>
    <m/>
    <m/>
    <n v="814.52000449750005"/>
    <m/>
    <m/>
    <m/>
    <m/>
    <m/>
    <m/>
    <m/>
    <m/>
    <m/>
    <n v="814.52000449749994"/>
    <m/>
    <m/>
    <m/>
    <m/>
  </r>
  <r>
    <x v="10"/>
    <d v="2022-02-21T00:00:00"/>
    <s v="XV500"/>
    <x v="0"/>
    <x v="0"/>
    <x v="0"/>
    <s v="France"/>
    <s v="France"/>
    <x v="0"/>
    <x v="5"/>
    <x v="2"/>
    <x v="2"/>
    <x v="2"/>
    <s v="JULY"/>
    <s v="W-2022/07/16"/>
    <x v="0"/>
    <x v="0"/>
    <x v="0"/>
    <x v="0"/>
    <s v="FR"/>
    <x v="0"/>
    <m/>
    <n v="12"/>
    <n v="17"/>
    <m/>
    <m/>
    <m/>
    <m/>
    <m/>
    <m/>
    <m/>
    <m/>
    <m/>
    <m/>
    <m/>
    <m/>
    <m/>
    <n v="12"/>
    <n v="17"/>
    <m/>
    <n v="1917.0700079819003"/>
    <n v="2426.5500113180001"/>
    <m/>
    <m/>
    <m/>
    <m/>
    <m/>
    <m/>
    <m/>
    <m/>
    <m/>
    <m/>
    <m/>
    <m/>
    <n v="1118.2908379894418"/>
    <m/>
    <n v="999.1676517191765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5"/>
    <x v="2"/>
    <x v="2"/>
    <x v="2"/>
    <s v="JULY"/>
    <s v="W-2022/07/16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1782.7000097846001"/>
    <m/>
    <m/>
    <m/>
    <m/>
    <m/>
    <m/>
    <m/>
    <m/>
    <m/>
    <m/>
    <m/>
    <m/>
    <m/>
    <m/>
    <n v="959.91538988401544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5"/>
    <x v="2"/>
    <x v="2"/>
    <x v="2"/>
    <s v="JULY"/>
    <s v="W-2022/07/16"/>
    <x v="1"/>
    <x v="0"/>
    <x v="1"/>
    <x v="1"/>
    <s v="UK"/>
    <x v="1"/>
    <m/>
    <n v="14"/>
    <m/>
    <m/>
    <m/>
    <m/>
    <m/>
    <m/>
    <m/>
    <m/>
    <n v="7"/>
    <m/>
    <m/>
    <m/>
    <m/>
    <m/>
    <n v="14"/>
    <m/>
    <m/>
    <n v="2266.6105082201002"/>
    <m/>
    <m/>
    <m/>
    <m/>
    <m/>
    <m/>
    <m/>
    <m/>
    <n v="1162.0581032872001"/>
    <m/>
    <m/>
    <m/>
    <m/>
    <n v="1133.3052541100501"/>
    <m/>
    <m/>
    <m/>
    <m/>
    <m/>
    <m/>
    <m/>
    <m/>
    <m/>
    <n v="1162.0581032872001"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1"/>
    <x v="0"/>
    <x v="2"/>
    <x v="1"/>
    <s v="UK"/>
    <x v="1"/>
    <m/>
    <n v="4"/>
    <m/>
    <m/>
    <m/>
    <m/>
    <m/>
    <m/>
    <m/>
    <m/>
    <m/>
    <m/>
    <m/>
    <m/>
    <m/>
    <m/>
    <n v="4"/>
    <m/>
    <m/>
    <n v="589.63400474999992"/>
    <m/>
    <m/>
    <m/>
    <m/>
    <m/>
    <m/>
    <m/>
    <m/>
    <m/>
    <m/>
    <m/>
    <m/>
    <m/>
    <n v="1031.8595083124999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0"/>
    <x v="0"/>
    <x v="0"/>
    <x v="0"/>
    <s v="FR"/>
    <x v="0"/>
    <m/>
    <n v="7"/>
    <n v="14"/>
    <m/>
    <m/>
    <m/>
    <m/>
    <m/>
    <m/>
    <m/>
    <m/>
    <m/>
    <m/>
    <m/>
    <m/>
    <m/>
    <n v="7"/>
    <n v="14"/>
    <m/>
    <n v="980"/>
    <n v="2240"/>
    <m/>
    <m/>
    <m/>
    <m/>
    <m/>
    <m/>
    <m/>
    <m/>
    <m/>
    <m/>
    <m/>
    <m/>
    <n v="980"/>
    <m/>
    <n v="1120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317.45000017910002"/>
    <m/>
    <m/>
    <m/>
    <m/>
    <m/>
    <m/>
    <m/>
    <m/>
    <m/>
    <m/>
    <m/>
    <m/>
    <m/>
    <m/>
    <n v="1111.0750006268499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1"/>
    <x v="0"/>
    <x v="1"/>
    <x v="0"/>
    <s v="FR"/>
    <x v="0"/>
    <m/>
    <n v="2"/>
    <n v="23"/>
    <m/>
    <m/>
    <m/>
    <m/>
    <m/>
    <m/>
    <m/>
    <m/>
    <m/>
    <m/>
    <m/>
    <m/>
    <m/>
    <n v="2"/>
    <n v="23"/>
    <m/>
    <n v="400"/>
    <n v="3840.3500053696002"/>
    <m/>
    <m/>
    <m/>
    <m/>
    <m/>
    <m/>
    <m/>
    <m/>
    <m/>
    <m/>
    <m/>
    <m/>
    <n v="1400"/>
    <m/>
    <n v="1168.8021755472696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1"/>
    <x v="0"/>
    <x v="1"/>
    <x v="1"/>
    <s v="NL"/>
    <x v="4"/>
    <m/>
    <n v="6"/>
    <n v="6"/>
    <m/>
    <m/>
    <m/>
    <m/>
    <m/>
    <m/>
    <m/>
    <n v="3"/>
    <m/>
    <m/>
    <m/>
    <m/>
    <m/>
    <n v="6"/>
    <n v="6"/>
    <m/>
    <n v="1315.6688580000002"/>
    <n v="1074"/>
    <m/>
    <m/>
    <m/>
    <m/>
    <m/>
    <m/>
    <m/>
    <n v="637.36285799999996"/>
    <m/>
    <m/>
    <m/>
    <m/>
    <n v="1534.9470010000002"/>
    <m/>
    <n v="1253"/>
    <m/>
    <m/>
    <m/>
    <m/>
    <m/>
    <m/>
    <m/>
    <n v="1487.1800020000001"/>
    <m/>
    <m/>
    <m/>
    <m/>
  </r>
  <r>
    <x v="11"/>
    <d v="2022-02-21T00:00:00"/>
    <s v="XV500"/>
    <x v="0"/>
    <x v="0"/>
    <x v="0"/>
    <s v="France"/>
    <s v="France"/>
    <x v="0"/>
    <x v="5"/>
    <x v="2"/>
    <x v="2"/>
    <x v="2"/>
    <s v="JULY"/>
    <s v="W-2022/07/23"/>
    <x v="1"/>
    <x v="0"/>
    <x v="1"/>
    <x v="1"/>
    <s v="UK"/>
    <x v="1"/>
    <m/>
    <n v="19"/>
    <m/>
    <m/>
    <m/>
    <m/>
    <m/>
    <m/>
    <m/>
    <n v="7"/>
    <n v="7"/>
    <m/>
    <m/>
    <m/>
    <m/>
    <m/>
    <n v="19"/>
    <m/>
    <m/>
    <n v="3493.1012135443002"/>
    <m/>
    <m/>
    <m/>
    <m/>
    <m/>
    <m/>
    <m/>
    <n v="1474.1076051373"/>
    <n v="1474.1076051373"/>
    <m/>
    <m/>
    <m/>
    <m/>
    <n v="1286.9320260426368"/>
    <m/>
    <m/>
    <m/>
    <m/>
    <m/>
    <m/>
    <m/>
    <m/>
    <n v="1474.1076051373"/>
    <n v="1474.1076051373"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191.82000062060001"/>
    <m/>
    <m/>
    <m/>
    <m/>
    <m/>
    <m/>
    <m/>
    <m/>
    <m/>
    <m/>
    <m/>
    <m/>
    <m/>
    <m/>
    <n v="1342.7400043442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1"/>
    <x v="0"/>
    <x v="2"/>
    <x v="1"/>
    <s v="UK"/>
    <x v="1"/>
    <m/>
    <n v="1"/>
    <m/>
    <m/>
    <m/>
    <m/>
    <m/>
    <m/>
    <m/>
    <m/>
    <m/>
    <m/>
    <m/>
    <m/>
    <m/>
    <m/>
    <n v="1"/>
    <m/>
    <m/>
    <n v="174.09910026409997"/>
    <m/>
    <m/>
    <m/>
    <m/>
    <m/>
    <m/>
    <m/>
    <m/>
    <m/>
    <m/>
    <m/>
    <m/>
    <m/>
    <n v="1218.6937018486999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383.64000124120003"/>
    <m/>
    <m/>
    <m/>
    <m/>
    <m/>
    <m/>
    <m/>
    <m/>
    <m/>
    <m/>
    <m/>
    <m/>
    <m/>
    <m/>
    <n v="1342.7400043442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1"/>
    <x v="0"/>
    <x v="2"/>
    <x v="1"/>
    <s v="UK"/>
    <x v="1"/>
    <m/>
    <n v="5"/>
    <m/>
    <m/>
    <m/>
    <m/>
    <m/>
    <m/>
    <m/>
    <m/>
    <m/>
    <m/>
    <m/>
    <m/>
    <m/>
    <m/>
    <n v="5"/>
    <m/>
    <m/>
    <n v="870.4955013204999"/>
    <m/>
    <m/>
    <m/>
    <m/>
    <m/>
    <m/>
    <m/>
    <m/>
    <m/>
    <m/>
    <m/>
    <m/>
    <m/>
    <n v="1218.6937018486999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0"/>
    <x v="0"/>
    <x v="0"/>
    <x v="0"/>
    <s v="FR"/>
    <x v="0"/>
    <m/>
    <m/>
    <n v="6"/>
    <m/>
    <m/>
    <m/>
    <m/>
    <m/>
    <m/>
    <m/>
    <m/>
    <m/>
    <m/>
    <n v="2"/>
    <n v="4"/>
    <m/>
    <m/>
    <n v="6"/>
    <m/>
    <m/>
    <n v="1107.3000071184001"/>
    <m/>
    <m/>
    <m/>
    <m/>
    <m/>
    <m/>
    <m/>
    <m/>
    <m/>
    <m/>
    <n v="369.10000237280002"/>
    <n v="738.20000474560004"/>
    <m/>
    <m/>
    <n v="1291.8500083048"/>
    <m/>
    <m/>
    <m/>
    <m/>
    <m/>
    <m/>
    <m/>
    <m/>
    <m/>
    <m/>
    <n v="1291.8500083048"/>
    <n v="1291.8500083048"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0"/>
    <x v="0"/>
    <x v="0"/>
    <x v="0"/>
    <s v="FR"/>
    <x v="0"/>
    <m/>
    <m/>
    <n v="15"/>
    <m/>
    <m/>
    <m/>
    <m/>
    <m/>
    <m/>
    <m/>
    <m/>
    <m/>
    <m/>
    <n v="5"/>
    <n v="10"/>
    <m/>
    <m/>
    <n v="15"/>
    <m/>
    <m/>
    <n v="2768.2500177960005"/>
    <m/>
    <m/>
    <m/>
    <m/>
    <m/>
    <m/>
    <m/>
    <m/>
    <m/>
    <m/>
    <n v="922.75000593200002"/>
    <n v="1845.500011864"/>
    <m/>
    <m/>
    <n v="1291.8500083048002"/>
    <m/>
    <m/>
    <m/>
    <m/>
    <m/>
    <m/>
    <m/>
    <m/>
    <m/>
    <m/>
    <n v="1291.8500083048"/>
    <n v="1291.8500083048"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546.69000362220004"/>
    <m/>
    <m/>
    <m/>
    <m/>
    <m/>
    <m/>
    <m/>
    <m/>
    <m/>
    <m/>
    <m/>
    <m/>
    <m/>
    <m/>
    <n v="1275.6100084518002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1"/>
    <x v="0"/>
    <x v="1"/>
    <x v="0"/>
    <s v="FR"/>
    <x v="0"/>
    <m/>
    <m/>
    <n v="5"/>
    <m/>
    <m/>
    <m/>
    <m/>
    <m/>
    <m/>
    <m/>
    <m/>
    <m/>
    <m/>
    <m/>
    <n v="2"/>
    <m/>
    <m/>
    <n v="5"/>
    <m/>
    <m/>
    <n v="1023.3600013182"/>
    <m/>
    <m/>
    <m/>
    <m/>
    <m/>
    <m/>
    <m/>
    <m/>
    <m/>
    <m/>
    <m/>
    <n v="428.72000007700001"/>
    <m/>
    <m/>
    <n v="1432.70400184548"/>
    <m/>
    <m/>
    <m/>
    <m/>
    <m/>
    <m/>
    <m/>
    <m/>
    <m/>
    <m/>
    <m/>
    <n v="1500.5200002695001"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1"/>
    <x v="0"/>
    <x v="1"/>
    <x v="1"/>
    <s v="NL"/>
    <x v="4"/>
    <m/>
    <n v="4"/>
    <n v="2"/>
    <m/>
    <m/>
    <m/>
    <m/>
    <m/>
    <m/>
    <m/>
    <n v="2"/>
    <m/>
    <m/>
    <m/>
    <m/>
    <m/>
    <n v="4"/>
    <n v="2"/>
    <m/>
    <n v="877.112572"/>
    <n v="422"/>
    <m/>
    <m/>
    <m/>
    <m/>
    <m/>
    <m/>
    <m/>
    <n v="424.90857199999994"/>
    <m/>
    <m/>
    <m/>
    <m/>
    <n v="1534.947001"/>
    <m/>
    <n v="1477"/>
    <m/>
    <m/>
    <m/>
    <m/>
    <m/>
    <m/>
    <m/>
    <n v="1487.1800019999998"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JULY"/>
    <s v="W-2022/07/30"/>
    <x v="1"/>
    <x v="0"/>
    <x v="1"/>
    <x v="1"/>
    <s v="UK"/>
    <x v="1"/>
    <m/>
    <n v="5"/>
    <m/>
    <m/>
    <m/>
    <m/>
    <m/>
    <m/>
    <m/>
    <m/>
    <m/>
    <m/>
    <m/>
    <m/>
    <m/>
    <m/>
    <n v="5"/>
    <m/>
    <m/>
    <n v="925.8994030519998"/>
    <m/>
    <m/>
    <m/>
    <m/>
    <m/>
    <m/>
    <m/>
    <m/>
    <m/>
    <m/>
    <m/>
    <m/>
    <m/>
    <n v="1296.2591642727996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1"/>
    <x v="0"/>
    <x v="1"/>
    <x v="0"/>
    <s v="FR"/>
    <x v="0"/>
    <m/>
    <m/>
    <n v="10"/>
    <m/>
    <m/>
    <m/>
    <m/>
    <m/>
    <m/>
    <m/>
    <m/>
    <m/>
    <m/>
    <m/>
    <n v="5"/>
    <m/>
    <m/>
    <n v="10"/>
    <m/>
    <m/>
    <n v="2030.9000032954998"/>
    <m/>
    <m/>
    <m/>
    <m/>
    <m/>
    <m/>
    <m/>
    <m/>
    <m/>
    <m/>
    <m/>
    <n v="1071.8000001925002"/>
    <m/>
    <m/>
    <n v="1421.6300023068497"/>
    <m/>
    <m/>
    <m/>
    <m/>
    <m/>
    <m/>
    <m/>
    <m/>
    <m/>
    <m/>
    <m/>
    <n v="1500.5200002695003"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1"/>
    <x v="0"/>
    <x v="1"/>
    <x v="1"/>
    <s v="NL"/>
    <x v="4"/>
    <m/>
    <n v="7"/>
    <n v="5"/>
    <m/>
    <m/>
    <m/>
    <m/>
    <m/>
    <m/>
    <m/>
    <n v="2"/>
    <m/>
    <m/>
    <m/>
    <m/>
    <m/>
    <n v="7"/>
    <n v="5"/>
    <m/>
    <n v="1555.4185719999996"/>
    <n v="1055"/>
    <m/>
    <m/>
    <m/>
    <m/>
    <m/>
    <m/>
    <m/>
    <n v="424.90857199999994"/>
    <m/>
    <m/>
    <m/>
    <m/>
    <n v="1555.4185719999996"/>
    <m/>
    <n v="1477"/>
    <m/>
    <m/>
    <m/>
    <m/>
    <m/>
    <m/>
    <m/>
    <n v="1487.1800019999998"/>
    <m/>
    <m/>
    <m/>
    <m/>
  </r>
  <r>
    <x v="12"/>
    <d v="2022-02-21T00:00:00"/>
    <s v="XV500"/>
    <x v="0"/>
    <x v="0"/>
    <x v="0"/>
    <s v="France"/>
    <s v="France"/>
    <x v="0"/>
    <x v="5"/>
    <x v="2"/>
    <x v="2"/>
    <x v="2"/>
    <s v="AUGUST"/>
    <s v="W-2022/07/30"/>
    <x v="1"/>
    <x v="0"/>
    <x v="1"/>
    <x v="1"/>
    <s v="UK"/>
    <x v="1"/>
    <m/>
    <n v="15"/>
    <m/>
    <m/>
    <m/>
    <m/>
    <m/>
    <m/>
    <m/>
    <m/>
    <n v="2"/>
    <m/>
    <m/>
    <m/>
    <m/>
    <m/>
    <n v="15"/>
    <m/>
    <m/>
    <n v="2669.4216113531998"/>
    <m/>
    <m/>
    <m/>
    <m/>
    <m/>
    <m/>
    <m/>
    <m/>
    <n v="423.23020371320001"/>
    <m/>
    <m/>
    <m/>
    <m/>
    <n v="1245.73008529816"/>
    <m/>
    <m/>
    <m/>
    <m/>
    <m/>
    <m/>
    <m/>
    <m/>
    <m/>
    <n v="1481.3057129962001"/>
    <m/>
    <m/>
    <m/>
    <m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1"/>
    <x v="0"/>
    <x v="2"/>
    <x v="0"/>
    <s v="FR"/>
    <x v="0"/>
    <m/>
    <n v="3"/>
    <m/>
    <m/>
    <m/>
    <m/>
    <m/>
    <m/>
    <m/>
    <m/>
    <m/>
    <m/>
    <m/>
    <m/>
    <m/>
    <m/>
    <n v="3"/>
    <m/>
    <m/>
    <n v="607.8300024365999"/>
    <m/>
    <m/>
    <m/>
    <m/>
    <m/>
    <m/>
    <m/>
    <m/>
    <m/>
    <m/>
    <m/>
    <m/>
    <m/>
    <n v="1418.2700056853996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1"/>
    <x v="0"/>
    <x v="2"/>
    <x v="1"/>
    <s v="UK"/>
    <x v="1"/>
    <m/>
    <n v="25"/>
    <m/>
    <m/>
    <m/>
    <m/>
    <m/>
    <m/>
    <m/>
    <m/>
    <n v="14"/>
    <m/>
    <m/>
    <m/>
    <n v="9"/>
    <m/>
    <n v="25"/>
    <n v="0"/>
    <m/>
    <n v="3877.8323169727996"/>
    <n v="1.1368683772161603E-13"/>
    <m/>
    <m/>
    <m/>
    <m/>
    <m/>
    <m/>
    <m/>
    <n v="1945.5436104706"/>
    <m/>
    <m/>
    <m/>
    <n v="1729.9017045606001"/>
    <n v="1085.793048752384"/>
    <m/>
    <m/>
    <m/>
    <m/>
    <m/>
    <m/>
    <m/>
    <m/>
    <m/>
    <n v="972.77180523530001"/>
    <m/>
    <m/>
    <m/>
    <n v="1345.4791035471335"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0"/>
    <x v="0"/>
    <x v="0"/>
    <x v="0"/>
    <s v="FR"/>
    <x v="0"/>
    <m/>
    <m/>
    <n v="14"/>
    <m/>
    <m/>
    <m/>
    <m/>
    <m/>
    <m/>
    <m/>
    <m/>
    <m/>
    <m/>
    <m/>
    <n v="7"/>
    <m/>
    <m/>
    <n v="14"/>
    <m/>
    <m/>
    <n v="2418.2200040739999"/>
    <m/>
    <m/>
    <m/>
    <m/>
    <m/>
    <m/>
    <m/>
    <m/>
    <m/>
    <m/>
    <m/>
    <n v="1209.110002037"/>
    <m/>
    <m/>
    <n v="1209.110002037"/>
    <m/>
    <m/>
    <m/>
    <m/>
    <m/>
    <m/>
    <m/>
    <m/>
    <m/>
    <m/>
    <m/>
    <n v="1209.110002037"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0"/>
    <x v="0"/>
    <x v="0"/>
    <x v="0"/>
    <s v="FR"/>
    <x v="0"/>
    <n v="7"/>
    <m/>
    <n v="4"/>
    <m/>
    <m/>
    <m/>
    <n v="7"/>
    <m/>
    <m/>
    <m/>
    <m/>
    <m/>
    <m/>
    <m/>
    <m/>
    <n v="7"/>
    <m/>
    <n v="4"/>
    <n v="1577.8700052206"/>
    <m/>
    <n v="758.82000189070004"/>
    <m/>
    <m/>
    <m/>
    <n v="1577.8700052206"/>
    <m/>
    <m/>
    <m/>
    <m/>
    <m/>
    <m/>
    <m/>
    <m/>
    <m/>
    <n v="1577.8700052206"/>
    <n v="1327.9350033087251"/>
    <m/>
    <m/>
    <m/>
    <n v="1577.8700052206"/>
    <m/>
    <m/>
    <m/>
    <m/>
    <m/>
    <m/>
    <m/>
    <m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1"/>
    <x v="0"/>
    <x v="1"/>
    <x v="0"/>
    <s v="FR"/>
    <x v="0"/>
    <m/>
    <n v="3"/>
    <n v="23"/>
    <m/>
    <m/>
    <m/>
    <m/>
    <m/>
    <m/>
    <m/>
    <m/>
    <m/>
    <m/>
    <m/>
    <m/>
    <m/>
    <n v="3"/>
    <n v="23"/>
    <m/>
    <n v="543.27000104519993"/>
    <n v="5030.9300265769998"/>
    <m/>
    <m/>
    <m/>
    <m/>
    <m/>
    <m/>
    <m/>
    <m/>
    <m/>
    <m/>
    <m/>
    <m/>
    <n v="1267.6300024387997"/>
    <m/>
    <n v="1531.1526167843042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1"/>
    <x v="0"/>
    <x v="1"/>
    <x v="1"/>
    <s v="NL"/>
    <x v="4"/>
    <m/>
    <m/>
    <n v="6"/>
    <m/>
    <m/>
    <m/>
    <m/>
    <m/>
    <m/>
    <m/>
    <m/>
    <m/>
    <m/>
    <m/>
    <m/>
    <m/>
    <m/>
    <n v="6"/>
    <m/>
    <m/>
    <n v="1588"/>
    <m/>
    <m/>
    <m/>
    <m/>
    <m/>
    <m/>
    <m/>
    <m/>
    <m/>
    <m/>
    <m/>
    <m/>
    <m/>
    <m/>
    <n v="1852.6666666666667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5"/>
    <x v="2"/>
    <x v="2"/>
    <x v="2"/>
    <s v="AUGUST"/>
    <s v="W-2022/08/06"/>
    <x v="1"/>
    <x v="0"/>
    <x v="1"/>
    <x v="1"/>
    <s v="UK"/>
    <x v="1"/>
    <n v="6"/>
    <n v="12"/>
    <m/>
    <n v="6"/>
    <n v="6"/>
    <n v="6"/>
    <n v="6"/>
    <m/>
    <m/>
    <m/>
    <n v="1"/>
    <m/>
    <m/>
    <m/>
    <m/>
    <n v="6"/>
    <n v="12"/>
    <m/>
    <n v="1447.4922026232"/>
    <n v="2122.9084117166994"/>
    <m/>
    <n v="1447.4922026232"/>
    <n v="1447.4922026232"/>
    <n v="1447.4922026232"/>
    <n v="1447.4922026232"/>
    <m/>
    <m/>
    <m/>
    <n v="205.45660002049999"/>
    <m/>
    <m/>
    <m/>
    <m/>
    <n v="1238.3632401680745"/>
    <n v="1688.7409030603999"/>
    <m/>
    <n v="1688.7409030603999"/>
    <n v="1688.7409030603999"/>
    <n v="1688.7409030603999"/>
    <n v="1688.7409030603999"/>
    <m/>
    <m/>
    <m/>
    <n v="1438.1962001434999"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2"/>
    <x v="0"/>
    <s v="FR"/>
    <x v="0"/>
    <m/>
    <n v="4"/>
    <n v="5"/>
    <m/>
    <m/>
    <m/>
    <m/>
    <m/>
    <m/>
    <m/>
    <m/>
    <m/>
    <m/>
    <m/>
    <m/>
    <m/>
    <n v="4"/>
    <n v="5"/>
    <m/>
    <n v="726.28000168599988"/>
    <n v="1186.3500041235"/>
    <m/>
    <m/>
    <m/>
    <m/>
    <m/>
    <m/>
    <m/>
    <m/>
    <m/>
    <m/>
    <m/>
    <m/>
    <n v="1270.9900029504997"/>
    <m/>
    <n v="1660.890005772899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2"/>
    <x v="1"/>
    <s v="UK"/>
    <x v="1"/>
    <m/>
    <n v="18"/>
    <m/>
    <m/>
    <m/>
    <m/>
    <m/>
    <m/>
    <m/>
    <m/>
    <n v="14"/>
    <m/>
    <m/>
    <m/>
    <n v="11"/>
    <m/>
    <n v="18"/>
    <n v="0"/>
    <m/>
    <n v="2516.1145201894005"/>
    <n v="0"/>
    <m/>
    <m/>
    <m/>
    <m/>
    <m/>
    <m/>
    <m/>
    <n v="1711.9613134777999"/>
    <m/>
    <m/>
    <m/>
    <n v="1981.7829057672998"/>
    <n v="978.48898007365585"/>
    <m/>
    <m/>
    <m/>
    <m/>
    <m/>
    <m/>
    <m/>
    <m/>
    <m/>
    <n v="855.98065673889994"/>
    <m/>
    <m/>
    <m/>
    <n v="1261.1345763973725"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2128.8600031235001"/>
    <m/>
    <m/>
    <m/>
    <m/>
    <m/>
    <m/>
    <m/>
    <m/>
    <m/>
    <m/>
    <m/>
    <m/>
    <m/>
    <m/>
    <n v="1241.8350018220417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0"/>
    <x v="0"/>
    <x v="0"/>
    <x v="0"/>
    <s v="FR"/>
    <x v="0"/>
    <m/>
    <n v="10"/>
    <n v="11"/>
    <m/>
    <m/>
    <m/>
    <m/>
    <m/>
    <m/>
    <m/>
    <m/>
    <m/>
    <m/>
    <m/>
    <m/>
    <m/>
    <n v="10"/>
    <n v="11"/>
    <m/>
    <n v="1588.8300115078"/>
    <n v="2243.9900083861999"/>
    <m/>
    <m/>
    <m/>
    <m/>
    <m/>
    <m/>
    <m/>
    <m/>
    <m/>
    <m/>
    <m/>
    <m/>
    <n v="1112.1810080554599"/>
    <m/>
    <n v="1427.993641700308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1"/>
    <x v="1"/>
    <s v="BE - LUX"/>
    <x v="3"/>
    <m/>
    <m/>
    <m/>
    <m/>
    <m/>
    <m/>
    <m/>
    <m/>
    <m/>
    <m/>
    <m/>
    <m/>
    <m/>
    <m/>
    <m/>
    <m/>
    <m/>
    <n v="3"/>
    <m/>
    <m/>
    <n v="675"/>
    <m/>
    <m/>
    <m/>
    <m/>
    <m/>
    <m/>
    <m/>
    <m/>
    <m/>
    <m/>
    <m/>
    <m/>
    <m/>
    <m/>
    <n v="1575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1"/>
    <x v="0"/>
    <s v="FR"/>
    <x v="0"/>
    <m/>
    <m/>
    <n v="9"/>
    <m/>
    <m/>
    <m/>
    <m/>
    <m/>
    <m/>
    <m/>
    <m/>
    <m/>
    <m/>
    <m/>
    <m/>
    <m/>
    <m/>
    <n v="9"/>
    <m/>
    <m/>
    <n v="1928.1800044365"/>
    <m/>
    <m/>
    <m/>
    <m/>
    <m/>
    <m/>
    <m/>
    <m/>
    <m/>
    <m/>
    <m/>
    <m/>
    <m/>
    <m/>
    <n v="1499.6955590061666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1"/>
    <x v="1"/>
    <s v="NL"/>
    <x v="4"/>
    <m/>
    <n v="7"/>
    <n v="6"/>
    <m/>
    <m/>
    <m/>
    <m/>
    <m/>
    <m/>
    <m/>
    <m/>
    <m/>
    <m/>
    <m/>
    <m/>
    <m/>
    <n v="7"/>
    <n v="3"/>
    <m/>
    <n v="1112.7900015021999"/>
    <n v="747"/>
    <m/>
    <m/>
    <m/>
    <m/>
    <m/>
    <m/>
    <m/>
    <m/>
    <m/>
    <m/>
    <m/>
    <m/>
    <n v="1112.7900015021999"/>
    <m/>
    <n v="1743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5"/>
    <x v="2"/>
    <x v="2"/>
    <x v="2"/>
    <s v="AUGUST"/>
    <s v="W-2022/08/13"/>
    <x v="1"/>
    <x v="0"/>
    <x v="1"/>
    <x v="1"/>
    <s v="UK"/>
    <x v="1"/>
    <n v="1"/>
    <n v="7"/>
    <m/>
    <n v="1"/>
    <n v="1"/>
    <n v="1"/>
    <n v="1"/>
    <m/>
    <m/>
    <m/>
    <m/>
    <m/>
    <m/>
    <m/>
    <m/>
    <n v="1"/>
    <n v="7"/>
    <m/>
    <n v="245.56840080400005"/>
    <n v="1136.6331020187001"/>
    <m/>
    <n v="245.56840080400005"/>
    <n v="245.56840080400005"/>
    <n v="245.56840080400005"/>
    <n v="245.56840080400005"/>
    <m/>
    <m/>
    <m/>
    <m/>
    <m/>
    <m/>
    <m/>
    <m/>
    <n v="1136.6331020187001"/>
    <n v="1718.9788056280004"/>
    <m/>
    <n v="1718.9788056280004"/>
    <n v="1718.9788056280004"/>
    <n v="1718.9788056280004"/>
    <n v="1718.9788056280004"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1"/>
    <x v="0"/>
    <x v="2"/>
    <x v="0"/>
    <s v="FR"/>
    <x v="0"/>
    <m/>
    <m/>
    <n v="10"/>
    <m/>
    <m/>
    <m/>
    <m/>
    <m/>
    <m/>
    <m/>
    <m/>
    <m/>
    <m/>
    <m/>
    <m/>
    <m/>
    <m/>
    <n v="10"/>
    <m/>
    <m/>
    <n v="1928.1900031215"/>
    <m/>
    <m/>
    <m/>
    <m/>
    <m/>
    <m/>
    <m/>
    <m/>
    <m/>
    <m/>
    <m/>
    <m/>
    <m/>
    <m/>
    <n v="1349.7330021850501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1"/>
    <x v="0"/>
    <x v="2"/>
    <x v="1"/>
    <s v="UK"/>
    <x v="1"/>
    <n v="7"/>
    <n v="6"/>
    <m/>
    <n v="7"/>
    <n v="7"/>
    <n v="7"/>
    <n v="7"/>
    <m/>
    <m/>
    <m/>
    <m/>
    <m/>
    <m/>
    <m/>
    <n v="1"/>
    <n v="7"/>
    <n v="6"/>
    <n v="0"/>
    <n v="1416.0999999992998"/>
    <n v="112.97740041090006"/>
    <n v="0"/>
    <n v="1416.0999999993001"/>
    <n v="1416.0999999993001"/>
    <n v="1416.0999999993001"/>
    <n v="1416.0999999992998"/>
    <m/>
    <m/>
    <m/>
    <m/>
    <m/>
    <m/>
    <m/>
    <n v="171.56160154670002"/>
    <n v="131.80696714605006"/>
    <n v="1416.0999999992998"/>
    <m/>
    <n v="1416.0999999993001"/>
    <n v="1416.0999999993001"/>
    <n v="1416.0999999993001"/>
    <n v="1416.0999999992998"/>
    <m/>
    <m/>
    <m/>
    <m/>
    <m/>
    <m/>
    <m/>
    <n v="1200.9312108269"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0"/>
    <x v="0"/>
    <x v="0"/>
    <x v="0"/>
    <s v="FR"/>
    <x v="0"/>
    <m/>
    <n v="14"/>
    <n v="9"/>
    <m/>
    <m/>
    <m/>
    <m/>
    <m/>
    <m/>
    <m/>
    <m/>
    <m/>
    <m/>
    <m/>
    <m/>
    <m/>
    <n v="14"/>
    <n v="9"/>
    <m/>
    <n v="1400"/>
    <n v="1447.2800018145999"/>
    <m/>
    <m/>
    <m/>
    <m/>
    <m/>
    <m/>
    <m/>
    <m/>
    <m/>
    <m/>
    <m/>
    <m/>
    <n v="700"/>
    <m/>
    <n v="1125.6622236335779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215.1300018661"/>
    <m/>
    <m/>
    <m/>
    <m/>
    <m/>
    <m/>
    <m/>
    <m/>
    <m/>
    <m/>
    <m/>
    <m/>
    <m/>
    <n v="752.95500653135002"/>
    <m/>
    <m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1"/>
    <x v="0"/>
    <x v="1"/>
    <x v="0"/>
    <s v="FR"/>
    <x v="0"/>
    <m/>
    <m/>
    <n v="24"/>
    <m/>
    <m/>
    <m/>
    <m/>
    <m/>
    <m/>
    <m/>
    <m/>
    <m/>
    <m/>
    <m/>
    <m/>
    <m/>
    <m/>
    <n v="24"/>
    <m/>
    <m/>
    <n v="3960.0600144378004"/>
    <m/>
    <m/>
    <m/>
    <m/>
    <m/>
    <m/>
    <m/>
    <m/>
    <m/>
    <m/>
    <m/>
    <m/>
    <m/>
    <m/>
    <n v="1155.017504211025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1"/>
    <x v="0"/>
    <x v="1"/>
    <x v="1"/>
    <s v="NL"/>
    <x v="4"/>
    <m/>
    <m/>
    <n v="4"/>
    <m/>
    <m/>
    <m/>
    <m/>
    <m/>
    <m/>
    <m/>
    <m/>
    <m/>
    <m/>
    <m/>
    <m/>
    <m/>
    <m/>
    <n v="4"/>
    <m/>
    <m/>
    <n v="716"/>
    <m/>
    <m/>
    <m/>
    <m/>
    <m/>
    <m/>
    <m/>
    <m/>
    <m/>
    <m/>
    <m/>
    <m/>
    <m/>
    <m/>
    <n v="1253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5"/>
    <x v="2"/>
    <x v="2"/>
    <x v="2"/>
    <s v="AUGUST"/>
    <s v="W-2022/08/20"/>
    <x v="1"/>
    <x v="0"/>
    <x v="1"/>
    <x v="1"/>
    <s v="UK"/>
    <x v="1"/>
    <m/>
    <n v="23"/>
    <m/>
    <m/>
    <m/>
    <m/>
    <m/>
    <m/>
    <m/>
    <m/>
    <n v="7"/>
    <m/>
    <m/>
    <m/>
    <m/>
    <m/>
    <n v="23"/>
    <m/>
    <m/>
    <n v="3044.0166099437993"/>
    <m/>
    <m/>
    <m/>
    <m/>
    <m/>
    <m/>
    <m/>
    <m/>
    <n v="397.63570279859988"/>
    <m/>
    <m/>
    <m/>
    <m/>
    <n v="926.43983780898247"/>
    <m/>
    <m/>
    <m/>
    <m/>
    <m/>
    <m/>
    <m/>
    <m/>
    <m/>
    <n v="397.63570279859988"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2"/>
    <x v="0"/>
    <s v="FR"/>
    <x v="0"/>
    <m/>
    <m/>
    <n v="3"/>
    <m/>
    <m/>
    <m/>
    <m/>
    <m/>
    <m/>
    <m/>
    <m/>
    <m/>
    <m/>
    <m/>
    <m/>
    <m/>
    <m/>
    <n v="3"/>
    <m/>
    <m/>
    <n v="282.7300015262"/>
    <m/>
    <m/>
    <m/>
    <m/>
    <m/>
    <m/>
    <m/>
    <m/>
    <m/>
    <m/>
    <m/>
    <m/>
    <m/>
    <m/>
    <n v="659.7033368944665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2"/>
    <x v="1"/>
    <s v="UK"/>
    <x v="1"/>
    <n v="5"/>
    <n v="3"/>
    <m/>
    <m/>
    <m/>
    <m/>
    <n v="5"/>
    <m/>
    <m/>
    <m/>
    <m/>
    <m/>
    <m/>
    <m/>
    <m/>
    <n v="5"/>
    <n v="3"/>
    <m/>
    <n v="379.72900064250001"/>
    <n v="172.78830128040002"/>
    <m/>
    <m/>
    <m/>
    <m/>
    <n v="379.72900064250001"/>
    <m/>
    <m/>
    <m/>
    <m/>
    <m/>
    <m/>
    <m/>
    <m/>
    <n v="403.17270298760002"/>
    <n v="531.6206008995"/>
    <m/>
    <m/>
    <m/>
    <m/>
    <n v="531.6206008995"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2"/>
    <x v="0"/>
    <s v="FR"/>
    <x v="0"/>
    <m/>
    <n v="1"/>
    <n v="3"/>
    <m/>
    <m/>
    <m/>
    <m/>
    <m/>
    <m/>
    <m/>
    <m/>
    <m/>
    <m/>
    <m/>
    <m/>
    <m/>
    <n v="1"/>
    <n v="3"/>
    <m/>
    <n v="0"/>
    <n v="287.28000204419999"/>
    <m/>
    <m/>
    <m/>
    <m/>
    <m/>
    <m/>
    <m/>
    <m/>
    <m/>
    <m/>
    <m/>
    <m/>
    <n v="0"/>
    <m/>
    <n v="670.32000476979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2"/>
    <x v="1"/>
    <s v="UK"/>
    <x v="1"/>
    <n v="2"/>
    <m/>
    <m/>
    <m/>
    <m/>
    <m/>
    <n v="2"/>
    <m/>
    <m/>
    <m/>
    <m/>
    <m/>
    <m/>
    <m/>
    <m/>
    <n v="2"/>
    <m/>
    <m/>
    <n v="163.5774002636"/>
    <m/>
    <m/>
    <m/>
    <m/>
    <m/>
    <n v="163.5774002636"/>
    <m/>
    <m/>
    <m/>
    <m/>
    <m/>
    <m/>
    <m/>
    <m/>
    <m/>
    <n v="572.52090092260005"/>
    <m/>
    <m/>
    <m/>
    <m/>
    <n v="572.52090092260005"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0"/>
    <x v="0"/>
    <x v="0"/>
    <x v="0"/>
    <s v="FR"/>
    <x v="0"/>
    <m/>
    <n v="5"/>
    <m/>
    <m/>
    <m/>
    <m/>
    <m/>
    <m/>
    <m/>
    <m/>
    <m/>
    <m/>
    <m/>
    <m/>
    <m/>
    <m/>
    <n v="5"/>
    <m/>
    <m/>
    <n v="218.2000001925"/>
    <m/>
    <m/>
    <m/>
    <m/>
    <m/>
    <m/>
    <m/>
    <m/>
    <m/>
    <m/>
    <m/>
    <m/>
    <m/>
    <n v="305.4800002695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0"/>
    <x v="0"/>
    <x v="0"/>
    <x v="0"/>
    <s v="FR"/>
    <x v="0"/>
    <m/>
    <n v="2"/>
    <n v="1"/>
    <m/>
    <m/>
    <m/>
    <m/>
    <m/>
    <m/>
    <m/>
    <m/>
    <m/>
    <m/>
    <m/>
    <m/>
    <m/>
    <n v="2"/>
    <n v="1"/>
    <m/>
    <n v="87.280000076999997"/>
    <n v="91.180000384200014"/>
    <m/>
    <m/>
    <m/>
    <m/>
    <m/>
    <m/>
    <m/>
    <m/>
    <m/>
    <m/>
    <m/>
    <m/>
    <n v="305.48000026950001"/>
    <m/>
    <n v="638.2600026894001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0"/>
    <x v="0"/>
    <x v="0"/>
    <x v="0"/>
    <s v="FR"/>
    <x v="0"/>
    <m/>
    <n v="5"/>
    <n v="9"/>
    <m/>
    <m/>
    <m/>
    <m/>
    <m/>
    <m/>
    <m/>
    <m/>
    <m/>
    <m/>
    <m/>
    <m/>
    <m/>
    <n v="5"/>
    <n v="9"/>
    <m/>
    <n v="275.33000124290004"/>
    <n v="546.02000340939992"/>
    <m/>
    <m/>
    <m/>
    <m/>
    <m/>
    <m/>
    <m/>
    <m/>
    <m/>
    <m/>
    <m/>
    <m/>
    <n v="385.46200174006009"/>
    <m/>
    <n v="424.6822248739777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0"/>
    <x v="0"/>
    <x v="0"/>
    <x v="0"/>
    <s v="FR"/>
    <x v="0"/>
    <m/>
    <n v="3"/>
    <n v="2"/>
    <m/>
    <m/>
    <m/>
    <m/>
    <m/>
    <m/>
    <m/>
    <m/>
    <m/>
    <m/>
    <m/>
    <m/>
    <m/>
    <n v="3"/>
    <n v="2"/>
    <m/>
    <n v="189.55000099860001"/>
    <n v="77.720000254799999"/>
    <m/>
    <m/>
    <m/>
    <m/>
    <m/>
    <m/>
    <m/>
    <m/>
    <m/>
    <m/>
    <m/>
    <m/>
    <n v="442.28333566340007"/>
    <m/>
    <n v="272.0200008918000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1"/>
    <x v="1"/>
    <s v="DE"/>
    <x v="5"/>
    <m/>
    <n v="5"/>
    <m/>
    <m/>
    <m/>
    <m/>
    <m/>
    <m/>
    <m/>
    <m/>
    <m/>
    <m/>
    <m/>
    <m/>
    <m/>
    <m/>
    <n v="5"/>
    <m/>
    <m/>
    <n v="181.80000016500003"/>
    <m/>
    <m/>
    <m/>
    <m/>
    <m/>
    <m/>
    <m/>
    <m/>
    <m/>
    <m/>
    <m/>
    <m/>
    <m/>
    <n v="254.52000023100004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422.74000189339995"/>
    <m/>
    <m/>
    <m/>
    <m/>
    <m/>
    <m/>
    <m/>
    <m/>
    <m/>
    <m/>
    <m/>
    <m/>
    <m/>
    <m/>
    <n v="591.8360026507599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1"/>
    <x v="1"/>
    <s v="NL"/>
    <x v="4"/>
    <m/>
    <m/>
    <n v="5"/>
    <m/>
    <m/>
    <m/>
    <m/>
    <m/>
    <m/>
    <m/>
    <m/>
    <m/>
    <m/>
    <m/>
    <m/>
    <m/>
    <m/>
    <n v="5"/>
    <m/>
    <m/>
    <n v="485"/>
    <m/>
    <m/>
    <m/>
    <m/>
    <m/>
    <m/>
    <m/>
    <m/>
    <m/>
    <m/>
    <m/>
    <m/>
    <m/>
    <m/>
    <n v="67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AUGUST"/>
    <s v="W-2022/08/27"/>
    <x v="1"/>
    <x v="0"/>
    <x v="1"/>
    <x v="1"/>
    <s v="UK"/>
    <x v="1"/>
    <n v="10"/>
    <m/>
    <m/>
    <m/>
    <m/>
    <m/>
    <n v="10"/>
    <m/>
    <m/>
    <m/>
    <m/>
    <m/>
    <m/>
    <m/>
    <m/>
    <n v="10"/>
    <m/>
    <m/>
    <n v="761.06450206749992"/>
    <m/>
    <m/>
    <m/>
    <m/>
    <m/>
    <n v="761.06450206749992"/>
    <m/>
    <m/>
    <m/>
    <m/>
    <m/>
    <m/>
    <m/>
    <m/>
    <m/>
    <n v="532.74515144725001"/>
    <m/>
    <m/>
    <m/>
    <m/>
    <n v="532.74515144725001"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1"/>
    <x v="1"/>
    <s v="DE"/>
    <x v="5"/>
    <m/>
    <n v="2"/>
    <m/>
    <m/>
    <m/>
    <m/>
    <m/>
    <m/>
    <m/>
    <m/>
    <m/>
    <m/>
    <m/>
    <m/>
    <m/>
    <m/>
    <n v="2"/>
    <m/>
    <m/>
    <n v="72.720000066000011"/>
    <m/>
    <m/>
    <m/>
    <m/>
    <m/>
    <m/>
    <m/>
    <m/>
    <m/>
    <m/>
    <m/>
    <m/>
    <m/>
    <n v="254.52000023100004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91.820000688899995"/>
    <m/>
    <m/>
    <m/>
    <m/>
    <m/>
    <m/>
    <m/>
    <m/>
    <m/>
    <m/>
    <m/>
    <m/>
    <m/>
    <n v="642.74000482229997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1"/>
    <x v="1"/>
    <s v="NL"/>
    <x v="4"/>
    <m/>
    <m/>
    <n v="2"/>
    <m/>
    <m/>
    <m/>
    <m/>
    <m/>
    <m/>
    <m/>
    <m/>
    <m/>
    <m/>
    <m/>
    <m/>
    <m/>
    <m/>
    <n v="2"/>
    <m/>
    <m/>
    <n v="194"/>
    <m/>
    <m/>
    <m/>
    <m/>
    <m/>
    <m/>
    <m/>
    <m/>
    <m/>
    <m/>
    <m/>
    <m/>
    <m/>
    <m/>
    <n v="67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5"/>
    <x v="2"/>
    <x v="2"/>
    <x v="1"/>
    <s v="SEPTEMBER"/>
    <s v="W-2022/08/27"/>
    <x v="1"/>
    <x v="0"/>
    <x v="1"/>
    <x v="1"/>
    <s v="UK"/>
    <x v="1"/>
    <n v="4"/>
    <m/>
    <m/>
    <m/>
    <m/>
    <m/>
    <n v="4"/>
    <m/>
    <m/>
    <m/>
    <m/>
    <m/>
    <m/>
    <m/>
    <m/>
    <n v="4"/>
    <m/>
    <m/>
    <n v="328.44000085940002"/>
    <m/>
    <m/>
    <m/>
    <m/>
    <m/>
    <n v="328.44000085940002"/>
    <m/>
    <m/>
    <m/>
    <m/>
    <m/>
    <m/>
    <m/>
    <m/>
    <m/>
    <n v="574.77000150394997"/>
    <m/>
    <m/>
    <m/>
    <m/>
    <n v="574.77000150394997"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1"/>
    <x v="0"/>
    <x v="2"/>
    <x v="0"/>
    <s v="FR"/>
    <x v="0"/>
    <m/>
    <n v="1"/>
    <n v="7"/>
    <m/>
    <m/>
    <m/>
    <m/>
    <m/>
    <m/>
    <m/>
    <m/>
    <m/>
    <m/>
    <m/>
    <m/>
    <m/>
    <n v="1"/>
    <n v="7"/>
    <m/>
    <n v="0"/>
    <n v="449.11000263009998"/>
    <m/>
    <m/>
    <m/>
    <m/>
    <m/>
    <m/>
    <m/>
    <m/>
    <m/>
    <m/>
    <m/>
    <m/>
    <n v="0"/>
    <m/>
    <n v="449.11000263009998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0"/>
    <x v="0"/>
    <x v="0"/>
    <x v="0"/>
    <s v="FR"/>
    <x v="0"/>
    <m/>
    <n v="7"/>
    <n v="8"/>
    <m/>
    <m/>
    <m/>
    <m/>
    <m/>
    <m/>
    <m/>
    <m/>
    <m/>
    <m/>
    <m/>
    <m/>
    <m/>
    <n v="7"/>
    <n v="8"/>
    <m/>
    <n v="293.65000253889991"/>
    <n v="348.96000198550001"/>
    <m/>
    <m/>
    <m/>
    <m/>
    <m/>
    <m/>
    <m/>
    <m/>
    <m/>
    <m/>
    <m/>
    <m/>
    <n v="293.65000253889991"/>
    <m/>
    <n v="305.34000173731249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0"/>
    <x v="0"/>
    <x v="0"/>
    <x v="0"/>
    <s v="FR"/>
    <x v="0"/>
    <m/>
    <n v="6"/>
    <n v="15"/>
    <m/>
    <m/>
    <m/>
    <m/>
    <m/>
    <m/>
    <m/>
    <m/>
    <m/>
    <m/>
    <m/>
    <m/>
    <m/>
    <n v="6"/>
    <n v="15"/>
    <m/>
    <n v="249.05000185520001"/>
    <n v="640.76000312709994"/>
    <m/>
    <m/>
    <m/>
    <m/>
    <m/>
    <m/>
    <m/>
    <m/>
    <m/>
    <m/>
    <m/>
    <m/>
    <n v="290.55833549773337"/>
    <m/>
    <n v="299.0213347926466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1"/>
    <x v="0"/>
    <x v="1"/>
    <x v="1"/>
    <s v="DE"/>
    <x v="5"/>
    <m/>
    <n v="7"/>
    <m/>
    <m/>
    <m/>
    <m/>
    <m/>
    <m/>
    <m/>
    <m/>
    <m/>
    <m/>
    <m/>
    <m/>
    <m/>
    <m/>
    <n v="7"/>
    <m/>
    <m/>
    <n v="254.52000023169995"/>
    <m/>
    <m/>
    <m/>
    <m/>
    <m/>
    <m/>
    <m/>
    <m/>
    <m/>
    <m/>
    <m/>
    <m/>
    <m/>
    <n v="254.52000023169995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1"/>
    <x v="0"/>
    <x v="1"/>
    <x v="0"/>
    <s v="FR"/>
    <x v="0"/>
    <m/>
    <n v="1"/>
    <n v="6"/>
    <m/>
    <m/>
    <m/>
    <m/>
    <m/>
    <m/>
    <m/>
    <m/>
    <m/>
    <m/>
    <m/>
    <m/>
    <m/>
    <n v="1"/>
    <n v="6"/>
    <m/>
    <n v="69.090000243399999"/>
    <n v="403.62000234900006"/>
    <m/>
    <m/>
    <m/>
    <m/>
    <m/>
    <m/>
    <m/>
    <m/>
    <m/>
    <m/>
    <m/>
    <m/>
    <n v="483.63000170379996"/>
    <m/>
    <n v="470.89000274050005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1"/>
    <x v="0"/>
    <x v="1"/>
    <x v="1"/>
    <s v="NL"/>
    <x v="4"/>
    <m/>
    <m/>
    <n v="7"/>
    <m/>
    <m/>
    <m/>
    <m/>
    <m/>
    <m/>
    <m/>
    <m/>
    <m/>
    <m/>
    <m/>
    <m/>
    <m/>
    <m/>
    <n v="7"/>
    <m/>
    <m/>
    <n v="448"/>
    <m/>
    <m/>
    <m/>
    <m/>
    <m/>
    <m/>
    <m/>
    <m/>
    <m/>
    <m/>
    <m/>
    <m/>
    <m/>
    <m/>
    <n v="448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5"/>
    <x v="2"/>
    <x v="2"/>
    <x v="1"/>
    <s v="SEPTEMBER"/>
    <s v="W-2022/09/03"/>
    <x v="1"/>
    <x v="0"/>
    <x v="1"/>
    <x v="1"/>
    <s v="UK"/>
    <x v="1"/>
    <n v="14"/>
    <m/>
    <m/>
    <m/>
    <m/>
    <m/>
    <n v="14"/>
    <m/>
    <m/>
    <m/>
    <m/>
    <m/>
    <m/>
    <m/>
    <m/>
    <n v="14"/>
    <m/>
    <m/>
    <n v="837.28400083899987"/>
    <m/>
    <m/>
    <m/>
    <m/>
    <m/>
    <n v="837.2840008390001"/>
    <m/>
    <m/>
    <m/>
    <m/>
    <m/>
    <m/>
    <m/>
    <m/>
    <m/>
    <n v="418.64200041949994"/>
    <m/>
    <m/>
    <m/>
    <m/>
    <n v="418.64200041950005"/>
    <m/>
    <m/>
    <m/>
    <m/>
    <m/>
    <m/>
    <m/>
    <m/>
  </r>
  <r>
    <x v="18"/>
    <d v="2022-02-21T00:00:00"/>
    <s v="XV500"/>
    <x v="0"/>
    <x v="0"/>
    <x v="0"/>
    <s v="France"/>
    <s v="France"/>
    <x v="0"/>
    <x v="5"/>
    <x v="2"/>
    <x v="2"/>
    <x v="0"/>
    <s v="SEPTEMBER"/>
    <s v="W-2022/09/10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m/>
    <n v="0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5"/>
    <x v="2"/>
    <x v="2"/>
    <x v="0"/>
    <s v="SEPTEMBER"/>
    <s v="W-2022/09/10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343.08000226619993"/>
    <m/>
    <m/>
    <m/>
    <m/>
    <m/>
    <m/>
    <m/>
    <m/>
    <m/>
    <m/>
    <m/>
    <m/>
    <m/>
    <m/>
    <n v="400.26000264389995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5"/>
    <x v="2"/>
    <x v="2"/>
    <x v="0"/>
    <s v="SEPTEMBER"/>
    <s v="W-2022/09/10"/>
    <x v="0"/>
    <x v="0"/>
    <x v="0"/>
    <x v="0"/>
    <s v="FR"/>
    <x v="0"/>
    <m/>
    <n v="4"/>
    <n v="3"/>
    <m/>
    <m/>
    <m/>
    <m/>
    <m/>
    <m/>
    <m/>
    <m/>
    <m/>
    <m/>
    <m/>
    <m/>
    <m/>
    <n v="4"/>
    <n v="3"/>
    <m/>
    <n v="148.37000102370001"/>
    <n v="171.57000115969998"/>
    <m/>
    <m/>
    <m/>
    <m/>
    <m/>
    <m/>
    <m/>
    <m/>
    <m/>
    <m/>
    <m/>
    <m/>
    <n v="259.64750179147501"/>
    <m/>
    <n v="400.33000270596659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5"/>
    <x v="2"/>
    <x v="2"/>
    <x v="0"/>
    <s v="SEPTEMBER"/>
    <s v="W-2022/09/10"/>
    <x v="1"/>
    <x v="0"/>
    <x v="1"/>
    <x v="0"/>
    <s v="FR"/>
    <x v="0"/>
    <m/>
    <m/>
    <n v="16"/>
    <m/>
    <m/>
    <m/>
    <m/>
    <m/>
    <m/>
    <m/>
    <m/>
    <m/>
    <m/>
    <m/>
    <m/>
    <m/>
    <m/>
    <n v="16"/>
    <m/>
    <m/>
    <n v="1019.0600054946002"/>
    <m/>
    <m/>
    <m/>
    <m/>
    <m/>
    <m/>
    <m/>
    <m/>
    <m/>
    <m/>
    <m/>
    <m/>
    <m/>
    <m/>
    <n v="445.83875240388761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5"/>
    <x v="2"/>
    <x v="2"/>
    <x v="0"/>
    <s v="SEPTEMBER"/>
    <s v="W-2022/09/17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m/>
    <n v="0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5"/>
    <x v="2"/>
    <x v="2"/>
    <x v="0"/>
    <s v="SEPTEMBER"/>
    <s v="W-2022/09/17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286.37000158760003"/>
    <m/>
    <m/>
    <m/>
    <m/>
    <m/>
    <m/>
    <m/>
    <m/>
    <m/>
    <m/>
    <m/>
    <m/>
    <m/>
    <m/>
    <n v="286.37000158760003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5"/>
    <x v="2"/>
    <x v="2"/>
    <x v="0"/>
    <s v="SEPTEMBER"/>
    <s v="W-2022/09/17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73.80000181380001"/>
    <m/>
    <m/>
    <m/>
    <m/>
    <m/>
    <m/>
    <m/>
    <m/>
    <m/>
    <m/>
    <m/>
    <m/>
    <m/>
    <m/>
    <n v="383.32000253932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5"/>
    <x v="2"/>
    <x v="2"/>
    <x v="0"/>
    <s v="SEPTEMBER"/>
    <s v="W-2022/09/17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318.1700018171"/>
    <m/>
    <m/>
    <m/>
    <m/>
    <m/>
    <m/>
    <m/>
    <m/>
    <m/>
    <m/>
    <m/>
    <m/>
    <m/>
    <m/>
    <n v="445.43800254394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5"/>
    <x v="2"/>
    <x v="2"/>
    <x v="0"/>
    <s v="SEPTEMBER"/>
    <s v="W-2022/09/24"/>
    <x v="1"/>
    <x v="0"/>
    <x v="2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5"/>
    <x v="2"/>
    <x v="2"/>
    <x v="0"/>
    <s v="SEPTEMBER"/>
    <s v="W-2022/09/24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286.37000158759997"/>
    <m/>
    <m/>
    <m/>
    <m/>
    <m/>
    <m/>
    <m/>
    <m/>
    <m/>
    <m/>
    <m/>
    <m/>
    <m/>
    <m/>
    <n v="286.37000158759997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5"/>
    <x v="2"/>
    <x v="2"/>
    <x v="0"/>
    <s v="SEPTEMBER"/>
    <s v="W-2022/09/24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86.82000247889994"/>
    <m/>
    <m/>
    <m/>
    <m/>
    <m/>
    <m/>
    <m/>
    <m/>
    <m/>
    <m/>
    <m/>
    <m/>
    <m/>
    <m/>
    <n v="386.82000247889994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5"/>
    <x v="2"/>
    <x v="2"/>
    <x v="0"/>
    <s v="SEPTEMBER"/>
    <s v="W-2022/09/24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75.81000117450003"/>
    <m/>
    <m/>
    <m/>
    <m/>
    <m/>
    <m/>
    <m/>
    <m/>
    <m/>
    <m/>
    <m/>
    <m/>
    <m/>
    <m/>
    <n v="482.66750205537505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5"/>
    <x v="2"/>
    <x v="2"/>
    <x v="0"/>
    <s v="OCTOBER"/>
    <s v="W-2022/10/01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78.74000251020004"/>
    <m/>
    <m/>
    <m/>
    <m/>
    <m/>
    <m/>
    <m/>
    <m/>
    <m/>
    <m/>
    <m/>
    <m/>
    <m/>
    <m/>
    <n v="378.74000251020004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5"/>
    <x v="2"/>
    <x v="2"/>
    <x v="0"/>
    <s v="OCTOBER"/>
    <s v="W-2022/10/01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343.08000156600002"/>
    <m/>
    <m/>
    <m/>
    <m/>
    <m/>
    <m/>
    <m/>
    <m/>
    <m/>
    <m/>
    <m/>
    <m/>
    <m/>
    <m/>
    <n v="480.31200219240003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5"/>
    <x v="2"/>
    <x v="2"/>
    <x v="0"/>
    <s v="OCTOBER"/>
    <s v="W-2022/10/08"/>
    <x v="1"/>
    <x v="0"/>
    <x v="2"/>
    <x v="0"/>
    <s v="FR"/>
    <x v="0"/>
    <m/>
    <m/>
    <n v="9"/>
    <m/>
    <m/>
    <m/>
    <m/>
    <m/>
    <m/>
    <m/>
    <m/>
    <m/>
    <m/>
    <m/>
    <m/>
    <m/>
    <m/>
    <n v="9"/>
    <m/>
    <m/>
    <n v="0"/>
    <m/>
    <m/>
    <m/>
    <m/>
    <m/>
    <m/>
    <m/>
    <m/>
    <m/>
    <m/>
    <m/>
    <m/>
    <m/>
    <m/>
    <n v="0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5"/>
    <x v="2"/>
    <x v="2"/>
    <x v="0"/>
    <s v="OCTOBER"/>
    <s v="W-2022/10/08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64.38000158710008"/>
    <m/>
    <m/>
    <m/>
    <m/>
    <m/>
    <m/>
    <m/>
    <m/>
    <m/>
    <m/>
    <m/>
    <m/>
    <m/>
    <m/>
    <n v="370.13200222194013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5"/>
    <x v="2"/>
    <x v="2"/>
    <x v="0"/>
    <s v="OCTOBER"/>
    <s v="W-2022/10/08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336.35000195750001"/>
    <m/>
    <m/>
    <m/>
    <m/>
    <m/>
    <m/>
    <m/>
    <m/>
    <m/>
    <m/>
    <m/>
    <m/>
    <m/>
    <m/>
    <n v="470.89000274050005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5"/>
    <x v="2"/>
    <x v="2"/>
    <x v="0"/>
    <s v="OCTOBER"/>
    <s v="W-2022/10/15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m/>
    <n v="0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5"/>
    <x v="2"/>
    <x v="2"/>
    <x v="0"/>
    <s v="OCTOBER"/>
    <s v="W-2022/10/15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5"/>
    <x v="2"/>
    <x v="2"/>
    <x v="0"/>
    <s v="OCTOBER"/>
    <s v="W-2022/10/1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09.14000091210001"/>
    <m/>
    <m/>
    <m/>
    <m/>
    <m/>
    <m/>
    <m/>
    <m/>
    <m/>
    <m/>
    <m/>
    <m/>
    <m/>
    <m/>
    <n v="381.99000319235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5"/>
    <x v="2"/>
    <x v="2"/>
    <x v="0"/>
    <s v="OCTOBER"/>
    <s v="W-2022/10/15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69.08000156600002"/>
    <m/>
    <m/>
    <m/>
    <m/>
    <m/>
    <m/>
    <m/>
    <m/>
    <m/>
    <m/>
    <m/>
    <m/>
    <m/>
    <m/>
    <n v="470.89000274050005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5"/>
    <x v="2"/>
    <x v="2"/>
    <x v="0"/>
    <s v="OCTOBER"/>
    <s v="W-2022/10/15"/>
    <x v="1"/>
    <x v="0"/>
    <x v="1"/>
    <x v="1"/>
    <s v="NL"/>
    <x v="4"/>
    <m/>
    <m/>
    <n v="7"/>
    <m/>
    <m/>
    <m/>
    <m/>
    <m/>
    <m/>
    <m/>
    <m/>
    <m/>
    <m/>
    <m/>
    <m/>
    <m/>
    <m/>
    <n v="7"/>
    <m/>
    <m/>
    <n v="448"/>
    <m/>
    <m/>
    <m/>
    <m/>
    <m/>
    <m/>
    <m/>
    <m/>
    <m/>
    <m/>
    <m/>
    <m/>
    <m/>
    <m/>
    <n v="448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1"/>
    <x v="0"/>
    <x v="2"/>
    <x v="0"/>
    <s v="FR"/>
    <x v="0"/>
    <n v="3"/>
    <m/>
    <m/>
    <m/>
    <m/>
    <m/>
    <n v="3"/>
    <m/>
    <m/>
    <m/>
    <m/>
    <m/>
    <m/>
    <m/>
    <m/>
    <n v="3"/>
    <m/>
    <m/>
    <n v="144.54000013140001"/>
    <m/>
    <m/>
    <m/>
    <m/>
    <m/>
    <n v="144.54000013140001"/>
    <m/>
    <m/>
    <m/>
    <m/>
    <m/>
    <m/>
    <m/>
    <m/>
    <m/>
    <n v="337.26000030659998"/>
    <m/>
    <m/>
    <m/>
    <m/>
    <n v="337.26000030659998"/>
    <m/>
    <m/>
    <m/>
    <m/>
    <m/>
    <m/>
    <m/>
    <m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1"/>
    <x v="0"/>
    <x v="2"/>
    <x v="1"/>
    <s v="UK"/>
    <x v="1"/>
    <n v="7"/>
    <m/>
    <m/>
    <m/>
    <m/>
    <n v="7"/>
    <n v="7"/>
    <m/>
    <m/>
    <m/>
    <m/>
    <m/>
    <m/>
    <m/>
    <m/>
    <n v="7"/>
    <m/>
    <m/>
    <n v="293.19220088470001"/>
    <m/>
    <m/>
    <m/>
    <m/>
    <n v="293.19220088470001"/>
    <n v="293.19220088470001"/>
    <m/>
    <m/>
    <m/>
    <m/>
    <m/>
    <m/>
    <m/>
    <m/>
    <m/>
    <n v="293.19220088470001"/>
    <m/>
    <m/>
    <m/>
    <n v="293.19220088470001"/>
    <n v="293.19220088470001"/>
    <m/>
    <m/>
    <m/>
    <m/>
    <m/>
    <m/>
    <m/>
    <m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0"/>
    <x v="0"/>
    <x v="0"/>
    <x v="0"/>
    <s v="FR"/>
    <x v="0"/>
    <n v="7"/>
    <m/>
    <n v="7"/>
    <m/>
    <m/>
    <m/>
    <n v="7"/>
    <m/>
    <m/>
    <m/>
    <m/>
    <m/>
    <m/>
    <m/>
    <m/>
    <n v="7"/>
    <m/>
    <n v="7"/>
    <n v="255.75000021069997"/>
    <m/>
    <n v="286.37000158759997"/>
    <m/>
    <m/>
    <m/>
    <n v="255.75000021069997"/>
    <m/>
    <m/>
    <m/>
    <m/>
    <m/>
    <m/>
    <m/>
    <m/>
    <m/>
    <n v="255.75000021069997"/>
    <n v="286.37000158759997"/>
    <m/>
    <m/>
    <m/>
    <n v="255.75000021069997"/>
    <m/>
    <m/>
    <m/>
    <m/>
    <m/>
    <m/>
    <m/>
    <m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0"/>
    <x v="0"/>
    <x v="0"/>
    <x v="0"/>
    <s v="FR"/>
    <x v="0"/>
    <m/>
    <m/>
    <n v="7"/>
    <m/>
    <m/>
    <m/>
    <m/>
    <m/>
    <m/>
    <m/>
    <m/>
    <m/>
    <m/>
    <n v="3"/>
    <n v="3"/>
    <m/>
    <m/>
    <n v="7"/>
    <m/>
    <m/>
    <n v="378.6500029215"/>
    <m/>
    <m/>
    <m/>
    <m/>
    <m/>
    <m/>
    <m/>
    <m/>
    <m/>
    <m/>
    <n v="165.93000137960001"/>
    <n v="165.93000137960001"/>
    <m/>
    <m/>
    <n v="378.6500029215"/>
    <m/>
    <m/>
    <m/>
    <m/>
    <m/>
    <m/>
    <m/>
    <m/>
    <m/>
    <m/>
    <n v="387.1700032190667"/>
    <n v="387.1700032190667"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1"/>
    <x v="0"/>
    <x v="1"/>
    <x v="0"/>
    <s v="FR"/>
    <x v="0"/>
    <m/>
    <m/>
    <n v="20"/>
    <m/>
    <m/>
    <m/>
    <m/>
    <m/>
    <m/>
    <m/>
    <m/>
    <m/>
    <m/>
    <n v="6"/>
    <n v="6"/>
    <m/>
    <m/>
    <n v="20"/>
    <m/>
    <m/>
    <n v="1175.9900076494"/>
    <m/>
    <m/>
    <m/>
    <m/>
    <m/>
    <m/>
    <m/>
    <m/>
    <m/>
    <m/>
    <n v="297.84000265980001"/>
    <n v="297.84000265980001"/>
    <m/>
    <m/>
    <n v="411.59650267729"/>
    <m/>
    <m/>
    <m/>
    <m/>
    <m/>
    <m/>
    <m/>
    <m/>
    <m/>
    <m/>
    <n v="347.48000310310005"/>
    <n v="347.48000310310005"/>
  </r>
  <r>
    <x v="30"/>
    <d v="2022-02-21T00:00:00"/>
    <s v="XV500"/>
    <x v="0"/>
    <x v="0"/>
    <x v="0"/>
    <s v="France"/>
    <s v="France"/>
    <x v="0"/>
    <x v="5"/>
    <x v="2"/>
    <x v="2"/>
    <x v="0"/>
    <s v="OCTOBER"/>
    <s v="W-2022/10/22"/>
    <x v="1"/>
    <x v="0"/>
    <x v="1"/>
    <x v="1"/>
    <s v="UK"/>
    <x v="1"/>
    <m/>
    <m/>
    <n v="7"/>
    <m/>
    <m/>
    <m/>
    <m/>
    <m/>
    <m/>
    <m/>
    <m/>
    <m/>
    <m/>
    <m/>
    <m/>
    <m/>
    <m/>
    <n v="7"/>
    <m/>
    <m/>
    <n v="347.55210029049999"/>
    <m/>
    <m/>
    <m/>
    <m/>
    <m/>
    <m/>
    <m/>
    <m/>
    <m/>
    <m/>
    <m/>
    <m/>
    <m/>
    <m/>
    <n v="347.55210029049999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OCTOBER"/>
    <s v="W-2022/10/29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134.54000078300004"/>
    <m/>
    <m/>
    <m/>
    <m/>
    <m/>
    <m/>
    <m/>
    <m/>
    <m/>
    <m/>
    <m/>
    <m/>
    <m/>
    <m/>
    <n v="235.4450013702500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OCTOBER"/>
    <s v="W-2022/10/29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7.180000377699997"/>
    <m/>
    <m/>
    <m/>
    <m/>
    <m/>
    <m/>
    <m/>
    <m/>
    <m/>
    <m/>
    <m/>
    <m/>
    <m/>
    <m/>
    <n v="400.2600026438999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NOVEMBER"/>
    <s v="W-2022/10/29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7.180000377699997"/>
    <m/>
    <m/>
    <m/>
    <m/>
    <m/>
    <m/>
    <m/>
    <m/>
    <m/>
    <m/>
    <m/>
    <m/>
    <m/>
    <m/>
    <n v="400.2600026438999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OCTOBER"/>
    <s v="W-2022/10/29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73.80000197640004"/>
    <m/>
    <m/>
    <m/>
    <m/>
    <m/>
    <m/>
    <m/>
    <m/>
    <m/>
    <m/>
    <m/>
    <m/>
    <m/>
    <m/>
    <n v="383.32000276696004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NOVEMBER"/>
    <s v="W-2022/10/29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70.67000277969993"/>
    <m/>
    <m/>
    <m/>
    <m/>
    <m/>
    <m/>
    <m/>
    <m/>
    <m/>
    <m/>
    <m/>
    <m/>
    <m/>
    <m/>
    <n v="370.6700027796999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5"/>
    <x v="2"/>
    <x v="2"/>
    <x v="0"/>
    <s v="OCTOBER"/>
    <s v="W-2022/10/29"/>
    <x v="1"/>
    <x v="0"/>
    <x v="1"/>
    <x v="0"/>
    <s v="FR"/>
    <x v="0"/>
    <n v="3"/>
    <m/>
    <n v="10"/>
    <m/>
    <m/>
    <n v="3"/>
    <n v="3"/>
    <m/>
    <m/>
    <m/>
    <m/>
    <m/>
    <m/>
    <n v="1"/>
    <n v="1"/>
    <n v="3"/>
    <m/>
    <n v="10"/>
    <n v="130.00000049740001"/>
    <m/>
    <n v="636.89000382640006"/>
    <m/>
    <m/>
    <n v="130.00000049740001"/>
    <n v="130.00000049740001"/>
    <m/>
    <m/>
    <m/>
    <m/>
    <m/>
    <m/>
    <n v="49.640000443299996"/>
    <n v="49.640000443299996"/>
    <m/>
    <n v="303.33333449393336"/>
    <n v="445.82300267848001"/>
    <m/>
    <m/>
    <n v="303.33333449393336"/>
    <n v="303.33333449393336"/>
    <m/>
    <m/>
    <m/>
    <m/>
    <m/>
    <m/>
    <n v="347.48000310309999"/>
    <n v="347.48000310309999"/>
  </r>
  <r>
    <x v="31"/>
    <d v="2022-02-21T00:00:00"/>
    <s v="XV500"/>
    <x v="0"/>
    <x v="0"/>
    <x v="0"/>
    <s v="France"/>
    <s v="France"/>
    <x v="0"/>
    <x v="5"/>
    <x v="2"/>
    <x v="2"/>
    <x v="0"/>
    <s v="NOVEMBER"/>
    <s v="W-2022/10/29"/>
    <x v="1"/>
    <x v="0"/>
    <x v="1"/>
    <x v="0"/>
    <s v="FR"/>
    <x v="0"/>
    <n v="4"/>
    <m/>
    <n v="19"/>
    <m/>
    <m/>
    <n v="4"/>
    <n v="4"/>
    <m/>
    <m/>
    <m/>
    <m/>
    <m/>
    <m/>
    <m/>
    <m/>
    <n v="4"/>
    <m/>
    <n v="19"/>
    <n v="163.6400009072"/>
    <m/>
    <n v="1241.7700071577001"/>
    <m/>
    <m/>
    <n v="163.6400009072"/>
    <n v="163.6400009072"/>
    <m/>
    <m/>
    <m/>
    <m/>
    <m/>
    <m/>
    <m/>
    <m/>
    <m/>
    <n v="286.37000158760003"/>
    <n v="457.49421316336321"/>
    <m/>
    <m/>
    <n v="286.37000158760003"/>
    <n v="286.37000158760003"/>
    <m/>
    <m/>
    <m/>
    <m/>
    <m/>
    <m/>
    <m/>
    <m/>
  </r>
  <r>
    <x v="32"/>
    <d v="2022-02-21T00:00:00"/>
    <s v="XV500"/>
    <x v="0"/>
    <x v="0"/>
    <x v="0"/>
    <s v="France"/>
    <s v="France"/>
    <x v="0"/>
    <x v="5"/>
    <x v="2"/>
    <x v="2"/>
    <x v="0"/>
    <s v="NOVEMBER"/>
    <s v="W-2022/11/0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3.820000444999998"/>
    <m/>
    <m/>
    <m/>
    <m/>
    <m/>
    <m/>
    <m/>
    <m/>
    <m/>
    <m/>
    <m/>
    <m/>
    <m/>
    <m/>
    <n v="376.74000311499998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5"/>
    <x v="2"/>
    <x v="2"/>
    <x v="0"/>
    <s v="NOVEMBER"/>
    <s v="W-2022/11/05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192.72000110430002"/>
    <m/>
    <m/>
    <m/>
    <m/>
    <m/>
    <m/>
    <m/>
    <m/>
    <m/>
    <m/>
    <m/>
    <m/>
    <m/>
    <m/>
    <n v="449.68000257670008"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6"/>
    <x v="2"/>
    <x v="2"/>
    <x v="0"/>
    <s v="APRIL"/>
    <s v="W-2022/04/02"/>
    <x v="1"/>
    <x v="0"/>
    <x v="2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6"/>
    <x v="2"/>
    <x v="2"/>
    <x v="0"/>
    <s v="APRIL"/>
    <s v="W-2022/04/02"/>
    <x v="0"/>
    <x v="0"/>
    <x v="0"/>
    <x v="0"/>
    <s v="FR"/>
    <x v="0"/>
    <m/>
    <m/>
    <n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6"/>
    <x v="2"/>
    <x v="2"/>
    <x v="0"/>
    <s v="APRIL"/>
    <s v="W-2022/04/09"/>
    <x v="0"/>
    <x v="0"/>
    <x v="0"/>
    <x v="0"/>
    <s v="FR"/>
    <x v="0"/>
    <n v="22"/>
    <m/>
    <m/>
    <m/>
    <m/>
    <m/>
    <n v="22"/>
    <m/>
    <m/>
    <m/>
    <m/>
    <m/>
    <m/>
    <m/>
    <m/>
    <n v="22"/>
    <m/>
    <m/>
    <n v="1003.7600012641999"/>
    <m/>
    <m/>
    <m/>
    <m/>
    <m/>
    <n v="1003.7600012641999"/>
    <m/>
    <m/>
    <m/>
    <m/>
    <m/>
    <m/>
    <m/>
    <m/>
    <m/>
    <n v="319.37818222042722"/>
    <m/>
    <m/>
    <m/>
    <m/>
    <n v="319.37818222042722"/>
    <m/>
    <m/>
    <m/>
    <m/>
    <m/>
    <m/>
    <m/>
    <m/>
  </r>
  <r>
    <x v="21"/>
    <d v="2022-02-21T00:00:00"/>
    <s v="XV500"/>
    <x v="0"/>
    <x v="0"/>
    <x v="0"/>
    <s v="France"/>
    <s v="France"/>
    <x v="0"/>
    <x v="6"/>
    <x v="2"/>
    <x v="2"/>
    <x v="0"/>
    <s v="APRIL"/>
    <s v="W-2022/04/09"/>
    <x v="0"/>
    <x v="0"/>
    <x v="0"/>
    <x v="0"/>
    <s v="FR"/>
    <x v="0"/>
    <n v="19"/>
    <n v="2"/>
    <m/>
    <m/>
    <m/>
    <n v="3"/>
    <n v="19"/>
    <m/>
    <m/>
    <m/>
    <m/>
    <m/>
    <m/>
    <m/>
    <m/>
    <n v="19"/>
    <n v="2"/>
    <m/>
    <n v="1815.9300076557004"/>
    <n v="112.0000001998"/>
    <m/>
    <m/>
    <m/>
    <n v="284.8899999011"/>
    <n v="1815.9300076556999"/>
    <m/>
    <m/>
    <m/>
    <m/>
    <m/>
    <m/>
    <m/>
    <m/>
    <n v="392.00000069930002"/>
    <n v="669.0268449257843"/>
    <m/>
    <m/>
    <m/>
    <n v="664.74333310256668"/>
    <n v="669.02684492578419"/>
    <m/>
    <m/>
    <m/>
    <m/>
    <m/>
    <m/>
    <m/>
    <m/>
  </r>
  <r>
    <x v="21"/>
    <d v="2022-02-21T00:00:00"/>
    <s v="XV500"/>
    <x v="0"/>
    <x v="0"/>
    <x v="0"/>
    <s v="France"/>
    <s v="France"/>
    <x v="0"/>
    <x v="6"/>
    <x v="2"/>
    <x v="2"/>
    <x v="0"/>
    <s v="APRIL"/>
    <s v="W-2022/04/09"/>
    <x v="1"/>
    <x v="0"/>
    <x v="1"/>
    <x v="0"/>
    <s v="FR"/>
    <x v="0"/>
    <n v="22"/>
    <m/>
    <m/>
    <n v="2"/>
    <n v="2"/>
    <n v="14"/>
    <n v="22"/>
    <m/>
    <m/>
    <m/>
    <m/>
    <m/>
    <m/>
    <m/>
    <m/>
    <n v="22"/>
    <m/>
    <m/>
    <n v="2550.8600054597"/>
    <m/>
    <m/>
    <n v="234.54000042440001"/>
    <n v="234.54000042440001"/>
    <n v="1659.9600032499002"/>
    <n v="2550.8600054597"/>
    <m/>
    <m/>
    <m/>
    <m/>
    <m/>
    <m/>
    <m/>
    <m/>
    <m/>
    <n v="811.63727446445"/>
    <m/>
    <n v="820.89000148540003"/>
    <n v="820.89000148540003"/>
    <n v="829.98000162495009"/>
    <n v="811.63727446445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1"/>
    <x v="0"/>
    <x v="2"/>
    <x v="0"/>
    <s v="FR"/>
    <x v="0"/>
    <n v="3"/>
    <m/>
    <m/>
    <m/>
    <n v="2"/>
    <n v="2"/>
    <n v="3"/>
    <m/>
    <m/>
    <m/>
    <m/>
    <m/>
    <m/>
    <m/>
    <m/>
    <n v="3"/>
    <m/>
    <m/>
    <n v="417.28000068"/>
    <m/>
    <m/>
    <m/>
    <n v="287.28000068"/>
    <n v="287.28000068"/>
    <n v="417.28000068"/>
    <m/>
    <m/>
    <m/>
    <m/>
    <m/>
    <m/>
    <m/>
    <m/>
    <m/>
    <n v="973.65333491999991"/>
    <m/>
    <m/>
    <n v="1005.48000238"/>
    <n v="1005.48000238"/>
    <n v="973.65333491999991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1"/>
    <x v="0"/>
    <x v="2"/>
    <x v="1"/>
    <s v="UK"/>
    <x v="1"/>
    <n v="9"/>
    <m/>
    <m/>
    <m/>
    <m/>
    <m/>
    <n v="9"/>
    <m/>
    <m/>
    <m/>
    <m/>
    <m/>
    <m/>
    <m/>
    <m/>
    <n v="9"/>
    <m/>
    <m/>
    <n v="815.48320182550003"/>
    <m/>
    <m/>
    <m/>
    <m/>
    <m/>
    <n v="815.48320182550003"/>
    <m/>
    <m/>
    <m/>
    <m/>
    <m/>
    <m/>
    <m/>
    <m/>
    <m/>
    <n v="634.26471253094439"/>
    <m/>
    <m/>
    <m/>
    <m/>
    <n v="634.26471253094439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0"/>
    <x v="0"/>
    <x v="0"/>
    <x v="0"/>
    <s v="FR"/>
    <x v="0"/>
    <n v="5"/>
    <m/>
    <m/>
    <m/>
    <m/>
    <m/>
    <n v="5"/>
    <m/>
    <m/>
    <m/>
    <m/>
    <m/>
    <m/>
    <m/>
    <m/>
    <n v="5"/>
    <m/>
    <m/>
    <n v="492.22000257280007"/>
    <m/>
    <m/>
    <m/>
    <m/>
    <m/>
    <n v="492.22000257280007"/>
    <m/>
    <m/>
    <m/>
    <m/>
    <m/>
    <m/>
    <m/>
    <m/>
    <m/>
    <n v="689.10800360192013"/>
    <m/>
    <m/>
    <m/>
    <m/>
    <n v="689.10800360192013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0"/>
    <x v="0"/>
    <x v="0"/>
    <x v="0"/>
    <s v="FR"/>
    <x v="0"/>
    <n v="16"/>
    <m/>
    <m/>
    <m/>
    <m/>
    <m/>
    <n v="16"/>
    <m/>
    <m/>
    <m/>
    <m/>
    <m/>
    <m/>
    <m/>
    <m/>
    <n v="16"/>
    <m/>
    <m/>
    <n v="1389.3500078891998"/>
    <m/>
    <m/>
    <m/>
    <m/>
    <m/>
    <n v="1389.3500078891998"/>
    <m/>
    <m/>
    <m/>
    <m/>
    <m/>
    <m/>
    <m/>
    <m/>
    <m/>
    <n v="607.84062845152494"/>
    <m/>
    <m/>
    <m/>
    <m/>
    <n v="607.84062845152494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1"/>
    <x v="0"/>
    <x v="1"/>
    <x v="0"/>
    <s v="FR"/>
    <x v="0"/>
    <n v="22"/>
    <m/>
    <m/>
    <n v="4"/>
    <n v="5"/>
    <n v="7"/>
    <n v="22"/>
    <m/>
    <m/>
    <m/>
    <m/>
    <m/>
    <m/>
    <m/>
    <m/>
    <n v="22"/>
    <m/>
    <m/>
    <n v="2360.9800090727995"/>
    <m/>
    <m/>
    <n v="498.200002482"/>
    <n v="641.84000282199997"/>
    <n v="910.03000378249999"/>
    <n v="2360.9800090727999"/>
    <m/>
    <m/>
    <m/>
    <m/>
    <m/>
    <m/>
    <m/>
    <m/>
    <m/>
    <n v="751.22091197770897"/>
    <m/>
    <n v="871.85000434350002"/>
    <n v="898.57600395079999"/>
    <n v="910.03000378249999"/>
    <n v="751.22091197770908"/>
    <m/>
    <m/>
    <m/>
    <m/>
    <m/>
    <m/>
    <m/>
    <m/>
  </r>
  <r>
    <x v="22"/>
    <d v="2022-02-21T00:00:00"/>
    <s v="XV500"/>
    <x v="0"/>
    <x v="0"/>
    <x v="0"/>
    <s v="France"/>
    <s v="France"/>
    <x v="0"/>
    <x v="6"/>
    <x v="2"/>
    <x v="2"/>
    <x v="0"/>
    <s v="APRIL"/>
    <s v="W-2022/04/16"/>
    <x v="1"/>
    <x v="0"/>
    <x v="1"/>
    <x v="1"/>
    <s v="NL"/>
    <x v="4"/>
    <n v="1"/>
    <m/>
    <m/>
    <n v="1"/>
    <n v="1"/>
    <n v="1"/>
    <n v="1"/>
    <m/>
    <m/>
    <m/>
    <m/>
    <m/>
    <m/>
    <m/>
    <m/>
    <n v="1"/>
    <m/>
    <m/>
    <n v="143"/>
    <m/>
    <m/>
    <n v="143"/>
    <n v="143"/>
    <n v="143"/>
    <n v="143"/>
    <m/>
    <m/>
    <m/>
    <m/>
    <m/>
    <m/>
    <m/>
    <m/>
    <m/>
    <n v="1001"/>
    <m/>
    <n v="1001"/>
    <n v="1001"/>
    <n v="1001"/>
    <n v="1001"/>
    <m/>
    <m/>
    <m/>
    <m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1"/>
    <x v="0"/>
    <x v="2"/>
    <x v="0"/>
    <s v="FR"/>
    <x v="0"/>
    <n v="9"/>
    <m/>
    <m/>
    <m/>
    <n v="2"/>
    <n v="2"/>
    <n v="9"/>
    <m/>
    <m/>
    <m/>
    <m/>
    <m/>
    <m/>
    <m/>
    <m/>
    <n v="9"/>
    <m/>
    <m/>
    <n v="649.07000258730011"/>
    <m/>
    <m/>
    <m/>
    <n v="172.7200012152"/>
    <n v="172.7200012152"/>
    <n v="649.0700025873"/>
    <m/>
    <m/>
    <m/>
    <m/>
    <m/>
    <m/>
    <m/>
    <m/>
    <m/>
    <n v="504.83222423456675"/>
    <m/>
    <m/>
    <n v="604.5200042532"/>
    <n v="604.5200042532"/>
    <n v="504.83222423456664"/>
    <m/>
    <m/>
    <m/>
    <m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1"/>
    <x v="0"/>
    <x v="2"/>
    <x v="1"/>
    <s v="UK"/>
    <x v="1"/>
    <n v="1"/>
    <m/>
    <m/>
    <m/>
    <m/>
    <m/>
    <n v="1"/>
    <m/>
    <m/>
    <m/>
    <m/>
    <m/>
    <m/>
    <m/>
    <m/>
    <n v="1"/>
    <m/>
    <m/>
    <n v="82.693100042099999"/>
    <m/>
    <m/>
    <m/>
    <m/>
    <m/>
    <n v="82.693100042099999"/>
    <m/>
    <m/>
    <m/>
    <m/>
    <m/>
    <m/>
    <m/>
    <m/>
    <m/>
    <n v="578.85170029469998"/>
    <m/>
    <m/>
    <m/>
    <m/>
    <n v="578.85170029469998"/>
    <m/>
    <m/>
    <m/>
    <m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409.71454836140003"/>
    <m/>
    <m/>
    <m/>
    <m/>
    <m/>
    <n v="409.71454836139998"/>
    <m/>
    <m/>
    <m/>
    <m/>
    <m/>
    <m/>
    <m/>
    <m/>
    <m/>
    <n v="409.71454836140003"/>
    <m/>
    <m/>
    <m/>
    <m/>
    <n v="409.71454836139998"/>
    <m/>
    <m/>
    <m/>
    <m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0"/>
    <x v="0"/>
    <x v="0"/>
    <x v="0"/>
    <s v="FR"/>
    <x v="0"/>
    <n v="22"/>
    <m/>
    <m/>
    <m/>
    <m/>
    <n v="5"/>
    <n v="22"/>
    <m/>
    <n v="1"/>
    <n v="1"/>
    <n v="1"/>
    <m/>
    <m/>
    <m/>
    <m/>
    <n v="22"/>
    <n v="0"/>
    <m/>
    <n v="1286.9200080414998"/>
    <n v="0"/>
    <m/>
    <m/>
    <m/>
    <n v="329.97000202339996"/>
    <n v="1286.9200080415001"/>
    <m/>
    <n v="44.050000104999995"/>
    <n v="44.050000104999995"/>
    <n v="44.050000104999995"/>
    <m/>
    <m/>
    <m/>
    <m/>
    <m/>
    <n v="409.47454801320447"/>
    <m/>
    <m/>
    <m/>
    <n v="461.95800283275997"/>
    <n v="409.47454801320458"/>
    <m/>
    <n v="308.35000073499998"/>
    <n v="308.35000073499998"/>
    <n v="308.35000073499998"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1"/>
    <x v="0"/>
    <x v="1"/>
    <x v="0"/>
    <s v="FR"/>
    <x v="0"/>
    <n v="27"/>
    <m/>
    <m/>
    <m/>
    <n v="1"/>
    <n v="1"/>
    <n v="27"/>
    <m/>
    <m/>
    <m/>
    <m/>
    <m/>
    <m/>
    <m/>
    <m/>
    <n v="27"/>
    <m/>
    <m/>
    <n v="1819.9100066971007"/>
    <m/>
    <m/>
    <m/>
    <n v="86.3600006076"/>
    <n v="86.3600006076"/>
    <n v="1819.9100066970998"/>
    <m/>
    <m/>
    <m/>
    <m/>
    <m/>
    <m/>
    <m/>
    <m/>
    <m/>
    <n v="471.82852025480383"/>
    <m/>
    <m/>
    <n v="604.5200042532"/>
    <n v="604.5200042532"/>
    <n v="471.82852025480366"/>
    <m/>
    <m/>
    <m/>
    <m/>
    <m/>
    <m/>
    <m/>
    <m/>
  </r>
  <r>
    <x v="23"/>
    <d v="2022-02-21T00:00:00"/>
    <s v="XV500"/>
    <x v="0"/>
    <x v="0"/>
    <x v="0"/>
    <s v="France"/>
    <s v="France"/>
    <x v="0"/>
    <x v="6"/>
    <x v="2"/>
    <x v="2"/>
    <x v="0"/>
    <s v="APRIL"/>
    <s v="W-2022/04/23"/>
    <x v="1"/>
    <x v="0"/>
    <x v="1"/>
    <x v="1"/>
    <s v="NL"/>
    <x v="4"/>
    <n v="6"/>
    <m/>
    <m/>
    <n v="6"/>
    <n v="6"/>
    <n v="6"/>
    <n v="6"/>
    <m/>
    <m/>
    <m/>
    <m/>
    <m/>
    <m/>
    <m/>
    <m/>
    <n v="6"/>
    <m/>
    <m/>
    <n v="461"/>
    <m/>
    <m/>
    <n v="461"/>
    <n v="461"/>
    <n v="461"/>
    <n v="461"/>
    <m/>
    <m/>
    <m/>
    <m/>
    <m/>
    <m/>
    <m/>
    <m/>
    <m/>
    <n v="537.83333333333326"/>
    <m/>
    <n v="537.83333333333326"/>
    <n v="537.83333333333326"/>
    <n v="537.83333333333326"/>
    <n v="537.83333333333326"/>
    <m/>
    <m/>
    <m/>
    <m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MAY"/>
    <s v="W-2022/04/30"/>
    <x v="1"/>
    <x v="0"/>
    <x v="2"/>
    <x v="0"/>
    <s v="FR"/>
    <x v="0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119.09000075900001"/>
    <m/>
    <m/>
    <m/>
    <m/>
    <m/>
    <m/>
    <m/>
    <m/>
    <m/>
    <m/>
    <m/>
    <m/>
    <m/>
    <m/>
    <n v="833.63000531300008"/>
  </r>
  <r>
    <x v="24"/>
    <d v="2022-02-21T00:00:00"/>
    <s v="XV500"/>
    <x v="0"/>
    <x v="0"/>
    <x v="0"/>
    <s v="France"/>
    <s v="France"/>
    <x v="0"/>
    <x v="6"/>
    <x v="2"/>
    <x v="2"/>
    <x v="0"/>
    <s v="APRIL"/>
    <s v="W-2022/04/30"/>
    <x v="0"/>
    <x v="0"/>
    <x v="0"/>
    <x v="0"/>
    <s v="FR"/>
    <x v="0"/>
    <n v="2"/>
    <m/>
    <m/>
    <m/>
    <m/>
    <m/>
    <n v="2"/>
    <m/>
    <m/>
    <m/>
    <m/>
    <m/>
    <m/>
    <m/>
    <m/>
    <n v="2"/>
    <m/>
    <m/>
    <n v="51.514545481799999"/>
    <m/>
    <m/>
    <m/>
    <m/>
    <m/>
    <n v="51.514545481799992"/>
    <m/>
    <m/>
    <m/>
    <m/>
    <m/>
    <m/>
    <m/>
    <m/>
    <m/>
    <n v="180.3009091863"/>
    <m/>
    <m/>
    <m/>
    <m/>
    <n v="180.30090918629998"/>
    <m/>
    <m/>
    <m/>
    <m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MAY"/>
    <s v="W-2022/04/30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269.6945454744"/>
    <m/>
    <m/>
    <m/>
    <m/>
    <m/>
    <n v="269.69454547439994"/>
    <m/>
    <m/>
    <m/>
    <m/>
    <m/>
    <m/>
    <m/>
    <m/>
    <m/>
    <n v="269.6945454744"/>
    <m/>
    <m/>
    <m/>
    <m/>
    <n v="269.69454547439994"/>
    <m/>
    <m/>
    <m/>
    <m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APRIL"/>
    <s v="W-2022/04/30"/>
    <x v="0"/>
    <x v="0"/>
    <x v="0"/>
    <x v="0"/>
    <s v="FR"/>
    <x v="0"/>
    <n v="4"/>
    <m/>
    <m/>
    <m/>
    <m/>
    <m/>
    <n v="4"/>
    <m/>
    <n v="1"/>
    <n v="1"/>
    <n v="1"/>
    <m/>
    <m/>
    <m/>
    <m/>
    <n v="4"/>
    <n v="0"/>
    <m/>
    <n v="197.64000081900002"/>
    <n v="0"/>
    <m/>
    <m/>
    <m/>
    <m/>
    <n v="197.64000081899999"/>
    <m/>
    <n v="41.730000351900003"/>
    <n v="41.730000351900003"/>
    <n v="41.730000351900003"/>
    <m/>
    <m/>
    <m/>
    <m/>
    <m/>
    <n v="345.87000143325002"/>
    <m/>
    <m/>
    <m/>
    <m/>
    <n v="345.87000143324997"/>
    <m/>
    <n v="292.11000246330002"/>
    <n v="292.11000246330002"/>
    <n v="292.11000246330002"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MAY"/>
    <s v="W-2022/04/30"/>
    <x v="0"/>
    <x v="0"/>
    <x v="0"/>
    <x v="0"/>
    <s v="FR"/>
    <x v="0"/>
    <n v="13"/>
    <m/>
    <m/>
    <m/>
    <m/>
    <m/>
    <n v="13"/>
    <m/>
    <m/>
    <m/>
    <m/>
    <m/>
    <m/>
    <m/>
    <m/>
    <n v="13"/>
    <m/>
    <m/>
    <n v="652.34000405369989"/>
    <m/>
    <m/>
    <m/>
    <m/>
    <m/>
    <n v="652.3400040537"/>
    <m/>
    <m/>
    <m/>
    <m/>
    <m/>
    <m/>
    <m/>
    <m/>
    <m/>
    <n v="351.26000218276147"/>
    <m/>
    <m/>
    <m/>
    <m/>
    <n v="351.26000218276158"/>
    <m/>
    <m/>
    <m/>
    <m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APRIL"/>
    <s v="W-2022/04/30"/>
    <x v="1"/>
    <x v="0"/>
    <x v="1"/>
    <x v="0"/>
    <s v="FR"/>
    <x v="0"/>
    <n v="5"/>
    <n v="1"/>
    <m/>
    <m/>
    <m/>
    <m/>
    <n v="5"/>
    <m/>
    <m/>
    <m/>
    <n v="1"/>
    <m/>
    <m/>
    <m/>
    <m/>
    <n v="5"/>
    <n v="1"/>
    <m/>
    <n v="313.65000170849999"/>
    <n v="33.680000074200002"/>
    <m/>
    <m/>
    <m/>
    <m/>
    <n v="313.65000170849999"/>
    <m/>
    <m/>
    <m/>
    <n v="33.680000074200002"/>
    <m/>
    <m/>
    <m/>
    <m/>
    <n v="235.76000051940002"/>
    <n v="439.11000239189997"/>
    <m/>
    <m/>
    <m/>
    <m/>
    <n v="439.11000239189997"/>
    <m/>
    <m/>
    <m/>
    <n v="235.76000051940002"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APRIL"/>
    <s v="W-2022/04/30"/>
    <x v="1"/>
    <x v="0"/>
    <x v="1"/>
    <x v="1"/>
    <s v="NL"/>
    <x v="4"/>
    <n v="1"/>
    <m/>
    <m/>
    <m/>
    <m/>
    <m/>
    <n v="1"/>
    <m/>
    <m/>
    <m/>
    <m/>
    <m/>
    <m/>
    <m/>
    <m/>
    <n v="1"/>
    <m/>
    <m/>
    <n v="60"/>
    <m/>
    <m/>
    <m/>
    <m/>
    <m/>
    <n v="60"/>
    <m/>
    <m/>
    <m/>
    <m/>
    <m/>
    <m/>
    <m/>
    <m/>
    <m/>
    <n v="420"/>
    <m/>
    <m/>
    <m/>
    <m/>
    <n v="420"/>
    <m/>
    <m/>
    <m/>
    <m/>
    <m/>
    <m/>
    <m/>
    <m/>
  </r>
  <r>
    <x v="24"/>
    <d v="2022-02-21T00:00:00"/>
    <s v="XV500"/>
    <x v="0"/>
    <x v="0"/>
    <x v="0"/>
    <s v="France"/>
    <s v="France"/>
    <x v="0"/>
    <x v="6"/>
    <x v="2"/>
    <x v="2"/>
    <x v="0"/>
    <s v="MAY"/>
    <s v="W-2022/04/30"/>
    <x v="1"/>
    <x v="0"/>
    <x v="1"/>
    <x v="0"/>
    <s v="FR"/>
    <x v="0"/>
    <n v="15"/>
    <n v="6"/>
    <n v="1"/>
    <m/>
    <m/>
    <m/>
    <n v="15"/>
    <m/>
    <m/>
    <m/>
    <n v="6"/>
    <m/>
    <m/>
    <m/>
    <n v="1"/>
    <n v="15"/>
    <n v="6"/>
    <n v="1"/>
    <n v="1017.2700035833999"/>
    <n v="202.0800004452"/>
    <n v="119.09000075900001"/>
    <m/>
    <m/>
    <m/>
    <n v="1017.2700035833999"/>
    <m/>
    <m/>
    <m/>
    <n v="202.08000044520003"/>
    <m/>
    <m/>
    <m/>
    <n v="119.09000075900001"/>
    <n v="235.76000051940002"/>
    <n v="474.72600167225335"/>
    <n v="833.63000531300008"/>
    <m/>
    <m/>
    <m/>
    <n v="474.72600167225335"/>
    <m/>
    <m/>
    <m/>
    <n v="235.76000051940002"/>
    <m/>
    <m/>
    <m/>
    <n v="833.63000531300008"/>
  </r>
  <r>
    <x v="24"/>
    <d v="2022-02-21T00:00:00"/>
    <s v="XV500"/>
    <x v="0"/>
    <x v="0"/>
    <x v="0"/>
    <s v="France"/>
    <s v="France"/>
    <x v="0"/>
    <x v="6"/>
    <x v="2"/>
    <x v="2"/>
    <x v="0"/>
    <s v="MAY"/>
    <s v="W-2022/04/30"/>
    <x v="1"/>
    <x v="0"/>
    <x v="1"/>
    <x v="1"/>
    <s v="NL"/>
    <x v="4"/>
    <n v="5"/>
    <m/>
    <m/>
    <m/>
    <m/>
    <m/>
    <n v="5"/>
    <m/>
    <m/>
    <m/>
    <m/>
    <m/>
    <m/>
    <m/>
    <m/>
    <n v="5"/>
    <m/>
    <m/>
    <n v="300"/>
    <m/>
    <m/>
    <m/>
    <m/>
    <m/>
    <n v="300"/>
    <m/>
    <m/>
    <m/>
    <m/>
    <m/>
    <m/>
    <m/>
    <m/>
    <m/>
    <n v="420"/>
    <m/>
    <m/>
    <m/>
    <m/>
    <n v="420"/>
    <m/>
    <m/>
    <m/>
    <m/>
    <m/>
    <m/>
    <m/>
    <m/>
  </r>
  <r>
    <x v="0"/>
    <d v="2022-02-21T00:00:00"/>
    <s v="XV500"/>
    <x v="0"/>
    <x v="0"/>
    <x v="0"/>
    <s v="France"/>
    <s v="France"/>
    <x v="0"/>
    <x v="6"/>
    <x v="2"/>
    <x v="2"/>
    <x v="0"/>
    <s v="MAY"/>
    <s v="W-2022/05/07"/>
    <x v="1"/>
    <x v="0"/>
    <x v="2"/>
    <x v="0"/>
    <s v="FR"/>
    <x v="0"/>
    <n v="1"/>
    <m/>
    <n v="1"/>
    <m/>
    <m/>
    <n v="1"/>
    <n v="1"/>
    <m/>
    <m/>
    <m/>
    <m/>
    <m/>
    <m/>
    <n v="1"/>
    <n v="2"/>
    <n v="1"/>
    <m/>
    <n v="1"/>
    <n v="41.820000141500003"/>
    <m/>
    <n v="103.64000045820001"/>
    <m/>
    <m/>
    <n v="41.820000141500003"/>
    <n v="41.820000141500003"/>
    <m/>
    <m/>
    <m/>
    <m/>
    <m/>
    <m/>
    <n v="103.64000045820001"/>
    <n v="183.64000045820001"/>
    <m/>
    <n v="292.74000099049999"/>
    <n v="725.48000320740005"/>
    <m/>
    <m/>
    <n v="292.74000099049999"/>
    <n v="292.74000099049999"/>
    <m/>
    <m/>
    <m/>
    <m/>
    <m/>
    <m/>
    <n v="725.48000320740005"/>
    <n v="642.74000160369997"/>
  </r>
  <r>
    <x v="0"/>
    <d v="2022-02-21T00:00:00"/>
    <s v="XV500"/>
    <x v="0"/>
    <x v="0"/>
    <x v="0"/>
    <s v="France"/>
    <s v="France"/>
    <x v="0"/>
    <x v="6"/>
    <x v="2"/>
    <x v="2"/>
    <x v="0"/>
    <s v="MAY"/>
    <s v="W-2022/05/07"/>
    <x v="0"/>
    <x v="0"/>
    <x v="0"/>
    <x v="0"/>
    <s v="FR"/>
    <x v="0"/>
    <n v="4"/>
    <m/>
    <n v="6"/>
    <m/>
    <n v="2"/>
    <n v="4"/>
    <n v="4"/>
    <m/>
    <m/>
    <m/>
    <m/>
    <m/>
    <m/>
    <n v="4"/>
    <n v="4"/>
    <n v="4"/>
    <m/>
    <n v="6"/>
    <n v="257.30000089079999"/>
    <m/>
    <n v="474.46000175019992"/>
    <m/>
    <n v="132.900000549"/>
    <n v="257.30000089079999"/>
    <n v="257.30000089079999"/>
    <m/>
    <m/>
    <m/>
    <m/>
    <m/>
    <m/>
    <n v="352.36000064919995"/>
    <n v="352.36000064919995"/>
    <m/>
    <n v="450.27500155889999"/>
    <n v="553.53666870856659"/>
    <m/>
    <n v="465.15000192150001"/>
    <n v="450.27500155889999"/>
    <n v="450.27500155889999"/>
    <m/>
    <m/>
    <m/>
    <m/>
    <m/>
    <m/>
    <n v="616.63000113609996"/>
    <n v="616.63000113609996"/>
  </r>
  <r>
    <x v="0"/>
    <d v="2022-02-21T00:00:00"/>
    <s v="XV500"/>
    <x v="0"/>
    <x v="0"/>
    <x v="0"/>
    <s v="France"/>
    <s v="France"/>
    <x v="0"/>
    <x v="6"/>
    <x v="2"/>
    <x v="2"/>
    <x v="0"/>
    <s v="MAY"/>
    <s v="W-2022/05/07"/>
    <x v="0"/>
    <x v="0"/>
    <x v="0"/>
    <x v="0"/>
    <s v="FR"/>
    <x v="0"/>
    <n v="6"/>
    <m/>
    <n v="8"/>
    <m/>
    <n v="1"/>
    <n v="2"/>
    <n v="6"/>
    <m/>
    <m/>
    <m/>
    <m/>
    <m/>
    <m/>
    <m/>
    <n v="3"/>
    <n v="6"/>
    <m/>
    <n v="8"/>
    <n v="388.55000132649997"/>
    <m/>
    <n v="710.09000256119998"/>
    <m/>
    <n v="60.200000003900008"/>
    <n v="126.6500002784"/>
    <n v="388.55000132649997"/>
    <m/>
    <m/>
    <m/>
    <m/>
    <m/>
    <m/>
    <m/>
    <n v="223.68000031130003"/>
    <m/>
    <n v="453.30833488091668"/>
    <n v="621.32875224104998"/>
    <m/>
    <n v="421.40000002730005"/>
    <n v="443.27500097439997"/>
    <n v="453.30833488091668"/>
    <m/>
    <m/>
    <m/>
    <m/>
    <m/>
    <m/>
    <m/>
    <n v="521.92000072636677"/>
  </r>
  <r>
    <x v="0"/>
    <d v="2022-02-21T00:00:00"/>
    <s v="XV500"/>
    <x v="0"/>
    <x v="0"/>
    <x v="0"/>
    <s v="France"/>
    <s v="France"/>
    <x v="0"/>
    <x v="6"/>
    <x v="2"/>
    <x v="2"/>
    <x v="0"/>
    <s v="MAY"/>
    <s v="W-2022/05/07"/>
    <x v="1"/>
    <x v="0"/>
    <x v="1"/>
    <x v="0"/>
    <s v="FR"/>
    <x v="0"/>
    <n v="11"/>
    <m/>
    <n v="19"/>
    <m/>
    <m/>
    <m/>
    <n v="11"/>
    <m/>
    <m/>
    <m/>
    <m/>
    <m/>
    <m/>
    <n v="2"/>
    <n v="17"/>
    <n v="11"/>
    <m/>
    <n v="19"/>
    <n v="852.71000190600012"/>
    <m/>
    <n v="1609.1400061752001"/>
    <m/>
    <m/>
    <m/>
    <n v="852.71000190600012"/>
    <m/>
    <m/>
    <m/>
    <m/>
    <m/>
    <m/>
    <n v="165.46000112199999"/>
    <n v="1443.6800050531999"/>
    <m/>
    <n v="542.63363757654554"/>
    <n v="592.84105490665274"/>
    <m/>
    <m/>
    <m/>
    <n v="542.63363757654554"/>
    <m/>
    <m/>
    <m/>
    <m/>
    <m/>
    <m/>
    <n v="579.11000392699998"/>
    <n v="594.45647266896469"/>
  </r>
  <r>
    <x v="1"/>
    <d v="2022-02-21T00:00:00"/>
    <s v="XV500"/>
    <x v="0"/>
    <x v="0"/>
    <x v="0"/>
    <s v="France"/>
    <s v="France"/>
    <x v="0"/>
    <x v="6"/>
    <x v="2"/>
    <x v="2"/>
    <x v="0"/>
    <s v="MAY"/>
    <s v="W-2022/05/14"/>
    <x v="1"/>
    <x v="0"/>
    <x v="2"/>
    <x v="0"/>
    <s v="FR"/>
    <x v="0"/>
    <n v="2"/>
    <m/>
    <n v="4"/>
    <m/>
    <m/>
    <n v="2"/>
    <n v="2"/>
    <m/>
    <m/>
    <m/>
    <m/>
    <m/>
    <m/>
    <n v="2"/>
    <n v="3"/>
    <n v="2"/>
    <m/>
    <n v="4"/>
    <n v="73.630000396600011"/>
    <m/>
    <n v="335.45000089140001"/>
    <m/>
    <m/>
    <n v="73.630000396600011"/>
    <n v="73.630000396600011"/>
    <m/>
    <m/>
    <m/>
    <m/>
    <m/>
    <m/>
    <n v="177.2700003416"/>
    <n v="256.36000061649997"/>
    <m/>
    <n v="257.70500138810002"/>
    <n v="587.03750155994999"/>
    <m/>
    <m/>
    <n v="257.70500138810002"/>
    <n v="257.70500138810002"/>
    <m/>
    <m/>
    <m/>
    <m/>
    <m/>
    <m/>
    <n v="620.44500119559996"/>
    <n v="598.1733347718332"/>
  </r>
  <r>
    <x v="1"/>
    <d v="2022-02-21T00:00:00"/>
    <s v="XV500"/>
    <x v="0"/>
    <x v="0"/>
    <x v="0"/>
    <s v="France"/>
    <s v="France"/>
    <x v="0"/>
    <x v="6"/>
    <x v="2"/>
    <x v="2"/>
    <x v="0"/>
    <s v="MAY"/>
    <s v="W-2022/05/14"/>
    <x v="0"/>
    <x v="0"/>
    <x v="0"/>
    <x v="0"/>
    <s v="FR"/>
    <x v="0"/>
    <n v="3"/>
    <m/>
    <n v="3"/>
    <m/>
    <n v="2"/>
    <n v="3"/>
    <n v="3"/>
    <m/>
    <m/>
    <m/>
    <m/>
    <m/>
    <m/>
    <n v="2"/>
    <n v="2"/>
    <n v="3"/>
    <m/>
    <n v="3"/>
    <n v="199.35000082350001"/>
    <m/>
    <n v="227.95000147870002"/>
    <m/>
    <n v="132.900000549"/>
    <n v="199.35000082350001"/>
    <n v="199.35000082350001"/>
    <m/>
    <m/>
    <m/>
    <m/>
    <m/>
    <m/>
    <n v="166.9000009282"/>
    <n v="166.9000009282"/>
    <m/>
    <n v="465.15000192150001"/>
    <n v="531.88333678363335"/>
    <m/>
    <n v="465.15000192150001"/>
    <n v="465.15000192150001"/>
    <n v="465.15000192150001"/>
    <m/>
    <m/>
    <m/>
    <m/>
    <m/>
    <m/>
    <n v="584.15000324870005"/>
    <n v="584.15000324870005"/>
  </r>
  <r>
    <x v="1"/>
    <d v="2022-02-21T00:00:00"/>
    <s v="XV500"/>
    <x v="0"/>
    <x v="0"/>
    <x v="0"/>
    <s v="France"/>
    <s v="France"/>
    <x v="0"/>
    <x v="6"/>
    <x v="2"/>
    <x v="2"/>
    <x v="0"/>
    <s v="MAY"/>
    <s v="W-2022/05/14"/>
    <x v="0"/>
    <x v="0"/>
    <x v="0"/>
    <x v="0"/>
    <s v="FR"/>
    <x v="0"/>
    <n v="6"/>
    <m/>
    <n v="10"/>
    <m/>
    <n v="2"/>
    <n v="4"/>
    <n v="6"/>
    <m/>
    <m/>
    <m/>
    <m/>
    <m/>
    <m/>
    <m/>
    <n v="2"/>
    <n v="6"/>
    <m/>
    <n v="10"/>
    <n v="388.54000140859989"/>
    <m/>
    <n v="574.26000202619991"/>
    <m/>
    <n v="126.64000036050001"/>
    <n v="255.64000085959998"/>
    <n v="388.54000140860001"/>
    <m/>
    <m/>
    <m/>
    <m/>
    <m/>
    <m/>
    <m/>
    <n v="144.21000029679999"/>
    <m/>
    <n v="453.29666831003323"/>
    <n v="401.98200141833991"/>
    <m/>
    <n v="443.24000126175002"/>
    <n v="447.37000150429998"/>
    <n v="453.29666831003334"/>
    <m/>
    <m/>
    <m/>
    <m/>
    <m/>
    <m/>
    <m/>
    <n v="504.73500103879996"/>
  </r>
  <r>
    <x v="1"/>
    <d v="2022-02-21T00:00:00"/>
    <s v="XV500"/>
    <x v="0"/>
    <x v="0"/>
    <x v="0"/>
    <s v="France"/>
    <s v="France"/>
    <x v="0"/>
    <x v="6"/>
    <x v="2"/>
    <x v="2"/>
    <x v="0"/>
    <s v="MAY"/>
    <s v="W-2022/05/14"/>
    <x v="1"/>
    <x v="0"/>
    <x v="1"/>
    <x v="0"/>
    <s v="FR"/>
    <x v="0"/>
    <n v="10"/>
    <n v="1"/>
    <n v="10"/>
    <m/>
    <n v="7"/>
    <n v="8"/>
    <n v="10"/>
    <m/>
    <m/>
    <m/>
    <m/>
    <m/>
    <m/>
    <n v="1"/>
    <n v="9"/>
    <n v="10"/>
    <n v="1"/>
    <n v="10"/>
    <n v="685.46000365750012"/>
    <n v="53.6400004284"/>
    <n v="863.45000227219998"/>
    <m/>
    <n v="450.92000323299993"/>
    <n v="529.10000337449992"/>
    <n v="685.46000365750001"/>
    <m/>
    <m/>
    <m/>
    <m/>
    <m/>
    <m/>
    <n v="82.730000560999997"/>
    <n v="780.72000171119998"/>
    <n v="375.48000299879999"/>
    <n v="479.8220025602501"/>
    <n v="604.41500159053999"/>
    <m/>
    <n v="450.92000323299993"/>
    <n v="462.96250295268743"/>
    <n v="479.82200256025004"/>
    <m/>
    <m/>
    <m/>
    <m/>
    <m/>
    <m/>
    <n v="579.11000392699998"/>
    <n v="607.22666799760009"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1"/>
    <x v="0"/>
    <x v="2"/>
    <x v="0"/>
    <s v="FR"/>
    <x v="0"/>
    <n v="2"/>
    <m/>
    <n v="7"/>
    <m/>
    <m/>
    <m/>
    <n v="2"/>
    <m/>
    <m/>
    <m/>
    <m/>
    <m/>
    <m/>
    <m/>
    <n v="4"/>
    <n v="2"/>
    <n v="0"/>
    <n v="7"/>
    <n v="176.360000141"/>
    <n v="-2.5579538487363607E-13"/>
    <n v="650.93000201389998"/>
    <m/>
    <m/>
    <m/>
    <n v="176.360000141"/>
    <m/>
    <m/>
    <m/>
    <m/>
    <m/>
    <m/>
    <m/>
    <n v="374.56000109399997"/>
    <m/>
    <n v="617.2600004935"/>
    <n v="650.93000201389998"/>
    <m/>
    <m/>
    <m/>
    <n v="617.2600004935"/>
    <m/>
    <m/>
    <m/>
    <m/>
    <m/>
    <m/>
    <m/>
    <n v="655.48000191450001"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1"/>
    <x v="0"/>
    <x v="2"/>
    <x v="1"/>
    <s v="UK"/>
    <x v="1"/>
    <n v="2"/>
    <n v="28"/>
    <m/>
    <m/>
    <m/>
    <m/>
    <n v="2"/>
    <m/>
    <m/>
    <m/>
    <n v="28"/>
    <m/>
    <m/>
    <m/>
    <m/>
    <n v="2"/>
    <n v="28"/>
    <m/>
    <n v="187.15130037359998"/>
    <n v="2104.3086074046"/>
    <m/>
    <m/>
    <m/>
    <m/>
    <n v="187.15130037360001"/>
    <m/>
    <m/>
    <m/>
    <n v="2104.3086074046"/>
    <m/>
    <m/>
    <m/>
    <m/>
    <n v="526.07715185115001"/>
    <n v="655.02955130759995"/>
    <m/>
    <m/>
    <m/>
    <m/>
    <n v="655.02955130760006"/>
    <m/>
    <m/>
    <m/>
    <n v="526.07715185115001"/>
    <m/>
    <m/>
    <m/>
    <m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0"/>
    <x v="0"/>
    <x v="0"/>
    <x v="0"/>
    <s v="FR"/>
    <x v="0"/>
    <n v="6"/>
    <n v="11"/>
    <n v="2"/>
    <m/>
    <m/>
    <n v="3"/>
    <n v="6"/>
    <m/>
    <m/>
    <n v="2"/>
    <n v="2"/>
    <m/>
    <m/>
    <m/>
    <n v="2"/>
    <n v="6"/>
    <n v="11"/>
    <n v="2"/>
    <n v="436.59000167639999"/>
    <n v="704.51000135699996"/>
    <n v="159.18000063560001"/>
    <m/>
    <m/>
    <n v="221.78000128189996"/>
    <n v="436.59000167639999"/>
    <m/>
    <m/>
    <n v="193.18000053360001"/>
    <n v="193.18000053360001"/>
    <m/>
    <m/>
    <m/>
    <n v="159.18000063560001"/>
    <n v="448.32454631809088"/>
    <n v="509.35500195579999"/>
    <n v="557.13000222460005"/>
    <m/>
    <m/>
    <n v="517.48666965776658"/>
    <n v="509.35500195579999"/>
    <m/>
    <m/>
    <n v="676.13000186760007"/>
    <n v="676.13000186760007"/>
    <m/>
    <m/>
    <m/>
    <n v="557.13000222460005"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0"/>
    <x v="0"/>
    <x v="0"/>
    <x v="0"/>
    <s v="FR"/>
    <x v="0"/>
    <n v="16"/>
    <n v="8"/>
    <n v="2"/>
    <m/>
    <n v="1"/>
    <n v="2"/>
    <n v="16"/>
    <m/>
    <m/>
    <n v="2"/>
    <n v="2"/>
    <m/>
    <m/>
    <m/>
    <n v="4"/>
    <n v="16"/>
    <n v="8"/>
    <n v="2"/>
    <n v="1086.81000279"/>
    <n v="726.78000436379966"/>
    <n v="159.18000063560001"/>
    <m/>
    <n v="81.140000183699996"/>
    <n v="157.50000042299999"/>
    <n v="1086.81000279"/>
    <m/>
    <m/>
    <n v="90.900000082799949"/>
    <n v="90.90000008279992"/>
    <m/>
    <m/>
    <m/>
    <n v="318.36000127120002"/>
    <n v="635.93250381832468"/>
    <n v="475.479376220625"/>
    <n v="557.13000222460005"/>
    <m/>
    <n v="567.98000128590002"/>
    <n v="551.25000148049992"/>
    <n v="475.479376220625"/>
    <m/>
    <m/>
    <n v="318.15000028979983"/>
    <n v="318.15000028979972"/>
    <m/>
    <m/>
    <m/>
    <n v="557.13000222460005"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1"/>
    <x v="0"/>
    <x v="1"/>
    <x v="0"/>
    <s v="FR"/>
    <x v="0"/>
    <n v="14"/>
    <n v="2"/>
    <n v="8"/>
    <m/>
    <m/>
    <n v="2"/>
    <n v="14"/>
    <m/>
    <m/>
    <m/>
    <m/>
    <m/>
    <m/>
    <m/>
    <n v="8"/>
    <n v="14"/>
    <n v="2"/>
    <n v="8"/>
    <n v="1200.8800022124999"/>
    <n v="107.2800008568"/>
    <n v="747.6700021879999"/>
    <m/>
    <m/>
    <n v="178.18000086009999"/>
    <n v="1200.8800022124999"/>
    <m/>
    <m/>
    <m/>
    <m/>
    <m/>
    <m/>
    <m/>
    <n v="747.6700021879999"/>
    <n v="375.48000299879999"/>
    <n v="600.44000110624995"/>
    <n v="654.21125191449994"/>
    <m/>
    <m/>
    <n v="623.63000301035004"/>
    <n v="600.44000110624995"/>
    <m/>
    <m/>
    <m/>
    <m/>
    <m/>
    <m/>
    <m/>
    <n v="654.21125191449994"/>
  </r>
  <r>
    <x v="2"/>
    <d v="2022-02-21T00:00:00"/>
    <s v="XV500"/>
    <x v="0"/>
    <x v="0"/>
    <x v="0"/>
    <s v="France"/>
    <s v="France"/>
    <x v="0"/>
    <x v="6"/>
    <x v="2"/>
    <x v="2"/>
    <x v="0"/>
    <s v="MAY"/>
    <s v="W-2022/05/21"/>
    <x v="1"/>
    <x v="0"/>
    <x v="1"/>
    <x v="1"/>
    <s v="UK"/>
    <x v="1"/>
    <n v="1"/>
    <n v="19"/>
    <m/>
    <m/>
    <m/>
    <m/>
    <n v="1"/>
    <m/>
    <n v="5"/>
    <n v="5"/>
    <n v="19"/>
    <m/>
    <m/>
    <m/>
    <m/>
    <n v="1"/>
    <n v="19"/>
    <m/>
    <n v="73.994200315000001"/>
    <n v="1265.4983061861999"/>
    <m/>
    <m/>
    <m/>
    <m/>
    <n v="73.994200315000001"/>
    <m/>
    <n v="359.17050067650001"/>
    <n v="359.17050067650001"/>
    <n v="1265.4983061861999"/>
    <m/>
    <m/>
    <m/>
    <m/>
    <n v="466.23621806859995"/>
    <n v="517.95940220500006"/>
    <m/>
    <m/>
    <m/>
    <m/>
    <n v="517.95940220500006"/>
    <m/>
    <n v="502.83870094710005"/>
    <n v="502.83870094710005"/>
    <n v="466.23621806859995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1"/>
    <x v="0"/>
    <x v="2"/>
    <x v="0"/>
    <s v="FR"/>
    <x v="0"/>
    <n v="1"/>
    <m/>
    <n v="1"/>
    <m/>
    <m/>
    <m/>
    <n v="1"/>
    <m/>
    <m/>
    <m/>
    <m/>
    <m/>
    <m/>
    <m/>
    <m/>
    <n v="1"/>
    <m/>
    <n v="1"/>
    <n v="168.18000030889999"/>
    <m/>
    <n v="140.91000041909999"/>
    <m/>
    <m/>
    <m/>
    <n v="168.18000030889999"/>
    <m/>
    <m/>
    <m/>
    <m/>
    <m/>
    <m/>
    <m/>
    <m/>
    <m/>
    <n v="1177.2600021623"/>
    <n v="986.37000293369988"/>
    <m/>
    <m/>
    <m/>
    <n v="1177.2600021623"/>
    <m/>
    <m/>
    <m/>
    <m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1"/>
    <x v="0"/>
    <x v="2"/>
    <x v="1"/>
    <s v="UK"/>
    <x v="1"/>
    <n v="28"/>
    <m/>
    <m/>
    <m/>
    <m/>
    <m/>
    <n v="28"/>
    <m/>
    <m/>
    <m/>
    <m/>
    <m/>
    <m/>
    <m/>
    <n v="8"/>
    <n v="28"/>
    <m/>
    <n v="0"/>
    <n v="3550.0675079632006"/>
    <m/>
    <n v="-1.7053025658242404E-13"/>
    <m/>
    <m/>
    <m/>
    <n v="3550.0675079632006"/>
    <m/>
    <m/>
    <m/>
    <m/>
    <m/>
    <m/>
    <m/>
    <n v="747.51840585280002"/>
    <m/>
    <n v="887.51687699080014"/>
    <m/>
    <m/>
    <m/>
    <m/>
    <n v="887.51687699080014"/>
    <m/>
    <m/>
    <m/>
    <m/>
    <m/>
    <m/>
    <m/>
    <n v="654.07860512119998"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1"/>
    <x v="0"/>
    <x v="2"/>
    <x v="1"/>
    <s v="UK"/>
    <x v="1"/>
    <n v="19"/>
    <m/>
    <m/>
    <m/>
    <m/>
    <m/>
    <n v="19"/>
    <m/>
    <m/>
    <m/>
    <m/>
    <m/>
    <m/>
    <m/>
    <n v="6"/>
    <n v="19"/>
    <m/>
    <n v="0"/>
    <n v="2479.1865054457007"/>
    <m/>
    <n v="-8.5265128291212022E-14"/>
    <m/>
    <m/>
    <m/>
    <n v="2479.1865054457003"/>
    <m/>
    <m/>
    <m/>
    <m/>
    <m/>
    <m/>
    <m/>
    <n v="560.63880438960007"/>
    <m/>
    <n v="913.38450200631075"/>
    <m/>
    <m/>
    <m/>
    <m/>
    <n v="913.38450200631053"/>
    <m/>
    <m/>
    <m/>
    <m/>
    <m/>
    <m/>
    <m/>
    <n v="654.0786051212001"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0"/>
    <x v="0"/>
    <x v="0"/>
    <x v="0"/>
    <s v="FR"/>
    <x v="0"/>
    <m/>
    <n v="2"/>
    <m/>
    <m/>
    <m/>
    <m/>
    <m/>
    <m/>
    <m/>
    <n v="1"/>
    <n v="1"/>
    <m/>
    <m/>
    <m/>
    <m/>
    <m/>
    <n v="2"/>
    <m/>
    <m/>
    <n v="122.0900003979"/>
    <m/>
    <m/>
    <m/>
    <m/>
    <m/>
    <m/>
    <m/>
    <n v="62.590000397899999"/>
    <n v="62.590000397899999"/>
    <m/>
    <m/>
    <m/>
    <m/>
    <n v="427.31500139265"/>
    <m/>
    <m/>
    <m/>
    <m/>
    <m/>
    <m/>
    <m/>
    <m/>
    <n v="438.13000278530001"/>
    <n v="438.13000278530001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0"/>
    <x v="0"/>
    <x v="0"/>
    <x v="0"/>
    <s v="FR"/>
    <x v="0"/>
    <m/>
    <m/>
    <n v="1"/>
    <m/>
    <m/>
    <m/>
    <m/>
    <m/>
    <m/>
    <m/>
    <n v="0"/>
    <m/>
    <m/>
    <m/>
    <m/>
    <m/>
    <n v="0"/>
    <n v="1"/>
    <m/>
    <n v="0"/>
    <n v="102"/>
    <m/>
    <m/>
    <m/>
    <m/>
    <m/>
    <m/>
    <m/>
    <n v="0"/>
    <m/>
    <m/>
    <m/>
    <m/>
    <m/>
    <m/>
    <n v="714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0"/>
    <x v="0"/>
    <x v="0"/>
    <x v="0"/>
    <s v="FR"/>
    <x v="0"/>
    <n v="4"/>
    <n v="3"/>
    <m/>
    <m/>
    <m/>
    <m/>
    <n v="4"/>
    <m/>
    <m/>
    <n v="1"/>
    <n v="1"/>
    <m/>
    <m/>
    <m/>
    <m/>
    <n v="4"/>
    <n v="3"/>
    <m/>
    <n v="482.18000222720002"/>
    <n v="169.94000037340001"/>
    <m/>
    <m/>
    <m/>
    <m/>
    <n v="482.18000222720002"/>
    <m/>
    <m/>
    <n v="45.450000041400003"/>
    <n v="45.450000041400003"/>
    <m/>
    <m/>
    <m/>
    <m/>
    <n v="396.52666753793335"/>
    <n v="843.81500389760004"/>
    <m/>
    <m/>
    <m/>
    <m/>
    <n v="843.81500389760004"/>
    <m/>
    <m/>
    <n v="318.1500002898"/>
    <n v="318.1500002898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0"/>
    <x v="0"/>
    <x v="0"/>
    <x v="0"/>
    <s v="FR"/>
    <x v="0"/>
    <n v="2"/>
    <m/>
    <n v="1"/>
    <m/>
    <m/>
    <m/>
    <n v="2"/>
    <m/>
    <m/>
    <m/>
    <m/>
    <m/>
    <m/>
    <m/>
    <m/>
    <n v="2"/>
    <m/>
    <n v="1"/>
    <n v="248.82000046619999"/>
    <m/>
    <n v="93.359999959300012"/>
    <m/>
    <m/>
    <m/>
    <n v="248.82000046619999"/>
    <m/>
    <m/>
    <m/>
    <m/>
    <m/>
    <m/>
    <m/>
    <m/>
    <m/>
    <n v="870.87000163170001"/>
    <n v="653.51999971510008"/>
    <m/>
    <m/>
    <m/>
    <n v="870.87000163170001"/>
    <m/>
    <m/>
    <m/>
    <m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1"/>
    <x v="0"/>
    <x v="1"/>
    <x v="0"/>
    <s v="FR"/>
    <x v="0"/>
    <n v="1"/>
    <m/>
    <m/>
    <m/>
    <m/>
    <m/>
    <n v="1"/>
    <m/>
    <m/>
    <m/>
    <m/>
    <m/>
    <m/>
    <m/>
    <m/>
    <n v="1"/>
    <m/>
    <m/>
    <n v="168.18000030889999"/>
    <m/>
    <m/>
    <m/>
    <m/>
    <m/>
    <n v="168.18000030889999"/>
    <m/>
    <m/>
    <m/>
    <m/>
    <m/>
    <m/>
    <m/>
    <m/>
    <m/>
    <n v="1177.2600021623"/>
    <m/>
    <m/>
    <m/>
    <m/>
    <n v="1177.2600021623"/>
    <m/>
    <m/>
    <m/>
    <m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1"/>
    <x v="0"/>
    <x v="1"/>
    <x v="1"/>
    <s v="NL"/>
    <x v="4"/>
    <m/>
    <n v="4"/>
    <m/>
    <m/>
    <m/>
    <m/>
    <m/>
    <m/>
    <m/>
    <m/>
    <n v="4"/>
    <m/>
    <m/>
    <m/>
    <m/>
    <m/>
    <n v="4"/>
    <m/>
    <m/>
    <n v="230.2"/>
    <m/>
    <m/>
    <m/>
    <m/>
    <m/>
    <m/>
    <m/>
    <m/>
    <n v="230.2"/>
    <m/>
    <m/>
    <m/>
    <m/>
    <n v="402.85"/>
    <m/>
    <m/>
    <m/>
    <m/>
    <m/>
    <m/>
    <m/>
    <m/>
    <m/>
    <n v="402.85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MAY"/>
    <s v="W-2022/05/28"/>
    <x v="1"/>
    <x v="0"/>
    <x v="1"/>
    <x v="1"/>
    <s v="UK"/>
    <x v="1"/>
    <n v="4"/>
    <n v="2"/>
    <m/>
    <m/>
    <m/>
    <m/>
    <n v="4"/>
    <m/>
    <n v="2"/>
    <n v="2"/>
    <n v="2"/>
    <m/>
    <m/>
    <m/>
    <m/>
    <n v="4"/>
    <n v="2"/>
    <m/>
    <n v="327.1548002792"/>
    <n v="88.027000023799985"/>
    <m/>
    <m/>
    <m/>
    <m/>
    <n v="327.1548002792"/>
    <m/>
    <n v="88.027000023799985"/>
    <n v="88.027000023799985"/>
    <n v="88.027000023799985"/>
    <m/>
    <m/>
    <m/>
    <m/>
    <n v="308.09450008329998"/>
    <n v="572.52090048859998"/>
    <m/>
    <m/>
    <m/>
    <m/>
    <n v="572.52090048859998"/>
    <m/>
    <n v="308.09450008329998"/>
    <n v="308.09450008329998"/>
    <n v="308.09450008329998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1"/>
    <x v="0"/>
    <x v="1"/>
    <x v="0"/>
    <s v="FR"/>
    <x v="0"/>
    <m/>
    <m/>
    <n v="3"/>
    <m/>
    <m/>
    <m/>
    <m/>
    <m/>
    <m/>
    <m/>
    <m/>
    <m/>
    <m/>
    <m/>
    <n v="1"/>
    <m/>
    <m/>
    <n v="3"/>
    <m/>
    <m/>
    <n v="395.46000095459999"/>
    <m/>
    <m/>
    <m/>
    <m/>
    <m/>
    <m/>
    <m/>
    <m/>
    <m/>
    <m/>
    <m/>
    <n v="140.91000041909999"/>
    <m/>
    <m/>
    <n v="922.74000222739994"/>
    <m/>
    <m/>
    <m/>
    <m/>
    <m/>
    <m/>
    <m/>
    <m/>
    <m/>
    <m/>
    <m/>
    <n v="986.37000293369988"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1"/>
    <x v="0"/>
    <x v="1"/>
    <x v="1"/>
    <s v="NL"/>
    <x v="4"/>
    <m/>
    <n v="3"/>
    <m/>
    <m/>
    <m/>
    <m/>
    <m/>
    <m/>
    <m/>
    <m/>
    <n v="3"/>
    <m/>
    <m/>
    <m/>
    <m/>
    <m/>
    <n v="3"/>
    <m/>
    <m/>
    <n v="172.65"/>
    <m/>
    <m/>
    <m/>
    <m/>
    <m/>
    <m/>
    <m/>
    <m/>
    <n v="172.65"/>
    <m/>
    <m/>
    <m/>
    <m/>
    <n v="402.85"/>
    <m/>
    <m/>
    <m/>
    <m/>
    <m/>
    <m/>
    <m/>
    <m/>
    <m/>
    <n v="402.85"/>
    <m/>
    <m/>
    <m/>
    <m/>
  </r>
  <r>
    <x v="3"/>
    <d v="2022-02-21T00:00:00"/>
    <s v="XV500"/>
    <x v="0"/>
    <x v="0"/>
    <x v="0"/>
    <s v="France"/>
    <s v="France"/>
    <x v="0"/>
    <x v="6"/>
    <x v="2"/>
    <x v="2"/>
    <x v="0"/>
    <s v="JUNE"/>
    <s v="W-2022/05/28"/>
    <x v="1"/>
    <x v="0"/>
    <x v="1"/>
    <x v="1"/>
    <s v="UK"/>
    <x v="1"/>
    <n v="2"/>
    <n v="3"/>
    <m/>
    <m/>
    <m/>
    <m/>
    <n v="2"/>
    <m/>
    <m/>
    <m/>
    <n v="3"/>
    <m/>
    <m/>
    <m/>
    <m/>
    <n v="2"/>
    <n v="3"/>
    <m/>
    <n v="163.5774001396"/>
    <n v="144.2445001557"/>
    <m/>
    <m/>
    <m/>
    <m/>
    <n v="163.5774001396"/>
    <m/>
    <m/>
    <m/>
    <n v="144.2445001557"/>
    <m/>
    <m/>
    <m/>
    <m/>
    <n v="336.57050036330003"/>
    <n v="572.52090048859998"/>
    <m/>
    <m/>
    <m/>
    <m/>
    <n v="572.52090048859998"/>
    <m/>
    <m/>
    <m/>
    <n v="336.57050036330003"/>
    <m/>
    <m/>
    <m/>
    <m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1"/>
    <x v="0"/>
    <x v="2"/>
    <x v="0"/>
    <s v="FR"/>
    <x v="0"/>
    <n v="8"/>
    <m/>
    <m/>
    <m/>
    <m/>
    <m/>
    <n v="8"/>
    <m/>
    <m/>
    <m/>
    <m/>
    <m/>
    <m/>
    <m/>
    <m/>
    <n v="8"/>
    <m/>
    <m/>
    <n v="883.64000413680003"/>
    <m/>
    <m/>
    <m/>
    <m/>
    <m/>
    <n v="883.64000413679992"/>
    <m/>
    <m/>
    <m/>
    <m/>
    <m/>
    <m/>
    <m/>
    <m/>
    <m/>
    <n v="773.18500361970007"/>
    <m/>
    <m/>
    <m/>
    <m/>
    <n v="773.18500361969996"/>
    <m/>
    <m/>
    <m/>
    <m/>
    <m/>
    <m/>
    <m/>
    <m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1"/>
    <x v="0"/>
    <x v="2"/>
    <x v="1"/>
    <s v="UK"/>
    <x v="1"/>
    <n v="2"/>
    <n v="7"/>
    <m/>
    <m/>
    <m/>
    <m/>
    <n v="2"/>
    <m/>
    <m/>
    <m/>
    <m/>
    <m/>
    <m/>
    <m/>
    <n v="2"/>
    <n v="2"/>
    <n v="7"/>
    <n v="0"/>
    <n v="200.13420016829997"/>
    <n v="172.12160055230009"/>
    <n v="0"/>
    <m/>
    <m/>
    <m/>
    <n v="200.13420016829997"/>
    <m/>
    <m/>
    <m/>
    <m/>
    <m/>
    <m/>
    <m/>
    <n v="106.116"/>
    <n v="172.12160055230009"/>
    <n v="700.46970058904992"/>
    <m/>
    <m/>
    <m/>
    <m/>
    <n v="700.46970058904992"/>
    <m/>
    <m/>
    <m/>
    <m/>
    <m/>
    <m/>
    <m/>
    <n v="371.40600000000001"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0"/>
    <x v="0"/>
    <x v="0"/>
    <x v="0"/>
    <s v="FR"/>
    <x v="0"/>
    <n v="2"/>
    <n v="3"/>
    <n v="1"/>
    <m/>
    <m/>
    <m/>
    <n v="2"/>
    <m/>
    <m/>
    <m/>
    <n v="0"/>
    <m/>
    <m/>
    <m/>
    <m/>
    <n v="2"/>
    <n v="3"/>
    <n v="1"/>
    <n v="187.7700010044"/>
    <n v="194.73000071730002"/>
    <n v="68"/>
    <m/>
    <m/>
    <m/>
    <n v="187.7700010044"/>
    <m/>
    <m/>
    <m/>
    <n v="0"/>
    <m/>
    <m/>
    <m/>
    <m/>
    <n v="454.37000167370002"/>
    <n v="657.1950035154"/>
    <n v="476"/>
    <m/>
    <m/>
    <m/>
    <n v="657.1950035154"/>
    <m/>
    <m/>
    <m/>
    <m/>
    <m/>
    <m/>
    <m/>
    <m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0"/>
    <x v="0"/>
    <x v="0"/>
    <x v="0"/>
    <s v="FR"/>
    <x v="0"/>
    <n v="5"/>
    <n v="4"/>
    <n v="4"/>
    <m/>
    <m/>
    <m/>
    <n v="5"/>
    <m/>
    <m/>
    <m/>
    <m/>
    <m/>
    <m/>
    <m/>
    <n v="1"/>
    <n v="5"/>
    <n v="4"/>
    <n v="4"/>
    <n v="426.55000222849998"/>
    <n v="255.05000058570002"/>
    <n v="238.9000009714"/>
    <m/>
    <m/>
    <m/>
    <n v="426.55000222850003"/>
    <m/>
    <m/>
    <m/>
    <m/>
    <m/>
    <m/>
    <m/>
    <n v="60.559999944700003"/>
    <n v="446.33750102497504"/>
    <n v="597.1700031199"/>
    <n v="418.07500169995001"/>
    <m/>
    <m/>
    <m/>
    <n v="597.17000311990012"/>
    <m/>
    <m/>
    <m/>
    <m/>
    <m/>
    <m/>
    <m/>
    <n v="423.91999961290003"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1"/>
    <x v="0"/>
    <x v="1"/>
    <x v="0"/>
    <s v="FR"/>
    <x v="0"/>
    <n v="17"/>
    <n v="6"/>
    <n v="11"/>
    <m/>
    <m/>
    <m/>
    <n v="17"/>
    <m/>
    <m/>
    <m/>
    <n v="2"/>
    <m/>
    <m/>
    <m/>
    <n v="1"/>
    <n v="17"/>
    <n v="6"/>
    <n v="11"/>
    <n v="1780.9200101185002"/>
    <n v="452.72000118419999"/>
    <n v="852.70000372539994"/>
    <m/>
    <m/>
    <m/>
    <n v="1780.9200101184999"/>
    <m/>
    <m/>
    <m/>
    <n v="147.28000022699999"/>
    <m/>
    <m/>
    <m/>
    <n v="80"/>
    <n v="528.17333471489997"/>
    <n v="733.32000416644132"/>
    <n v="542.62727509798174"/>
    <m/>
    <m/>
    <m/>
    <n v="733.32000416644121"/>
    <m/>
    <m/>
    <m/>
    <n v="515.48000079449992"/>
    <m/>
    <m/>
    <m/>
    <n v="560"/>
  </r>
  <r>
    <x v="4"/>
    <d v="2022-02-21T00:00:00"/>
    <s v="XV500"/>
    <x v="0"/>
    <x v="0"/>
    <x v="0"/>
    <s v="France"/>
    <s v="France"/>
    <x v="0"/>
    <x v="6"/>
    <x v="2"/>
    <x v="2"/>
    <x v="0"/>
    <s v="JUNE"/>
    <s v="W-2022/06/04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336.57050036329997"/>
    <m/>
    <m/>
    <m/>
    <m/>
    <m/>
    <m/>
    <m/>
    <m/>
    <n v="336.57050036329997"/>
    <m/>
    <m/>
    <m/>
    <m/>
    <n v="336.57050036329997"/>
    <m/>
    <m/>
    <m/>
    <m/>
    <m/>
    <m/>
    <m/>
    <m/>
    <m/>
    <n v="336.57050036329997"/>
    <m/>
    <m/>
    <m/>
    <m/>
  </r>
  <r>
    <x v="5"/>
    <d v="2022-02-21T00:00:00"/>
    <s v="XV500"/>
    <x v="0"/>
    <x v="0"/>
    <x v="0"/>
    <s v="France"/>
    <s v="France"/>
    <x v="0"/>
    <x v="6"/>
    <x v="2"/>
    <x v="2"/>
    <x v="0"/>
    <s v="JUNE"/>
    <s v="W-2022/06/11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6"/>
    <x v="2"/>
    <x v="2"/>
    <x v="0"/>
    <s v="JUNE"/>
    <s v="W-2022/06/11"/>
    <x v="1"/>
    <x v="0"/>
    <x v="2"/>
    <x v="1"/>
    <s v="UK"/>
    <x v="1"/>
    <m/>
    <m/>
    <m/>
    <m/>
    <m/>
    <m/>
    <m/>
    <m/>
    <m/>
    <m/>
    <m/>
    <m/>
    <m/>
    <m/>
    <n v="7"/>
    <m/>
    <m/>
    <n v="0"/>
    <m/>
    <m/>
    <n v="7.1054273576010019E-14"/>
    <m/>
    <m/>
    <m/>
    <m/>
    <m/>
    <m/>
    <m/>
    <m/>
    <m/>
    <m/>
    <m/>
    <n v="413.59710030239995"/>
    <m/>
    <m/>
    <m/>
    <m/>
    <m/>
    <m/>
    <m/>
    <m/>
    <m/>
    <m/>
    <m/>
    <m/>
    <m/>
    <m/>
    <n v="413.59710030239995"/>
  </r>
  <r>
    <x v="5"/>
    <d v="2022-02-21T00:00:00"/>
    <s v="XV500"/>
    <x v="0"/>
    <x v="0"/>
    <x v="0"/>
    <s v="France"/>
    <s v="France"/>
    <x v="0"/>
    <x v="6"/>
    <x v="2"/>
    <x v="2"/>
    <x v="0"/>
    <s v="JUNE"/>
    <s v="W-2022/06/11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295.18000126359999"/>
    <m/>
    <m/>
    <m/>
    <m/>
    <m/>
    <m/>
    <m/>
    <m/>
    <m/>
    <m/>
    <m/>
    <m/>
    <m/>
    <m/>
    <n v="516.5650022113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6"/>
    <x v="2"/>
    <x v="2"/>
    <x v="0"/>
    <s v="JUNE"/>
    <s v="W-2022/06/11"/>
    <x v="0"/>
    <x v="0"/>
    <x v="0"/>
    <x v="0"/>
    <s v="FR"/>
    <x v="0"/>
    <n v="3"/>
    <n v="1"/>
    <n v="12"/>
    <m/>
    <m/>
    <m/>
    <n v="3"/>
    <m/>
    <m/>
    <m/>
    <m/>
    <m/>
    <m/>
    <m/>
    <n v="1"/>
    <n v="3"/>
    <n v="1"/>
    <n v="12"/>
    <n v="300.68000091300001"/>
    <n v="45.590000363499996"/>
    <n v="457.00000160959991"/>
    <m/>
    <m/>
    <m/>
    <n v="300.68000091299996"/>
    <m/>
    <m/>
    <m/>
    <m/>
    <m/>
    <m/>
    <m/>
    <n v="69.640000288099998"/>
    <n v="319.13000254449997"/>
    <n v="701.58666879700002"/>
    <n v="266.5833342722666"/>
    <m/>
    <m/>
    <m/>
    <n v="701.5866687969999"/>
    <m/>
    <m/>
    <m/>
    <m/>
    <m/>
    <m/>
    <m/>
    <n v="487.48000201669998"/>
  </r>
  <r>
    <x v="5"/>
    <d v="2022-02-21T00:00:00"/>
    <s v="XV500"/>
    <x v="0"/>
    <x v="0"/>
    <x v="0"/>
    <s v="France"/>
    <s v="France"/>
    <x v="0"/>
    <x v="6"/>
    <x v="2"/>
    <x v="2"/>
    <x v="0"/>
    <s v="JUNE"/>
    <s v="W-2022/06/11"/>
    <x v="1"/>
    <x v="0"/>
    <x v="1"/>
    <x v="0"/>
    <s v="FR"/>
    <x v="0"/>
    <n v="1"/>
    <m/>
    <n v="17"/>
    <n v="1"/>
    <n v="1"/>
    <n v="1"/>
    <n v="1"/>
    <m/>
    <m/>
    <m/>
    <m/>
    <m/>
    <m/>
    <m/>
    <m/>
    <n v="1"/>
    <m/>
    <n v="17"/>
    <n v="110.9100003711"/>
    <m/>
    <n v="1418.1300044375"/>
    <n v="110.9100003711"/>
    <n v="110.9100003711"/>
    <n v="110.9100003711"/>
    <n v="110.9100003711"/>
    <m/>
    <m/>
    <m/>
    <m/>
    <m/>
    <m/>
    <m/>
    <m/>
    <m/>
    <n v="776.37000259770002"/>
    <n v="583.93588418014713"/>
    <n v="776.37000259770002"/>
    <n v="776.37000259770002"/>
    <n v="776.37000259770002"/>
    <n v="776.37000259770002"/>
    <m/>
    <m/>
    <m/>
    <m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2"/>
    <x v="1"/>
    <s v="IE"/>
    <x v="2"/>
    <m/>
    <n v="7"/>
    <m/>
    <m/>
    <m/>
    <m/>
    <m/>
    <m/>
    <m/>
    <m/>
    <n v="5"/>
    <m/>
    <m/>
    <m/>
    <m/>
    <m/>
    <n v="7"/>
    <m/>
    <m/>
    <n v="299.63000139849999"/>
    <m/>
    <m/>
    <m/>
    <m/>
    <m/>
    <m/>
    <m/>
    <m/>
    <n v="224.3000013985"/>
    <m/>
    <m/>
    <m/>
    <m/>
    <n v="299.63000139849999"/>
    <m/>
    <m/>
    <m/>
    <m/>
    <m/>
    <m/>
    <m/>
    <m/>
    <m/>
    <n v="314.02000195790004"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2"/>
    <x v="1"/>
    <s v="UK"/>
    <x v="1"/>
    <m/>
    <m/>
    <m/>
    <m/>
    <m/>
    <m/>
    <m/>
    <m/>
    <m/>
    <m/>
    <m/>
    <m/>
    <m/>
    <m/>
    <n v="10"/>
    <m/>
    <m/>
    <n v="0"/>
    <m/>
    <m/>
    <n v="-2.8421709430404007E-14"/>
    <m/>
    <m/>
    <m/>
    <m/>
    <m/>
    <m/>
    <m/>
    <m/>
    <m/>
    <m/>
    <m/>
    <n v="707.18100226999991"/>
    <m/>
    <m/>
    <m/>
    <m/>
    <m/>
    <m/>
    <m/>
    <m/>
    <m/>
    <m/>
    <m/>
    <m/>
    <m/>
    <m/>
    <n v="495.02670158899997"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268.91000099989992"/>
    <m/>
    <m/>
    <m/>
    <m/>
    <m/>
    <m/>
    <m/>
    <m/>
    <m/>
    <m/>
    <m/>
    <m/>
    <m/>
    <m/>
    <n v="627.45666899976641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0"/>
    <x v="0"/>
    <x v="0"/>
    <x v="0"/>
    <s v="FR"/>
    <x v="0"/>
    <n v="5"/>
    <n v="2"/>
    <n v="5"/>
    <n v="3"/>
    <n v="3"/>
    <n v="3"/>
    <n v="5"/>
    <m/>
    <m/>
    <m/>
    <n v="0"/>
    <m/>
    <m/>
    <m/>
    <m/>
    <n v="5"/>
    <n v="2"/>
    <n v="5"/>
    <n v="556.37000283600003"/>
    <n v="91.190000693500011"/>
    <n v="422.55000252989998"/>
    <n v="255.27000052500003"/>
    <n v="255.27000052500003"/>
    <n v="255.27000052500003"/>
    <n v="556.37000283600003"/>
    <m/>
    <m/>
    <m/>
    <n v="-2.2737367544323206E-13"/>
    <m/>
    <m/>
    <m/>
    <m/>
    <n v="319.16500242725004"/>
    <n v="778.91800397040004"/>
    <n v="591.57000354186005"/>
    <n v="595.63000122500011"/>
    <n v="595.63000122500011"/>
    <n v="595.63000122500011"/>
    <n v="778.91800397040004"/>
    <m/>
    <m/>
    <m/>
    <m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1"/>
    <x v="0"/>
    <s v="FR"/>
    <x v="0"/>
    <n v="1"/>
    <m/>
    <n v="14"/>
    <n v="1"/>
    <n v="1"/>
    <n v="1"/>
    <n v="1"/>
    <m/>
    <m/>
    <m/>
    <m/>
    <m/>
    <m/>
    <m/>
    <n v="1"/>
    <n v="1"/>
    <m/>
    <n v="14"/>
    <n v="122.7300006805"/>
    <m/>
    <n v="1320.1800035584001"/>
    <n v="122.7300006805"/>
    <n v="122.7300006805"/>
    <n v="122.7300006805"/>
    <n v="122.7300006805"/>
    <m/>
    <m/>
    <m/>
    <m/>
    <m/>
    <m/>
    <m/>
    <n v="109.0900006687"/>
    <m/>
    <n v="859.1100047635"/>
    <n v="660.09000177920007"/>
    <n v="859.1100047635"/>
    <n v="859.1100047635"/>
    <n v="859.1100047635"/>
    <n v="859.1100047635"/>
    <m/>
    <m/>
    <m/>
    <m/>
    <m/>
    <m/>
    <m/>
    <n v="763.63000468090002"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1"/>
    <x v="1"/>
    <s v="NL"/>
    <x v="4"/>
    <m/>
    <n v="5"/>
    <m/>
    <m/>
    <m/>
    <m/>
    <m/>
    <m/>
    <m/>
    <m/>
    <n v="5"/>
    <m/>
    <m/>
    <m/>
    <m/>
    <m/>
    <n v="5"/>
    <m/>
    <m/>
    <n v="403.66154000000012"/>
    <m/>
    <m/>
    <m/>
    <m/>
    <m/>
    <m/>
    <m/>
    <m/>
    <n v="403.66154000000012"/>
    <m/>
    <m/>
    <m/>
    <m/>
    <n v="565.12615600000015"/>
    <m/>
    <m/>
    <m/>
    <m/>
    <m/>
    <m/>
    <m/>
    <m/>
    <m/>
    <n v="565.12615600000015"/>
    <m/>
    <m/>
    <m/>
    <m/>
  </r>
  <r>
    <x v="6"/>
    <d v="2022-02-21T00:00:00"/>
    <s v="XV500"/>
    <x v="0"/>
    <x v="0"/>
    <x v="0"/>
    <s v="France"/>
    <s v="France"/>
    <x v="0"/>
    <x v="6"/>
    <x v="2"/>
    <x v="2"/>
    <x v="1"/>
    <s v="JUNE"/>
    <s v="W-2022/06/18"/>
    <x v="1"/>
    <x v="0"/>
    <x v="1"/>
    <x v="1"/>
    <s v="UK"/>
    <x v="1"/>
    <m/>
    <n v="2"/>
    <m/>
    <m/>
    <m/>
    <m/>
    <m/>
    <m/>
    <m/>
    <m/>
    <m/>
    <m/>
    <m/>
    <m/>
    <m/>
    <m/>
    <n v="2"/>
    <m/>
    <m/>
    <n v="34.917000145799996"/>
    <m/>
    <m/>
    <m/>
    <m/>
    <m/>
    <m/>
    <m/>
    <m/>
    <m/>
    <m/>
    <m/>
    <m/>
    <m/>
    <n v="122.20950051029999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2"/>
    <x v="1"/>
    <s v="IE"/>
    <x v="2"/>
    <m/>
    <n v="8"/>
    <m/>
    <m/>
    <m/>
    <m/>
    <m/>
    <m/>
    <m/>
    <m/>
    <n v="3"/>
    <m/>
    <m/>
    <m/>
    <m/>
    <m/>
    <n v="8"/>
    <m/>
    <m/>
    <n v="543.20000246259997"/>
    <m/>
    <m/>
    <m/>
    <m/>
    <m/>
    <m/>
    <m/>
    <m/>
    <n v="174.45000024659993"/>
    <m/>
    <m/>
    <m/>
    <m/>
    <n v="475.30000215477497"/>
    <m/>
    <m/>
    <m/>
    <m/>
    <m/>
    <m/>
    <m/>
    <m/>
    <m/>
    <n v="407.05000057539979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2"/>
    <x v="1"/>
    <s v="UK"/>
    <x v="1"/>
    <m/>
    <n v="11"/>
    <m/>
    <m/>
    <m/>
    <m/>
    <m/>
    <m/>
    <m/>
    <m/>
    <n v="5"/>
    <m/>
    <m/>
    <m/>
    <n v="12"/>
    <m/>
    <n v="11"/>
    <n v="0"/>
    <m/>
    <n v="855.01450333119999"/>
    <n v="3.4106051316484809E-13"/>
    <m/>
    <m/>
    <m/>
    <m/>
    <m/>
    <m/>
    <m/>
    <n v="365.83750330000004"/>
    <m/>
    <m/>
    <m/>
    <n v="1210.1664104243989"/>
    <n v="544.10013848349081"/>
    <m/>
    <m/>
    <m/>
    <m/>
    <m/>
    <m/>
    <m/>
    <m/>
    <m/>
    <n v="512.17250462000004"/>
    <m/>
    <m/>
    <m/>
    <n v="705.93040608089939"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2"/>
    <x v="1"/>
    <s v="UK"/>
    <x v="1"/>
    <m/>
    <n v="2"/>
    <m/>
    <m/>
    <m/>
    <m/>
    <m/>
    <m/>
    <m/>
    <m/>
    <n v="1"/>
    <m/>
    <m/>
    <m/>
    <m/>
    <m/>
    <n v="2"/>
    <m/>
    <m/>
    <n v="154.69700066519999"/>
    <m/>
    <m/>
    <m/>
    <m/>
    <m/>
    <m/>
    <m/>
    <m/>
    <n v="73.167500660000002"/>
    <m/>
    <m/>
    <m/>
    <m/>
    <n v="541.43950232819998"/>
    <m/>
    <m/>
    <m/>
    <m/>
    <m/>
    <m/>
    <m/>
    <m/>
    <m/>
    <n v="512.17250462000004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0"/>
    <x v="0"/>
    <x v="0"/>
    <x v="0"/>
    <s v="FR"/>
    <x v="0"/>
    <n v="1"/>
    <n v="7"/>
    <n v="1"/>
    <n v="1"/>
    <n v="1"/>
    <n v="1"/>
    <n v="1"/>
    <m/>
    <m/>
    <m/>
    <m/>
    <m/>
    <m/>
    <m/>
    <m/>
    <n v="1"/>
    <n v="7"/>
    <n v="1"/>
    <n v="98.910000881100004"/>
    <n v="542.40000208949994"/>
    <n v="134.4500010445"/>
    <n v="98.910000881100004"/>
    <n v="98.910000881100004"/>
    <n v="98.910000881100004"/>
    <n v="98.910000881100004"/>
    <m/>
    <m/>
    <m/>
    <m/>
    <m/>
    <m/>
    <m/>
    <m/>
    <n v="542.40000208949994"/>
    <n v="692.37000616770001"/>
    <n v="941.15000731149996"/>
    <n v="692.37000616770001"/>
    <n v="692.37000616770001"/>
    <n v="692.37000616770001"/>
    <n v="692.37000616770001"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172.60000098450001"/>
    <m/>
    <m/>
    <m/>
    <m/>
    <m/>
    <m/>
    <m/>
    <m/>
    <m/>
    <m/>
    <m/>
    <m/>
    <m/>
    <n v="604.10000344575008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2"/>
    <x v="1"/>
    <x v="0"/>
    <x v="0"/>
    <s v="FR"/>
    <x v="0"/>
    <m/>
    <m/>
    <m/>
    <m/>
    <m/>
    <m/>
    <n v="5"/>
    <m/>
    <m/>
    <m/>
    <m/>
    <m/>
    <m/>
    <m/>
    <m/>
    <n v="5"/>
    <m/>
    <m/>
    <n v="176.41509467100002"/>
    <m/>
    <m/>
    <m/>
    <m/>
    <m/>
    <n v="176.41509467100002"/>
    <m/>
    <m/>
    <m/>
    <m/>
    <m/>
    <m/>
    <m/>
    <m/>
    <m/>
    <n v="246.98113253939999"/>
    <m/>
    <m/>
    <m/>
    <m/>
    <n v="246.98113253939999"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2"/>
    <x v="1"/>
    <x v="0"/>
    <x v="2"/>
    <s v="NC"/>
    <x v="6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2"/>
    <x v="1"/>
    <x v="0"/>
    <x v="0"/>
    <s v="FR"/>
    <x v="0"/>
    <m/>
    <m/>
    <m/>
    <m/>
    <m/>
    <m/>
    <n v="1"/>
    <m/>
    <m/>
    <m/>
    <m/>
    <m/>
    <m/>
    <m/>
    <m/>
    <n v="1"/>
    <m/>
    <m/>
    <n v="35.283018934200001"/>
    <m/>
    <m/>
    <m/>
    <m/>
    <m/>
    <n v="35.283018934200001"/>
    <m/>
    <m/>
    <m/>
    <m/>
    <m/>
    <m/>
    <m/>
    <m/>
    <m/>
    <n v="246.98113253939999"/>
    <m/>
    <m/>
    <m/>
    <m/>
    <n v="246.98113253939999"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2"/>
    <x v="1"/>
    <x v="0"/>
    <x v="2"/>
    <s v="NC"/>
    <x v="6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1"/>
    <x v="0"/>
    <s v="FR"/>
    <x v="0"/>
    <m/>
    <n v="5"/>
    <n v="7"/>
    <m/>
    <m/>
    <m/>
    <m/>
    <m/>
    <m/>
    <m/>
    <m/>
    <m/>
    <m/>
    <m/>
    <n v="1"/>
    <m/>
    <n v="5"/>
    <n v="7"/>
    <m/>
    <n v="360.45000050750002"/>
    <n v="976.36000188720004"/>
    <m/>
    <m/>
    <m/>
    <m/>
    <m/>
    <m/>
    <m/>
    <m/>
    <m/>
    <m/>
    <m/>
    <n v="158.18000054980001"/>
    <n v="504.6300007105001"/>
    <m/>
    <n v="976.36000188720004"/>
    <m/>
    <m/>
    <m/>
    <m/>
    <m/>
    <m/>
    <m/>
    <m/>
    <m/>
    <m/>
    <m/>
    <n v="1107.2600038486"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1"/>
    <x v="1"/>
    <s v="IE"/>
    <x v="2"/>
    <m/>
    <n v="2"/>
    <m/>
    <m/>
    <m/>
    <m/>
    <m/>
    <m/>
    <n v="2"/>
    <n v="2"/>
    <n v="2"/>
    <m/>
    <m/>
    <m/>
    <m/>
    <m/>
    <n v="2"/>
    <m/>
    <m/>
    <n v="126.34000010299999"/>
    <m/>
    <m/>
    <m/>
    <m/>
    <m/>
    <m/>
    <n v="126.34000010299999"/>
    <n v="126.34000010299999"/>
    <n v="126.34000010299999"/>
    <m/>
    <m/>
    <m/>
    <m/>
    <n v="442.19000036049999"/>
    <m/>
    <m/>
    <m/>
    <m/>
    <m/>
    <m/>
    <m/>
    <n v="442.19000036049999"/>
    <n v="442.19000036049999"/>
    <n v="442.19000036049999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1"/>
    <x v="1"/>
    <s v="NL"/>
    <x v="4"/>
    <m/>
    <n v="6"/>
    <m/>
    <m/>
    <m/>
    <m/>
    <m/>
    <m/>
    <m/>
    <m/>
    <n v="6"/>
    <m/>
    <m/>
    <m/>
    <m/>
    <m/>
    <n v="6"/>
    <m/>
    <m/>
    <n v="484.39384800000016"/>
    <m/>
    <m/>
    <m/>
    <m/>
    <m/>
    <m/>
    <m/>
    <m/>
    <n v="484.39384800000016"/>
    <m/>
    <m/>
    <m/>
    <m/>
    <n v="565.12615600000026"/>
    <m/>
    <m/>
    <m/>
    <m/>
    <m/>
    <m/>
    <m/>
    <m/>
    <m/>
    <n v="565.12615600000026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NE"/>
    <s v="W-2022/06/25"/>
    <x v="1"/>
    <x v="0"/>
    <x v="1"/>
    <x v="1"/>
    <s v="UK"/>
    <x v="1"/>
    <m/>
    <n v="10"/>
    <m/>
    <m/>
    <m/>
    <m/>
    <m/>
    <m/>
    <n v="6"/>
    <n v="6"/>
    <n v="6"/>
    <m/>
    <m/>
    <m/>
    <m/>
    <m/>
    <n v="10"/>
    <m/>
    <m/>
    <n v="405.55700066299983"/>
    <m/>
    <m/>
    <m/>
    <m/>
    <m/>
    <m/>
    <n v="439.00500396000007"/>
    <n v="439.00500396000007"/>
    <n v="439.00500396000007"/>
    <m/>
    <m/>
    <m/>
    <m/>
    <n v="283.88990046409987"/>
    <m/>
    <m/>
    <m/>
    <m/>
    <m/>
    <m/>
    <m/>
    <n v="512.17250462000015"/>
    <n v="512.17250462000015"/>
    <n v="512.17250462000015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1"/>
    <x v="1"/>
    <s v="DK"/>
    <x v="7"/>
    <m/>
    <m/>
    <m/>
    <m/>
    <m/>
    <m/>
    <m/>
    <m/>
    <m/>
    <m/>
    <n v="1"/>
    <m/>
    <m/>
    <m/>
    <m/>
    <m/>
    <n v="1"/>
    <m/>
    <m/>
    <n v="164.433333"/>
    <m/>
    <m/>
    <m/>
    <m/>
    <m/>
    <m/>
    <m/>
    <m/>
    <n v="164.433333"/>
    <m/>
    <m/>
    <m/>
    <m/>
    <n v="1151.0333310000001"/>
    <m/>
    <m/>
    <m/>
    <m/>
    <m/>
    <m/>
    <m/>
    <m/>
    <m/>
    <n v="1151.0333310000001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1"/>
    <x v="0"/>
    <s v="FR"/>
    <x v="0"/>
    <n v="1"/>
    <n v="1"/>
    <m/>
    <m/>
    <m/>
    <m/>
    <n v="1"/>
    <m/>
    <m/>
    <m/>
    <m/>
    <m/>
    <m/>
    <m/>
    <m/>
    <n v="1"/>
    <n v="1"/>
    <m/>
    <n v="123.6400009004"/>
    <n v="72.09000010150001"/>
    <m/>
    <m/>
    <m/>
    <m/>
    <n v="123.6400009004"/>
    <m/>
    <m/>
    <m/>
    <m/>
    <m/>
    <m/>
    <m/>
    <m/>
    <n v="504.6300007105001"/>
    <n v="865.48000630280001"/>
    <m/>
    <m/>
    <m/>
    <m/>
    <n v="865.48000630280001"/>
    <m/>
    <m/>
    <m/>
    <m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1"/>
    <x v="1"/>
    <s v="IE"/>
    <x v="2"/>
    <m/>
    <n v="1"/>
    <m/>
    <m/>
    <m/>
    <m/>
    <m/>
    <m/>
    <n v="1"/>
    <n v="1"/>
    <n v="1"/>
    <m/>
    <m/>
    <m/>
    <m/>
    <m/>
    <n v="1"/>
    <m/>
    <m/>
    <n v="63.170000051499997"/>
    <m/>
    <m/>
    <m/>
    <m/>
    <m/>
    <m/>
    <n v="63.170000051499997"/>
    <n v="63.170000051499997"/>
    <n v="63.170000051499997"/>
    <m/>
    <m/>
    <m/>
    <m/>
    <n v="442.19000036049999"/>
    <m/>
    <m/>
    <m/>
    <m/>
    <m/>
    <m/>
    <m/>
    <n v="442.19000036049999"/>
    <n v="442.19000036049999"/>
    <n v="442.19000036049999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1"/>
    <x v="1"/>
    <s v="NL"/>
    <x v="4"/>
    <m/>
    <n v="2"/>
    <m/>
    <m/>
    <m/>
    <m/>
    <m/>
    <m/>
    <m/>
    <m/>
    <n v="1"/>
    <m/>
    <m/>
    <m/>
    <m/>
    <m/>
    <n v="1"/>
    <m/>
    <m/>
    <n v="80.732308000000003"/>
    <m/>
    <m/>
    <m/>
    <m/>
    <m/>
    <m/>
    <m/>
    <m/>
    <n v="80.732308000000003"/>
    <m/>
    <m/>
    <m/>
    <m/>
    <n v="565.12615600000004"/>
    <m/>
    <m/>
    <m/>
    <m/>
    <m/>
    <m/>
    <m/>
    <m/>
    <m/>
    <n v="565.12615600000004"/>
    <m/>
    <m/>
    <m/>
    <m/>
  </r>
  <r>
    <x v="7"/>
    <d v="2022-02-21T00:00:00"/>
    <s v="XV500"/>
    <x v="0"/>
    <x v="0"/>
    <x v="0"/>
    <s v="France"/>
    <s v="France"/>
    <x v="0"/>
    <x v="6"/>
    <x v="2"/>
    <x v="2"/>
    <x v="1"/>
    <s v="JULY"/>
    <s v="W-2022/06/25"/>
    <x v="1"/>
    <x v="0"/>
    <x v="1"/>
    <x v="1"/>
    <s v="UK"/>
    <x v="1"/>
    <m/>
    <n v="1"/>
    <m/>
    <m/>
    <m/>
    <m/>
    <m/>
    <m/>
    <n v="1"/>
    <n v="1"/>
    <n v="1"/>
    <m/>
    <m/>
    <m/>
    <m/>
    <m/>
    <n v="1"/>
    <m/>
    <m/>
    <n v="19.515100029099997"/>
    <m/>
    <m/>
    <m/>
    <m/>
    <m/>
    <m/>
    <n v="73.167500660000002"/>
    <n v="73.167500660000002"/>
    <n v="73.167500660000002"/>
    <m/>
    <m/>
    <m/>
    <m/>
    <n v="136.6057002037"/>
    <m/>
    <m/>
    <m/>
    <m/>
    <m/>
    <m/>
    <m/>
    <n v="512.17250462000004"/>
    <n v="512.17250462000004"/>
    <n v="512.17250462000004"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2"/>
    <x v="0"/>
    <s v="FR"/>
    <x v="0"/>
    <m/>
    <n v="3"/>
    <n v="6"/>
    <m/>
    <m/>
    <m/>
    <m/>
    <m/>
    <m/>
    <m/>
    <m/>
    <m/>
    <m/>
    <m/>
    <m/>
    <m/>
    <n v="3"/>
    <n v="6"/>
    <m/>
    <n v="381.15000187649997"/>
    <n v="649.08000454680018"/>
    <m/>
    <m/>
    <m/>
    <m/>
    <m/>
    <m/>
    <m/>
    <m/>
    <m/>
    <m/>
    <m/>
    <m/>
    <n v="889.35000437849999"/>
    <m/>
    <n v="757.26000530460021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2"/>
    <x v="1"/>
    <s v="UK"/>
    <x v="1"/>
    <m/>
    <n v="23"/>
    <m/>
    <m/>
    <m/>
    <m/>
    <m/>
    <m/>
    <m/>
    <m/>
    <n v="7"/>
    <m/>
    <m/>
    <m/>
    <n v="6"/>
    <m/>
    <n v="23"/>
    <n v="0"/>
    <m/>
    <n v="3071.5660095165003"/>
    <n v="0"/>
    <m/>
    <m/>
    <m/>
    <m/>
    <m/>
    <m/>
    <m/>
    <n v="957.82190724429995"/>
    <m/>
    <m/>
    <m/>
    <n v="756.04320134700015"/>
    <n v="934.82443767893494"/>
    <m/>
    <m/>
    <m/>
    <m/>
    <m/>
    <m/>
    <m/>
    <m/>
    <m/>
    <n v="957.82190724429995"/>
    <m/>
    <m/>
    <m/>
    <n v="882.05040157150017"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649.11000472709998"/>
    <m/>
    <m/>
    <m/>
    <m/>
    <m/>
    <m/>
    <m/>
    <m/>
    <m/>
    <m/>
    <m/>
    <m/>
    <m/>
    <m/>
    <n v="649.11000472709998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0"/>
    <x v="0"/>
    <x v="0"/>
    <x v="0"/>
    <s v="FR"/>
    <x v="0"/>
    <m/>
    <n v="9"/>
    <n v="6"/>
    <m/>
    <m/>
    <m/>
    <m/>
    <m/>
    <m/>
    <m/>
    <m/>
    <m/>
    <m/>
    <m/>
    <m/>
    <m/>
    <n v="9"/>
    <n v="6"/>
    <m/>
    <n v="1333.5600012924001"/>
    <n v="594.87000557499994"/>
    <m/>
    <m/>
    <m/>
    <m/>
    <m/>
    <m/>
    <m/>
    <m/>
    <m/>
    <m/>
    <m/>
    <m/>
    <n v="1037.2133343385335"/>
    <m/>
    <n v="694.01500650416665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2"/>
    <x v="1"/>
    <x v="0"/>
    <x v="0"/>
    <s v="FR"/>
    <x v="0"/>
    <m/>
    <m/>
    <m/>
    <m/>
    <m/>
    <m/>
    <n v="7"/>
    <m/>
    <m/>
    <m/>
    <m/>
    <m/>
    <m/>
    <m/>
    <m/>
    <n v="7"/>
    <m/>
    <m/>
    <n v="533.10951794950006"/>
    <m/>
    <m/>
    <m/>
    <m/>
    <m/>
    <n v="533.10951794950006"/>
    <m/>
    <m/>
    <m/>
    <m/>
    <m/>
    <m/>
    <m/>
    <m/>
    <m/>
    <n v="533.10951794950006"/>
    <m/>
    <m/>
    <m/>
    <m/>
    <n v="533.10951794950006"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1"/>
    <x v="1"/>
    <s v="DK"/>
    <x v="7"/>
    <m/>
    <m/>
    <m/>
    <m/>
    <m/>
    <m/>
    <m/>
    <m/>
    <m/>
    <m/>
    <n v="2"/>
    <m/>
    <m/>
    <m/>
    <m/>
    <m/>
    <n v="2"/>
    <m/>
    <m/>
    <n v="328.86666600000001"/>
    <m/>
    <m/>
    <m/>
    <m/>
    <m/>
    <m/>
    <m/>
    <m/>
    <n v="328.86666600000001"/>
    <m/>
    <m/>
    <m/>
    <m/>
    <n v="1151.0333310000001"/>
    <m/>
    <m/>
    <m/>
    <m/>
    <m/>
    <m/>
    <m/>
    <m/>
    <m/>
    <n v="1151.0333310000001"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1"/>
    <x v="0"/>
    <s v="FR"/>
    <x v="0"/>
    <n v="1"/>
    <n v="6"/>
    <m/>
    <m/>
    <m/>
    <m/>
    <n v="1"/>
    <m/>
    <m/>
    <m/>
    <m/>
    <m/>
    <m/>
    <m/>
    <m/>
    <n v="1"/>
    <n v="6"/>
    <m/>
    <n v="203.6400013873"/>
    <n v="706.15000158649991"/>
    <m/>
    <m/>
    <m/>
    <m/>
    <n v="203.6400013873"/>
    <m/>
    <m/>
    <m/>
    <m/>
    <m/>
    <m/>
    <m/>
    <m/>
    <n v="823.84166851758323"/>
    <n v="1425.4800097111001"/>
    <m/>
    <m/>
    <m/>
    <m/>
    <n v="1425.4800097111001"/>
    <m/>
    <m/>
    <m/>
    <m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1"/>
    <x v="1"/>
    <s v="IE"/>
    <x v="2"/>
    <m/>
    <n v="10"/>
    <m/>
    <m/>
    <m/>
    <m/>
    <m/>
    <m/>
    <n v="4"/>
    <n v="4"/>
    <n v="4"/>
    <m/>
    <m/>
    <m/>
    <m/>
    <m/>
    <n v="10"/>
    <m/>
    <m/>
    <n v="1515.4700059796"/>
    <m/>
    <m/>
    <m/>
    <m/>
    <m/>
    <m/>
    <n v="645.77000175260002"/>
    <n v="645.77000175260002"/>
    <n v="645.77000175260002"/>
    <m/>
    <m/>
    <m/>
    <m/>
    <n v="1060.8290041857199"/>
    <m/>
    <m/>
    <m/>
    <m/>
    <m/>
    <m/>
    <m/>
    <n v="1130.09750306705"/>
    <n v="1130.09750306705"/>
    <n v="1130.09750306705"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1"/>
    <x v="1"/>
    <s v="NL"/>
    <x v="4"/>
    <m/>
    <n v="19"/>
    <m/>
    <m/>
    <m/>
    <m/>
    <m/>
    <m/>
    <m/>
    <m/>
    <n v="17"/>
    <m/>
    <m/>
    <m/>
    <m/>
    <m/>
    <n v="17"/>
    <m/>
    <m/>
    <n v="2403.7966009435995"/>
    <m/>
    <m/>
    <m/>
    <m/>
    <m/>
    <m/>
    <m/>
    <m/>
    <n v="2403.7966009435995"/>
    <m/>
    <m/>
    <m/>
    <m/>
    <n v="989.79860038854099"/>
    <m/>
    <m/>
    <m/>
    <m/>
    <m/>
    <m/>
    <m/>
    <m/>
    <m/>
    <n v="989.79860038854099"/>
    <m/>
    <m/>
    <m/>
    <m/>
  </r>
  <r>
    <x v="8"/>
    <d v="2022-02-21T00:00:00"/>
    <s v="XV500"/>
    <x v="0"/>
    <x v="0"/>
    <x v="0"/>
    <s v="France"/>
    <s v="France"/>
    <x v="0"/>
    <x v="6"/>
    <x v="2"/>
    <x v="2"/>
    <x v="1"/>
    <s v="JULY"/>
    <s v="W-2022/07/02"/>
    <x v="1"/>
    <x v="0"/>
    <x v="1"/>
    <x v="1"/>
    <s v="UK"/>
    <x v="1"/>
    <m/>
    <n v="5"/>
    <m/>
    <m/>
    <m/>
    <m/>
    <m/>
    <m/>
    <n v="2"/>
    <n v="2"/>
    <n v="5"/>
    <m/>
    <m/>
    <m/>
    <m/>
    <m/>
    <n v="5"/>
    <m/>
    <m/>
    <n v="692.78040179490017"/>
    <m/>
    <m/>
    <m/>
    <m/>
    <m/>
    <m/>
    <n v="273.66340206980004"/>
    <n v="273.66340206980004"/>
    <n v="695.24380386470011"/>
    <m/>
    <m/>
    <m/>
    <m/>
    <n v="969.89256251286031"/>
    <m/>
    <m/>
    <m/>
    <m/>
    <m/>
    <m/>
    <m/>
    <n v="957.82190724430018"/>
    <n v="957.82190724430018"/>
    <n v="973.34132541058023"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2"/>
    <x v="0"/>
    <s v="FR"/>
    <x v="0"/>
    <m/>
    <n v="1"/>
    <n v="15"/>
    <m/>
    <m/>
    <m/>
    <m/>
    <m/>
    <m/>
    <m/>
    <m/>
    <m/>
    <m/>
    <m/>
    <m/>
    <m/>
    <n v="1"/>
    <n v="15"/>
    <m/>
    <n v="131.77000083159999"/>
    <n v="2064.2700148210006"/>
    <m/>
    <m/>
    <m/>
    <m/>
    <m/>
    <m/>
    <m/>
    <m/>
    <m/>
    <m/>
    <m/>
    <m/>
    <n v="922.39000582119991"/>
    <m/>
    <n v="963.32600691646701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2"/>
    <x v="1"/>
    <s v="UK"/>
    <x v="1"/>
    <m/>
    <n v="23"/>
    <m/>
    <m/>
    <m/>
    <m/>
    <m/>
    <m/>
    <m/>
    <m/>
    <n v="2"/>
    <m/>
    <m/>
    <m/>
    <n v="1"/>
    <m/>
    <n v="23"/>
    <n v="0"/>
    <m/>
    <n v="3402.3961051698006"/>
    <n v="0"/>
    <m/>
    <m/>
    <m/>
    <m/>
    <m/>
    <m/>
    <m/>
    <n v="295.90180188119996"/>
    <m/>
    <m/>
    <m/>
    <n v="163.24770125399999"/>
    <n v="1035.5118580951566"/>
    <m/>
    <m/>
    <m/>
    <m/>
    <m/>
    <m/>
    <m/>
    <m/>
    <m/>
    <n v="1035.6563065841999"/>
    <m/>
    <m/>
    <m/>
    <n v="1142.7339087779999"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0"/>
    <x v="0"/>
    <x v="0"/>
    <x v="0"/>
    <s v="FR"/>
    <x v="0"/>
    <m/>
    <n v="14"/>
    <n v="14"/>
    <m/>
    <m/>
    <m/>
    <m/>
    <m/>
    <m/>
    <n v="14"/>
    <n v="14"/>
    <m/>
    <m/>
    <m/>
    <m/>
    <m/>
    <n v="14"/>
    <n v="14"/>
    <m/>
    <n v="1960"/>
    <n v="2198.6300044030004"/>
    <m/>
    <m/>
    <m/>
    <m/>
    <m/>
    <m/>
    <n v="1960"/>
    <n v="1960"/>
    <m/>
    <m/>
    <m/>
    <m/>
    <n v="980"/>
    <m/>
    <n v="1099.3150022015002"/>
    <m/>
    <m/>
    <m/>
    <m/>
    <m/>
    <m/>
    <n v="980"/>
    <n v="980"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735.75000110099995"/>
    <m/>
    <m/>
    <m/>
    <m/>
    <m/>
    <m/>
    <m/>
    <m/>
    <m/>
    <m/>
    <m/>
    <m/>
    <m/>
    <m/>
    <n v="735.75000110099995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2"/>
    <x v="1"/>
    <x v="0"/>
    <x v="0"/>
    <s v="FR"/>
    <x v="0"/>
    <m/>
    <m/>
    <m/>
    <m/>
    <m/>
    <m/>
    <n v="7"/>
    <m/>
    <m/>
    <m/>
    <m/>
    <m/>
    <m/>
    <m/>
    <m/>
    <n v="7"/>
    <m/>
    <m/>
    <n v="802.42449378970002"/>
    <m/>
    <m/>
    <m/>
    <m/>
    <m/>
    <n v="802.42449378970002"/>
    <m/>
    <m/>
    <m/>
    <m/>
    <m/>
    <m/>
    <m/>
    <m/>
    <m/>
    <n v="802.42449378970002"/>
    <m/>
    <m/>
    <m/>
    <m/>
    <n v="802.42449378970002"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1"/>
    <x v="0"/>
    <s v="FR"/>
    <x v="0"/>
    <m/>
    <n v="2"/>
    <n v="23"/>
    <m/>
    <m/>
    <m/>
    <m/>
    <m/>
    <m/>
    <m/>
    <m/>
    <m/>
    <m/>
    <m/>
    <m/>
    <m/>
    <n v="2"/>
    <n v="23"/>
    <m/>
    <n v="270.64000005380001"/>
    <n v="3182.7300190169008"/>
    <m/>
    <m/>
    <m/>
    <m/>
    <m/>
    <m/>
    <m/>
    <m/>
    <m/>
    <m/>
    <m/>
    <m/>
    <n v="947.24000018829997"/>
    <m/>
    <n v="968.65696230949152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1"/>
    <x v="1"/>
    <s v="IE"/>
    <x v="2"/>
    <m/>
    <n v="5"/>
    <m/>
    <m/>
    <m/>
    <m/>
    <m/>
    <m/>
    <m/>
    <m/>
    <m/>
    <m/>
    <m/>
    <m/>
    <m/>
    <m/>
    <n v="5"/>
    <m/>
    <m/>
    <n v="763.70000118450002"/>
    <m/>
    <m/>
    <m/>
    <m/>
    <m/>
    <m/>
    <m/>
    <m/>
    <m/>
    <m/>
    <m/>
    <m/>
    <m/>
    <n v="1069.1800016583002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1"/>
    <x v="1"/>
    <s v="NL"/>
    <x v="4"/>
    <m/>
    <n v="27"/>
    <m/>
    <m/>
    <m/>
    <m/>
    <m/>
    <m/>
    <m/>
    <m/>
    <n v="19"/>
    <m/>
    <m/>
    <m/>
    <m/>
    <m/>
    <n v="27"/>
    <m/>
    <m/>
    <n v="4322.2008901891986"/>
    <m/>
    <m/>
    <m/>
    <m/>
    <m/>
    <m/>
    <m/>
    <m/>
    <n v="2990.1280301891998"/>
    <m/>
    <m/>
    <m/>
    <m/>
    <n v="1120.5706011601626"/>
    <m/>
    <m/>
    <m/>
    <m/>
    <m/>
    <m/>
    <m/>
    <m/>
    <m/>
    <n v="1101.6261163854945"/>
    <m/>
    <m/>
    <m/>
    <m/>
  </r>
  <r>
    <x v="9"/>
    <d v="2022-02-21T00:00:00"/>
    <s v="XV500"/>
    <x v="0"/>
    <x v="0"/>
    <x v="0"/>
    <s v="France"/>
    <s v="France"/>
    <x v="0"/>
    <x v="6"/>
    <x v="2"/>
    <x v="2"/>
    <x v="2"/>
    <s v="JULY"/>
    <s v="W-2022/07/09"/>
    <x v="1"/>
    <x v="0"/>
    <x v="1"/>
    <x v="1"/>
    <s v="UK"/>
    <x v="1"/>
    <m/>
    <n v="14"/>
    <m/>
    <m/>
    <m/>
    <m/>
    <m/>
    <m/>
    <m/>
    <m/>
    <n v="7"/>
    <m/>
    <m/>
    <m/>
    <m/>
    <m/>
    <n v="14"/>
    <m/>
    <m/>
    <n v="2099.0767094345997"/>
    <m/>
    <m/>
    <m/>
    <m/>
    <m/>
    <m/>
    <m/>
    <m/>
    <n v="1063.5786083383998"/>
    <m/>
    <m/>
    <m/>
    <m/>
    <n v="1049.5383547172999"/>
    <m/>
    <m/>
    <m/>
    <m/>
    <m/>
    <m/>
    <m/>
    <m/>
    <m/>
    <n v="1063.5786083383998"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797.74000104039987"/>
    <m/>
    <m/>
    <m/>
    <m/>
    <m/>
    <m/>
    <m/>
    <m/>
    <m/>
    <m/>
    <m/>
    <m/>
    <m/>
    <m/>
    <n v="930.69666788046652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2"/>
    <x v="1"/>
    <s v="IE"/>
    <x v="2"/>
    <m/>
    <n v="6"/>
    <m/>
    <m/>
    <m/>
    <m/>
    <m/>
    <m/>
    <m/>
    <m/>
    <m/>
    <m/>
    <m/>
    <m/>
    <m/>
    <m/>
    <n v="6"/>
    <m/>
    <m/>
    <n v="877.8"/>
    <m/>
    <m/>
    <m/>
    <m/>
    <m/>
    <m/>
    <m/>
    <m/>
    <m/>
    <m/>
    <m/>
    <m/>
    <m/>
    <n v="1024.1000000000001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2"/>
    <x v="1"/>
    <s v="UK"/>
    <x v="1"/>
    <m/>
    <n v="3"/>
    <m/>
    <m/>
    <m/>
    <m/>
    <m/>
    <m/>
    <m/>
    <m/>
    <m/>
    <m/>
    <m/>
    <m/>
    <m/>
    <m/>
    <n v="3"/>
    <m/>
    <m/>
    <n v="475.82040352410002"/>
    <m/>
    <m/>
    <m/>
    <m/>
    <m/>
    <m/>
    <m/>
    <m/>
    <m/>
    <m/>
    <m/>
    <m/>
    <m/>
    <n v="1110.2476082229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722"/>
    <m/>
    <m/>
    <m/>
    <m/>
    <m/>
    <m/>
    <m/>
    <m/>
    <m/>
    <m/>
    <m/>
    <m/>
    <m/>
    <m/>
    <n v="1263.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0"/>
    <x v="0"/>
    <x v="0"/>
    <x v="0"/>
    <s v="FR"/>
    <x v="0"/>
    <m/>
    <m/>
    <n v="15"/>
    <m/>
    <m/>
    <m/>
    <m/>
    <m/>
    <m/>
    <m/>
    <m/>
    <m/>
    <m/>
    <m/>
    <m/>
    <m/>
    <m/>
    <n v="15"/>
    <m/>
    <m/>
    <n v="2167.2000027162012"/>
    <m/>
    <m/>
    <m/>
    <m/>
    <m/>
    <m/>
    <m/>
    <m/>
    <m/>
    <m/>
    <m/>
    <m/>
    <m/>
    <m/>
    <n v="1011.360001267560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2"/>
    <x v="1"/>
    <x v="0"/>
    <x v="0"/>
    <s v="FR"/>
    <x v="0"/>
    <m/>
    <m/>
    <m/>
    <m/>
    <m/>
    <m/>
    <n v="7"/>
    <m/>
    <m/>
    <m/>
    <m/>
    <m/>
    <m/>
    <m/>
    <m/>
    <n v="7"/>
    <m/>
    <m/>
    <n v="940.80795806200001"/>
    <m/>
    <m/>
    <m/>
    <m/>
    <m/>
    <n v="940.80795806200001"/>
    <m/>
    <m/>
    <m/>
    <m/>
    <m/>
    <m/>
    <m/>
    <m/>
    <m/>
    <n v="940.80795806200001"/>
    <m/>
    <m/>
    <m/>
    <m/>
    <n v="940.80795806200001"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1"/>
    <x v="1"/>
    <s v="BE - LUX"/>
    <x v="3"/>
    <m/>
    <m/>
    <m/>
    <m/>
    <m/>
    <m/>
    <m/>
    <m/>
    <m/>
    <m/>
    <n v="6"/>
    <m/>
    <m/>
    <m/>
    <m/>
    <m/>
    <n v="6"/>
    <m/>
    <m/>
    <n v="1230.1799999999998"/>
    <m/>
    <m/>
    <m/>
    <m/>
    <m/>
    <m/>
    <m/>
    <m/>
    <n v="1230.1799999999998"/>
    <m/>
    <m/>
    <m/>
    <m/>
    <n v="1435.2099999999998"/>
    <m/>
    <m/>
    <m/>
    <m/>
    <m/>
    <m/>
    <m/>
    <m/>
    <m/>
    <n v="1435.2099999999998"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1"/>
    <x v="1"/>
    <s v="CH"/>
    <x v="8"/>
    <m/>
    <m/>
    <m/>
    <m/>
    <m/>
    <m/>
    <m/>
    <m/>
    <m/>
    <m/>
    <m/>
    <m/>
    <m/>
    <m/>
    <m/>
    <m/>
    <n v="3"/>
    <m/>
    <m/>
    <n v="809.2199999999998"/>
    <m/>
    <m/>
    <m/>
    <m/>
    <m/>
    <m/>
    <m/>
    <m/>
    <m/>
    <m/>
    <m/>
    <m/>
    <m/>
    <n v="1888.1799999999996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1"/>
    <x v="0"/>
    <s v="FR"/>
    <x v="0"/>
    <m/>
    <n v="7"/>
    <n v="15"/>
    <m/>
    <m/>
    <m/>
    <m/>
    <m/>
    <m/>
    <m/>
    <m/>
    <m/>
    <m/>
    <m/>
    <m/>
    <m/>
    <n v="7"/>
    <n v="15"/>
    <m/>
    <n v="1127"/>
    <n v="2339.1100049591009"/>
    <m/>
    <m/>
    <m/>
    <m/>
    <m/>
    <m/>
    <m/>
    <m/>
    <m/>
    <m/>
    <m/>
    <m/>
    <n v="1127"/>
    <m/>
    <n v="1091.5846689809136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1"/>
    <x v="1"/>
    <s v="NL"/>
    <x v="4"/>
    <m/>
    <n v="43"/>
    <n v="14"/>
    <m/>
    <m/>
    <m/>
    <m/>
    <m/>
    <m/>
    <m/>
    <n v="7"/>
    <m/>
    <m/>
    <m/>
    <m/>
    <m/>
    <n v="34"/>
    <n v="14"/>
    <m/>
    <n v="5953.3491389545015"/>
    <n v="2492"/>
    <m/>
    <m/>
    <m/>
    <m/>
    <m/>
    <m/>
    <m/>
    <n v="1187.5176949999993"/>
    <m/>
    <m/>
    <m/>
    <m/>
    <n v="1225.6895286082797"/>
    <m/>
    <n v="1246"/>
    <m/>
    <m/>
    <m/>
    <m/>
    <m/>
    <m/>
    <m/>
    <n v="1187.5176949999993"/>
    <m/>
    <m/>
    <m/>
    <m/>
  </r>
  <r>
    <x v="10"/>
    <d v="2022-02-21T00:00:00"/>
    <s v="XV500"/>
    <x v="0"/>
    <x v="0"/>
    <x v="0"/>
    <s v="France"/>
    <s v="France"/>
    <x v="0"/>
    <x v="6"/>
    <x v="2"/>
    <x v="2"/>
    <x v="2"/>
    <s v="JULY"/>
    <s v="W-2022/07/16"/>
    <x v="1"/>
    <x v="0"/>
    <x v="1"/>
    <x v="1"/>
    <s v="UK"/>
    <x v="1"/>
    <m/>
    <n v="20"/>
    <m/>
    <m/>
    <m/>
    <m/>
    <m/>
    <m/>
    <n v="7"/>
    <n v="7"/>
    <n v="10"/>
    <m/>
    <m/>
    <m/>
    <m/>
    <m/>
    <n v="20"/>
    <m/>
    <m/>
    <n v="3428.5782147133996"/>
    <m/>
    <m/>
    <m/>
    <m/>
    <m/>
    <m/>
    <n v="1262.0405021356999"/>
    <n v="1262.0405021356999"/>
    <n v="1784.7107030152997"/>
    <m/>
    <m/>
    <m/>
    <m/>
    <n v="1200.0023751496899"/>
    <m/>
    <m/>
    <m/>
    <m/>
    <m/>
    <m/>
    <m/>
    <n v="1262.0405021356999"/>
    <n v="1262.0405021356999"/>
    <n v="1249.2974921107098"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2"/>
    <x v="1"/>
    <s v="DE"/>
    <x v="5"/>
    <m/>
    <n v="12"/>
    <m/>
    <m/>
    <m/>
    <m/>
    <m/>
    <m/>
    <m/>
    <m/>
    <m/>
    <m/>
    <m/>
    <m/>
    <m/>
    <m/>
    <n v="12"/>
    <m/>
    <m/>
    <n v="2242.9200200471996"/>
    <m/>
    <m/>
    <m/>
    <m/>
    <m/>
    <m/>
    <m/>
    <m/>
    <m/>
    <m/>
    <m/>
    <m/>
    <m/>
    <n v="1308.3700116941998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2"/>
    <x v="0"/>
    <s v="FR"/>
    <x v="0"/>
    <m/>
    <m/>
    <n v="11"/>
    <m/>
    <m/>
    <m/>
    <m/>
    <m/>
    <m/>
    <m/>
    <m/>
    <m/>
    <m/>
    <m/>
    <m/>
    <m/>
    <m/>
    <n v="11"/>
    <m/>
    <m/>
    <n v="1421.6200042263004"/>
    <m/>
    <m/>
    <m/>
    <m/>
    <m/>
    <m/>
    <m/>
    <m/>
    <m/>
    <m/>
    <m/>
    <m/>
    <m/>
    <m/>
    <n v="904.66727541673652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2"/>
    <x v="1"/>
    <s v="IE"/>
    <x v="2"/>
    <m/>
    <n v="5"/>
    <m/>
    <m/>
    <m/>
    <m/>
    <m/>
    <m/>
    <m/>
    <m/>
    <m/>
    <m/>
    <m/>
    <m/>
    <m/>
    <m/>
    <n v="5"/>
    <m/>
    <m/>
    <n v="887.80000613100003"/>
    <m/>
    <m/>
    <m/>
    <m/>
    <m/>
    <m/>
    <m/>
    <m/>
    <m/>
    <m/>
    <m/>
    <m/>
    <m/>
    <n v="1242.9200085834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2"/>
    <x v="1"/>
    <s v="UK"/>
    <x v="1"/>
    <n v="3"/>
    <n v="3"/>
    <m/>
    <m/>
    <m/>
    <m/>
    <n v="3"/>
    <m/>
    <m/>
    <m/>
    <m/>
    <m/>
    <m/>
    <m/>
    <n v="14"/>
    <n v="3"/>
    <n v="3"/>
    <n v="0"/>
    <n v="730.24350404880011"/>
    <n v="446.56470249450001"/>
    <n v="2.9558577807620168E-12"/>
    <m/>
    <m/>
    <m/>
    <n v="730.24350404880011"/>
    <m/>
    <m/>
    <m/>
    <m/>
    <m/>
    <m/>
    <m/>
    <n v="2910.3312243319997"/>
    <n v="1041.9843058205001"/>
    <n v="1703.9015094472004"/>
    <m/>
    <m/>
    <m/>
    <m/>
    <n v="1703.9015094472004"/>
    <m/>
    <m/>
    <m/>
    <m/>
    <m/>
    <m/>
    <m/>
    <n v="1455.1656121659998"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0"/>
    <x v="0"/>
    <x v="0"/>
    <x v="0"/>
    <s v="FR"/>
    <x v="0"/>
    <n v="7"/>
    <m/>
    <m/>
    <m/>
    <m/>
    <n v="7"/>
    <n v="7"/>
    <m/>
    <m/>
    <m/>
    <m/>
    <m/>
    <m/>
    <m/>
    <m/>
    <n v="7"/>
    <m/>
    <m/>
    <n v="1489.110010311"/>
    <m/>
    <m/>
    <m/>
    <m/>
    <n v="1489.110010311"/>
    <n v="1489.110010311"/>
    <m/>
    <m/>
    <m/>
    <m/>
    <m/>
    <m/>
    <m/>
    <m/>
    <m/>
    <n v="1489.110010311"/>
    <m/>
    <m/>
    <m/>
    <n v="1489.110010311"/>
    <n v="1489.110010311"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0"/>
    <x v="0"/>
    <x v="0"/>
    <x v="0"/>
    <s v="FR"/>
    <x v="0"/>
    <m/>
    <m/>
    <n v="20"/>
    <m/>
    <m/>
    <m/>
    <m/>
    <m/>
    <m/>
    <m/>
    <m/>
    <m/>
    <m/>
    <m/>
    <m/>
    <m/>
    <m/>
    <n v="20"/>
    <m/>
    <m/>
    <n v="3419.6000134281999"/>
    <m/>
    <m/>
    <m/>
    <m/>
    <m/>
    <m/>
    <m/>
    <m/>
    <m/>
    <m/>
    <m/>
    <m/>
    <m/>
    <m/>
    <n v="1196.8600046998699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2"/>
    <x v="1"/>
    <x v="0"/>
    <x v="0"/>
    <s v="FR"/>
    <x v="0"/>
    <m/>
    <m/>
    <m/>
    <m/>
    <m/>
    <m/>
    <n v="7"/>
    <m/>
    <m/>
    <m/>
    <m/>
    <m/>
    <m/>
    <m/>
    <m/>
    <n v="7"/>
    <m/>
    <m/>
    <n v="1117.3313729662"/>
    <m/>
    <m/>
    <m/>
    <m/>
    <m/>
    <n v="1117.3313729662"/>
    <m/>
    <m/>
    <m/>
    <m/>
    <m/>
    <m/>
    <m/>
    <m/>
    <m/>
    <n v="1117.3313729662"/>
    <m/>
    <m/>
    <m/>
    <m/>
    <n v="1117.3313729662"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1"/>
    <x v="1"/>
    <s v="BE - LUX"/>
    <x v="3"/>
    <m/>
    <m/>
    <m/>
    <m/>
    <m/>
    <m/>
    <m/>
    <m/>
    <m/>
    <m/>
    <n v="5"/>
    <m/>
    <m/>
    <m/>
    <m/>
    <m/>
    <n v="5"/>
    <m/>
    <m/>
    <n v="1036.5188880000001"/>
    <m/>
    <m/>
    <m/>
    <m/>
    <m/>
    <m/>
    <m/>
    <m/>
    <n v="1036.5188880000001"/>
    <m/>
    <m/>
    <m/>
    <m/>
    <n v="1451.1264432"/>
    <m/>
    <m/>
    <m/>
    <m/>
    <m/>
    <m/>
    <m/>
    <m/>
    <m/>
    <n v="1451.1264432"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1"/>
    <x v="1"/>
    <s v="CH"/>
    <x v="8"/>
    <m/>
    <m/>
    <m/>
    <m/>
    <m/>
    <m/>
    <m/>
    <m/>
    <m/>
    <m/>
    <m/>
    <m/>
    <m/>
    <m/>
    <m/>
    <m/>
    <n v="1"/>
    <m/>
    <m/>
    <n v="269.74"/>
    <m/>
    <m/>
    <m/>
    <m/>
    <m/>
    <m/>
    <m/>
    <m/>
    <m/>
    <m/>
    <m/>
    <m/>
    <m/>
    <n v="1888.18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1"/>
    <x v="0"/>
    <s v="FR"/>
    <x v="0"/>
    <m/>
    <m/>
    <n v="21"/>
    <m/>
    <m/>
    <m/>
    <m/>
    <m/>
    <m/>
    <m/>
    <m/>
    <m/>
    <m/>
    <m/>
    <m/>
    <m/>
    <m/>
    <n v="21"/>
    <m/>
    <m/>
    <n v="3834.9900101583994"/>
    <m/>
    <m/>
    <m/>
    <m/>
    <m/>
    <m/>
    <m/>
    <m/>
    <m/>
    <m/>
    <m/>
    <m/>
    <m/>
    <m/>
    <n v="1278.330003386133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1"/>
    <x v="1"/>
    <s v="NL"/>
    <x v="4"/>
    <m/>
    <n v="53"/>
    <n v="9"/>
    <m/>
    <m/>
    <m/>
    <m/>
    <m/>
    <m/>
    <m/>
    <m/>
    <m/>
    <m/>
    <m/>
    <m/>
    <m/>
    <n v="47"/>
    <n v="9"/>
    <m/>
    <n v="9190.2456051314002"/>
    <n v="1845"/>
    <m/>
    <m/>
    <m/>
    <m/>
    <m/>
    <m/>
    <m/>
    <m/>
    <m/>
    <m/>
    <m/>
    <m/>
    <n v="1368.7599837429743"/>
    <m/>
    <n v="1435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6"/>
    <x v="2"/>
    <x v="2"/>
    <x v="2"/>
    <s v="JULY"/>
    <s v="W-2022/07/23"/>
    <x v="1"/>
    <x v="0"/>
    <x v="1"/>
    <x v="1"/>
    <s v="UK"/>
    <x v="1"/>
    <m/>
    <n v="22"/>
    <m/>
    <m/>
    <m/>
    <m/>
    <m/>
    <m/>
    <m/>
    <m/>
    <n v="4"/>
    <m/>
    <m/>
    <m/>
    <n v="7"/>
    <m/>
    <n v="22"/>
    <n v="0"/>
    <m/>
    <n v="4090.2045169515995"/>
    <n v="-4.5474735088646412E-13"/>
    <m/>
    <m/>
    <m/>
    <m/>
    <m/>
    <m/>
    <m/>
    <n v="798.81960359679999"/>
    <m/>
    <m/>
    <m/>
    <n v="1255.4766088675999"/>
    <n v="1301.4287099391454"/>
    <m/>
    <m/>
    <m/>
    <m/>
    <m/>
    <m/>
    <m/>
    <m/>
    <m/>
    <n v="1397.9343062943999"/>
    <m/>
    <m/>
    <m/>
    <n v="1255.4766088675999"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2"/>
    <x v="1"/>
    <s v="DE"/>
    <x v="5"/>
    <m/>
    <n v="2"/>
    <m/>
    <m/>
    <m/>
    <m/>
    <m/>
    <m/>
    <m/>
    <m/>
    <m/>
    <m/>
    <m/>
    <m/>
    <m/>
    <m/>
    <n v="2"/>
    <m/>
    <m/>
    <n v="369.46000002760002"/>
    <m/>
    <m/>
    <m/>
    <m/>
    <m/>
    <m/>
    <m/>
    <m/>
    <m/>
    <m/>
    <m/>
    <m/>
    <m/>
    <n v="1293.1100000966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2"/>
    <x v="1"/>
    <s v="UK"/>
    <x v="1"/>
    <n v="2"/>
    <m/>
    <m/>
    <m/>
    <m/>
    <m/>
    <n v="2"/>
    <m/>
    <m/>
    <m/>
    <m/>
    <m/>
    <m/>
    <m/>
    <n v="1"/>
    <n v="2"/>
    <m/>
    <n v="0"/>
    <n v="495.46840318480002"/>
    <m/>
    <n v="0"/>
    <m/>
    <m/>
    <m/>
    <n v="495.46840318480002"/>
    <m/>
    <m/>
    <m/>
    <m/>
    <m/>
    <m/>
    <m/>
    <n v="190.6758004852"/>
    <m/>
    <n v="1734.1394111468001"/>
    <m/>
    <m/>
    <m/>
    <m/>
    <n v="1734.1394111468001"/>
    <m/>
    <m/>
    <m/>
    <m/>
    <m/>
    <m/>
    <m/>
    <n v="1334.7306033964001"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2"/>
    <x v="1"/>
    <s v="UK"/>
    <x v="1"/>
    <n v="5"/>
    <n v="5"/>
    <m/>
    <m/>
    <m/>
    <m/>
    <n v="5"/>
    <m/>
    <m/>
    <m/>
    <n v="5"/>
    <m/>
    <m/>
    <m/>
    <n v="5"/>
    <n v="5"/>
    <n v="5"/>
    <n v="0"/>
    <n v="1238.671007962"/>
    <n v="887.10650078950005"/>
    <n v="0"/>
    <m/>
    <m/>
    <m/>
    <n v="1238.671007962"/>
    <m/>
    <m/>
    <m/>
    <n v="887.10650078950005"/>
    <m/>
    <m/>
    <m/>
    <n v="953.37900242599994"/>
    <n v="1241.9491011053001"/>
    <n v="1734.1394111467998"/>
    <m/>
    <m/>
    <m/>
    <m/>
    <n v="1734.1394111467998"/>
    <m/>
    <m/>
    <m/>
    <n v="1241.9491011053001"/>
    <m/>
    <m/>
    <m/>
    <n v="1334.7306033964001"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369.10000237280002"/>
    <m/>
    <m/>
    <m/>
    <m/>
    <m/>
    <m/>
    <m/>
    <m/>
    <m/>
    <m/>
    <m/>
    <m/>
    <m/>
    <m/>
    <n v="1291.8500083048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0"/>
    <x v="0"/>
    <x v="0"/>
    <x v="0"/>
    <s v="FR"/>
    <x v="0"/>
    <m/>
    <m/>
    <n v="10"/>
    <m/>
    <m/>
    <m/>
    <m/>
    <m/>
    <m/>
    <m/>
    <m/>
    <m/>
    <m/>
    <m/>
    <m/>
    <m/>
    <m/>
    <n v="10"/>
    <m/>
    <m/>
    <n v="1864.100009836"/>
    <m/>
    <m/>
    <m/>
    <m/>
    <m/>
    <m/>
    <m/>
    <m/>
    <m/>
    <m/>
    <m/>
    <m/>
    <m/>
    <m/>
    <n v="1304.8700068852002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0"/>
    <x v="0"/>
    <x v="0"/>
    <x v="0"/>
    <s v="FR"/>
    <x v="0"/>
    <m/>
    <n v="1"/>
    <n v="4"/>
    <m/>
    <m/>
    <m/>
    <m/>
    <m/>
    <m/>
    <m/>
    <m/>
    <m/>
    <m/>
    <m/>
    <m/>
    <m/>
    <n v="1"/>
    <n v="4"/>
    <m/>
    <n v="207.2900007838"/>
    <n v="774.18000179640001"/>
    <m/>
    <m/>
    <m/>
    <m/>
    <m/>
    <m/>
    <m/>
    <m/>
    <m/>
    <m/>
    <m/>
    <m/>
    <n v="1451.0300054866"/>
    <m/>
    <n v="1354.8150031437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0"/>
    <x v="0"/>
    <x v="0"/>
    <x v="0"/>
    <s v="FR"/>
    <x v="0"/>
    <m/>
    <n v="5"/>
    <n v="5"/>
    <m/>
    <m/>
    <m/>
    <m/>
    <m/>
    <m/>
    <m/>
    <m/>
    <m/>
    <m/>
    <m/>
    <m/>
    <m/>
    <n v="5"/>
    <n v="5"/>
    <m/>
    <n v="1036.450003919"/>
    <n v="941.350003904"/>
    <m/>
    <m/>
    <m/>
    <m/>
    <m/>
    <m/>
    <m/>
    <m/>
    <m/>
    <m/>
    <m/>
    <m/>
    <n v="1451.0300054866"/>
    <m/>
    <n v="1317.8900054655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2"/>
    <x v="1"/>
    <x v="0"/>
    <x v="0"/>
    <s v="FR"/>
    <x v="0"/>
    <m/>
    <m/>
    <m/>
    <m/>
    <m/>
    <m/>
    <n v="2"/>
    <m/>
    <m/>
    <m/>
    <m/>
    <m/>
    <m/>
    <m/>
    <m/>
    <n v="2"/>
    <m/>
    <m/>
    <n v="321.47646702899999"/>
    <m/>
    <m/>
    <m/>
    <m/>
    <m/>
    <n v="321.47646702899999"/>
    <m/>
    <m/>
    <m/>
    <m/>
    <m/>
    <m/>
    <m/>
    <m/>
    <m/>
    <n v="1125.1676346014999"/>
    <m/>
    <m/>
    <m/>
    <m/>
    <n v="1125.1676346014999"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2"/>
    <x v="1"/>
    <x v="0"/>
    <x v="2"/>
    <s v="NC"/>
    <x v="6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2"/>
    <x v="1"/>
    <x v="0"/>
    <x v="0"/>
    <s v="FR"/>
    <x v="0"/>
    <m/>
    <m/>
    <m/>
    <m/>
    <m/>
    <m/>
    <n v="5"/>
    <m/>
    <m/>
    <m/>
    <m/>
    <m/>
    <m/>
    <m/>
    <m/>
    <n v="5"/>
    <m/>
    <m/>
    <n v="803.69116757250004"/>
    <m/>
    <m/>
    <m/>
    <m/>
    <m/>
    <n v="803.69116757250004"/>
    <m/>
    <m/>
    <m/>
    <m/>
    <m/>
    <m/>
    <m/>
    <m/>
    <m/>
    <n v="1125.1676346014999"/>
    <m/>
    <m/>
    <m/>
    <m/>
    <n v="1125.1676346014999"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2"/>
    <x v="1"/>
    <x v="0"/>
    <x v="2"/>
    <s v="NC"/>
    <x v="6"/>
    <n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1"/>
    <x v="1"/>
    <s v="BE - LUX"/>
    <x v="3"/>
    <m/>
    <m/>
    <m/>
    <m/>
    <m/>
    <m/>
    <m/>
    <m/>
    <m/>
    <m/>
    <n v="4"/>
    <m/>
    <m/>
    <m/>
    <m/>
    <m/>
    <n v="4"/>
    <m/>
    <m/>
    <n v="831.48888799999997"/>
    <m/>
    <m/>
    <m/>
    <m/>
    <m/>
    <m/>
    <m/>
    <m/>
    <n v="831.48888799999997"/>
    <m/>
    <m/>
    <m/>
    <m/>
    <n v="1455.105554"/>
    <m/>
    <m/>
    <m/>
    <m/>
    <m/>
    <m/>
    <m/>
    <m/>
    <m/>
    <n v="1455.105554"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1"/>
    <x v="1"/>
    <s v="DE"/>
    <x v="5"/>
    <m/>
    <m/>
    <m/>
    <m/>
    <m/>
    <m/>
    <m/>
    <m/>
    <m/>
    <m/>
    <n v="2"/>
    <m/>
    <m/>
    <m/>
    <m/>
    <m/>
    <n v="2"/>
    <m/>
    <m/>
    <n v="460.40285800000004"/>
    <m/>
    <m/>
    <m/>
    <m/>
    <m/>
    <m/>
    <m/>
    <m/>
    <n v="460.40285800000004"/>
    <m/>
    <m/>
    <m/>
    <m/>
    <n v="1611.4100030000002"/>
    <m/>
    <m/>
    <m/>
    <m/>
    <m/>
    <m/>
    <m/>
    <m/>
    <m/>
    <n v="1611.4100030000002"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634.18000033070007"/>
    <m/>
    <m/>
    <m/>
    <m/>
    <m/>
    <m/>
    <m/>
    <m/>
    <m/>
    <m/>
    <m/>
    <m/>
    <m/>
    <m/>
    <n v="1479.7533341049668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1"/>
    <x v="1"/>
    <s v="NL"/>
    <x v="4"/>
    <m/>
    <n v="15"/>
    <n v="3"/>
    <m/>
    <m/>
    <m/>
    <m/>
    <m/>
    <m/>
    <m/>
    <m/>
    <m/>
    <m/>
    <m/>
    <m/>
    <m/>
    <n v="9"/>
    <n v="3"/>
    <m/>
    <n v="1840.3783383048001"/>
    <n v="654"/>
    <m/>
    <m/>
    <m/>
    <m/>
    <m/>
    <m/>
    <m/>
    <m/>
    <m/>
    <m/>
    <m/>
    <m/>
    <n v="1431.4053742370668"/>
    <m/>
    <n v="152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JULY"/>
    <s v="W-2022/07/30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787.51960640239997"/>
    <m/>
    <m/>
    <m/>
    <m/>
    <m/>
    <m/>
    <m/>
    <m/>
    <m/>
    <m/>
    <m/>
    <m/>
    <m/>
    <n v="1378.1593112041999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1"/>
    <x v="1"/>
    <s v="BE - LUX"/>
    <x v="3"/>
    <m/>
    <m/>
    <m/>
    <m/>
    <m/>
    <m/>
    <m/>
    <m/>
    <m/>
    <m/>
    <n v="10"/>
    <m/>
    <m/>
    <m/>
    <m/>
    <m/>
    <n v="10"/>
    <m/>
    <m/>
    <n v="2078.7222199999978"/>
    <m/>
    <m/>
    <m/>
    <m/>
    <m/>
    <m/>
    <m/>
    <m/>
    <n v="2078.7222199999978"/>
    <m/>
    <m/>
    <m/>
    <m/>
    <n v="1455.1055539999986"/>
    <m/>
    <m/>
    <m/>
    <m/>
    <m/>
    <m/>
    <m/>
    <m/>
    <m/>
    <n v="1455.1055539999986"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1"/>
    <x v="1"/>
    <s v="DE"/>
    <x v="5"/>
    <m/>
    <m/>
    <m/>
    <m/>
    <m/>
    <m/>
    <m/>
    <m/>
    <m/>
    <m/>
    <n v="5"/>
    <m/>
    <m/>
    <m/>
    <m/>
    <m/>
    <n v="5"/>
    <m/>
    <m/>
    <n v="1151.0071449999998"/>
    <m/>
    <m/>
    <m/>
    <m/>
    <m/>
    <m/>
    <m/>
    <m/>
    <n v="1151.0071449999998"/>
    <m/>
    <m/>
    <m/>
    <m/>
    <n v="1611.4100029999997"/>
    <m/>
    <m/>
    <m/>
    <m/>
    <m/>
    <m/>
    <m/>
    <m/>
    <m/>
    <n v="1611.4100029999997"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1"/>
    <x v="0"/>
    <s v="FR"/>
    <x v="0"/>
    <m/>
    <m/>
    <n v="10"/>
    <m/>
    <m/>
    <m/>
    <m/>
    <m/>
    <m/>
    <m/>
    <m/>
    <m/>
    <m/>
    <m/>
    <m/>
    <m/>
    <m/>
    <n v="10"/>
    <m/>
    <m/>
    <n v="2080.9000016535001"/>
    <m/>
    <m/>
    <m/>
    <m/>
    <m/>
    <m/>
    <m/>
    <m/>
    <m/>
    <m/>
    <m/>
    <m/>
    <m/>
    <m/>
    <n v="1456.63000115745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1"/>
    <x v="1"/>
    <s v="NL"/>
    <x v="4"/>
    <m/>
    <n v="43"/>
    <n v="23"/>
    <m/>
    <m/>
    <m/>
    <m/>
    <m/>
    <m/>
    <m/>
    <m/>
    <m/>
    <m/>
    <m/>
    <m/>
    <m/>
    <n v="28"/>
    <n v="23"/>
    <m/>
    <n v="5453.861803070301"/>
    <n v="5014"/>
    <m/>
    <m/>
    <m/>
    <m/>
    <m/>
    <m/>
    <m/>
    <m/>
    <m/>
    <m/>
    <m/>
    <m/>
    <n v="1363.4654507675752"/>
    <m/>
    <n v="152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6"/>
    <x v="2"/>
    <x v="2"/>
    <x v="2"/>
    <s v="AUGUST"/>
    <s v="W-2022/07/30"/>
    <x v="1"/>
    <x v="0"/>
    <x v="1"/>
    <x v="1"/>
    <s v="UK"/>
    <x v="1"/>
    <m/>
    <n v="10"/>
    <m/>
    <m/>
    <m/>
    <m/>
    <m/>
    <m/>
    <m/>
    <m/>
    <m/>
    <m/>
    <m/>
    <m/>
    <m/>
    <m/>
    <n v="10"/>
    <n v="0"/>
    <m/>
    <n v="1832.7922089521003"/>
    <n v="1.1368683772161603E-13"/>
    <m/>
    <m/>
    <m/>
    <m/>
    <m/>
    <m/>
    <m/>
    <m/>
    <m/>
    <m/>
    <m/>
    <m/>
    <n v="1282.9545462664701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2"/>
    <x v="0"/>
    <s v="FR"/>
    <x v="0"/>
    <m/>
    <n v="1"/>
    <n v="18"/>
    <m/>
    <m/>
    <m/>
    <m/>
    <m/>
    <m/>
    <m/>
    <m/>
    <m/>
    <m/>
    <m/>
    <m/>
    <m/>
    <n v="1"/>
    <n v="18"/>
    <m/>
    <n v="228.18000103930001"/>
    <n v="4320"/>
    <m/>
    <m/>
    <m/>
    <m/>
    <m/>
    <m/>
    <m/>
    <m/>
    <m/>
    <m/>
    <m/>
    <m/>
    <n v="1597.2600072751002"/>
    <m/>
    <n v="1680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2"/>
    <x v="1"/>
    <s v="UK"/>
    <x v="1"/>
    <n v="2"/>
    <n v="7"/>
    <m/>
    <m/>
    <m/>
    <m/>
    <n v="2"/>
    <m/>
    <m/>
    <m/>
    <n v="5"/>
    <n v="6"/>
    <n v="6"/>
    <n v="6"/>
    <n v="13"/>
    <n v="2"/>
    <n v="7"/>
    <n v="0"/>
    <n v="501.96580394340003"/>
    <n v="1209.2243012388999"/>
    <n v="-9.0949470177292824E-13"/>
    <m/>
    <m/>
    <m/>
    <n v="501.96580394340003"/>
    <m/>
    <m/>
    <m/>
    <n v="860.77750065249984"/>
    <n v="1049.4162087359998"/>
    <n v="1049.4162087359998"/>
    <n v="1049.4162087359998"/>
    <n v="2346.2292087360001"/>
    <n v="1209.2243012388999"/>
    <n v="1756.8803138019002"/>
    <m/>
    <m/>
    <m/>
    <m/>
    <n v="1756.8803138019002"/>
    <m/>
    <m/>
    <m/>
    <n v="1205.0885009134997"/>
    <n v="1224.3189101919997"/>
    <n v="1224.3189101919997"/>
    <n v="1224.3189101919997"/>
    <n v="1263.3541893193847"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419.72000012420023"/>
    <m/>
    <m/>
    <m/>
    <m/>
    <m/>
    <m/>
    <m/>
    <m/>
    <m/>
    <m/>
    <m/>
    <m/>
    <m/>
    <m/>
    <n v="1469.0200004347007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0"/>
    <x v="0"/>
    <x v="0"/>
    <x v="0"/>
    <s v="FR"/>
    <x v="0"/>
    <m/>
    <n v="4"/>
    <n v="9"/>
    <m/>
    <m/>
    <m/>
    <m/>
    <m/>
    <m/>
    <n v="3"/>
    <n v="3"/>
    <m/>
    <m/>
    <m/>
    <m/>
    <m/>
    <n v="4"/>
    <n v="9"/>
    <m/>
    <n v="766.54000453959998"/>
    <n v="1802.3700076262999"/>
    <m/>
    <m/>
    <m/>
    <m/>
    <m/>
    <m/>
    <n v="572.58000404430004"/>
    <n v="572.58000404430004"/>
    <m/>
    <m/>
    <m/>
    <m/>
    <n v="1341.4450079443"/>
    <m/>
    <n v="1401.8433392648999"/>
    <m/>
    <m/>
    <m/>
    <m/>
    <m/>
    <m/>
    <n v="1336.0200094367001"/>
    <n v="1336.0200094367001"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2"/>
    <x v="1"/>
    <x v="0"/>
    <x v="0"/>
    <s v="FR"/>
    <x v="0"/>
    <m/>
    <m/>
    <m/>
    <m/>
    <m/>
    <m/>
    <n v="7"/>
    <m/>
    <m/>
    <m/>
    <m/>
    <m/>
    <m/>
    <m/>
    <m/>
    <n v="7"/>
    <m/>
    <m/>
    <n v="1055.6208125904"/>
    <m/>
    <m/>
    <m/>
    <m/>
    <m/>
    <n v="1055.6208125904"/>
    <m/>
    <m/>
    <m/>
    <m/>
    <m/>
    <m/>
    <m/>
    <m/>
    <m/>
    <n v="1055.6208125904"/>
    <m/>
    <m/>
    <m/>
    <m/>
    <n v="1055.6208125904"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1"/>
    <x v="0"/>
    <s v="FR"/>
    <x v="0"/>
    <m/>
    <n v="3"/>
    <n v="34"/>
    <m/>
    <m/>
    <m/>
    <m/>
    <m/>
    <m/>
    <m/>
    <m/>
    <m/>
    <m/>
    <m/>
    <m/>
    <m/>
    <n v="3"/>
    <n v="34"/>
    <m/>
    <n v="571.65000008729999"/>
    <n v="7552.3400191526007"/>
    <m/>
    <m/>
    <m/>
    <m/>
    <m/>
    <m/>
    <m/>
    <m/>
    <m/>
    <m/>
    <m/>
    <m/>
    <n v="1333.8500002037001"/>
    <m/>
    <n v="1554.8935333549473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1"/>
    <x v="1"/>
    <s v="IE"/>
    <x v="2"/>
    <m/>
    <n v="7"/>
    <m/>
    <m/>
    <m/>
    <m/>
    <m/>
    <m/>
    <m/>
    <m/>
    <m/>
    <m/>
    <m/>
    <m/>
    <m/>
    <m/>
    <n v="7"/>
    <m/>
    <m/>
    <n v="1160.7400092106002"/>
    <m/>
    <m/>
    <m/>
    <m/>
    <m/>
    <m/>
    <m/>
    <m/>
    <m/>
    <m/>
    <m/>
    <m/>
    <m/>
    <n v="1160.7400092106002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1"/>
    <x v="1"/>
    <s v="NL"/>
    <x v="4"/>
    <m/>
    <n v="38"/>
    <n v="14"/>
    <m/>
    <m/>
    <m/>
    <m/>
    <m/>
    <m/>
    <m/>
    <m/>
    <m/>
    <m/>
    <m/>
    <m/>
    <m/>
    <n v="38"/>
    <n v="14"/>
    <m/>
    <n v="6860.635735978999"/>
    <n v="3285"/>
    <m/>
    <m/>
    <m/>
    <m/>
    <m/>
    <m/>
    <m/>
    <m/>
    <m/>
    <m/>
    <m/>
    <m/>
    <n v="1263.8013197856051"/>
    <m/>
    <n v="1642.5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6"/>
    <x v="2"/>
    <x v="2"/>
    <x v="2"/>
    <s v="AUGUST"/>
    <s v="W-2022/08/06"/>
    <x v="1"/>
    <x v="0"/>
    <x v="1"/>
    <x v="1"/>
    <s v="UK"/>
    <x v="1"/>
    <m/>
    <n v="25"/>
    <m/>
    <m/>
    <m/>
    <m/>
    <m/>
    <m/>
    <m/>
    <m/>
    <m/>
    <m/>
    <m/>
    <m/>
    <m/>
    <m/>
    <n v="25"/>
    <n v="0"/>
    <m/>
    <n v="4184.141411066601"/>
    <n v="8.5265128291212022E-14"/>
    <m/>
    <m/>
    <m/>
    <m/>
    <m/>
    <m/>
    <m/>
    <m/>
    <m/>
    <m/>
    <m/>
    <m/>
    <n v="1171.5595950986483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2"/>
    <x v="0"/>
    <s v="FR"/>
    <x v="0"/>
    <m/>
    <n v="2"/>
    <n v="3"/>
    <m/>
    <m/>
    <m/>
    <m/>
    <m/>
    <m/>
    <m/>
    <m/>
    <m/>
    <m/>
    <m/>
    <m/>
    <m/>
    <n v="2"/>
    <n v="3"/>
    <m/>
    <n v="427.28000268580001"/>
    <n v="717.28000081109997"/>
    <m/>
    <m/>
    <m/>
    <m/>
    <m/>
    <m/>
    <m/>
    <m/>
    <m/>
    <m/>
    <m/>
    <m/>
    <n v="1495.4800094003001"/>
    <m/>
    <n v="1673.6533352258998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2"/>
    <x v="1"/>
    <s v="UK"/>
    <x v="1"/>
    <m/>
    <n v="20"/>
    <m/>
    <m/>
    <m/>
    <m/>
    <m/>
    <m/>
    <m/>
    <m/>
    <m/>
    <n v="8"/>
    <n v="8"/>
    <n v="8"/>
    <n v="9"/>
    <m/>
    <n v="20"/>
    <n v="0"/>
    <m/>
    <n v="3362.235908860599"/>
    <n v="-4.5474735088646412E-13"/>
    <m/>
    <m/>
    <m/>
    <m/>
    <m/>
    <m/>
    <m/>
    <m/>
    <n v="1270.5504094640005"/>
    <n v="1270.5504094640005"/>
    <n v="1270.5504094640005"/>
    <n v="1456.3089098858004"/>
    <n v="1176.7825681012098"/>
    <m/>
    <m/>
    <m/>
    <m/>
    <m/>
    <m/>
    <m/>
    <m/>
    <m/>
    <m/>
    <n v="1111.7316082810005"/>
    <n v="1111.7316082810005"/>
    <n v="1111.7316082810005"/>
    <n v="1132.6847076889558"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0"/>
    <x v="0"/>
    <x v="0"/>
    <x v="0"/>
    <s v="FR"/>
    <x v="0"/>
    <m/>
    <m/>
    <n v="7"/>
    <m/>
    <m/>
    <m/>
    <m/>
    <m/>
    <m/>
    <m/>
    <m/>
    <m/>
    <m/>
    <m/>
    <n v="7"/>
    <m/>
    <m/>
    <n v="7"/>
    <m/>
    <m/>
    <n v="1120"/>
    <m/>
    <m/>
    <m/>
    <m/>
    <m/>
    <m/>
    <m/>
    <m/>
    <m/>
    <m/>
    <m/>
    <n v="1120"/>
    <m/>
    <m/>
    <n v="1120"/>
    <m/>
    <m/>
    <m/>
    <m/>
    <m/>
    <m/>
    <m/>
    <m/>
    <m/>
    <m/>
    <m/>
    <n v="1120"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0"/>
    <x v="0"/>
    <x v="0"/>
    <x v="0"/>
    <s v="FR"/>
    <x v="0"/>
    <n v="10"/>
    <n v="17"/>
    <n v="24"/>
    <m/>
    <m/>
    <m/>
    <n v="10"/>
    <m/>
    <m/>
    <n v="4"/>
    <n v="4"/>
    <m/>
    <m/>
    <m/>
    <m/>
    <n v="10"/>
    <n v="17"/>
    <n v="24"/>
    <n v="2875.9000187519996"/>
    <n v="2742.3800084935001"/>
    <n v="4553.2100094306006"/>
    <m/>
    <m/>
    <m/>
    <n v="2875.9000187519996"/>
    <m/>
    <m/>
    <n v="711.64000593919991"/>
    <n v="711.64000593919991"/>
    <m/>
    <m/>
    <m/>
    <m/>
    <n v="1129.2152976149707"/>
    <n v="2013.1300131263997"/>
    <n v="1328.0195860839253"/>
    <m/>
    <m/>
    <m/>
    <n v="2013.1300131263997"/>
    <m/>
    <m/>
    <n v="1245.3700103935998"/>
    <n v="1245.3700103935998"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2"/>
    <x v="1"/>
    <x v="0"/>
    <x v="0"/>
    <s v="FR"/>
    <x v="0"/>
    <m/>
    <m/>
    <m/>
    <m/>
    <m/>
    <m/>
    <n v="7"/>
    <m/>
    <m/>
    <m/>
    <m/>
    <m/>
    <m/>
    <m/>
    <m/>
    <n v="7"/>
    <m/>
    <m/>
    <n v="957.14457130110009"/>
    <m/>
    <m/>
    <m/>
    <m/>
    <m/>
    <n v="957.14457130110009"/>
    <m/>
    <m/>
    <m/>
    <m/>
    <m/>
    <m/>
    <m/>
    <m/>
    <m/>
    <n v="957.14457130109997"/>
    <m/>
    <m/>
    <m/>
    <m/>
    <n v="957.14457130109997"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1"/>
    <x v="0"/>
    <s v="FR"/>
    <x v="0"/>
    <m/>
    <n v="12"/>
    <n v="18"/>
    <m/>
    <m/>
    <m/>
    <m/>
    <m/>
    <m/>
    <m/>
    <m/>
    <m/>
    <m/>
    <m/>
    <m/>
    <m/>
    <n v="12"/>
    <n v="18"/>
    <m/>
    <n v="2229.5300170425003"/>
    <n v="4161.8500078159004"/>
    <m/>
    <m/>
    <m/>
    <m/>
    <m/>
    <m/>
    <m/>
    <m/>
    <m/>
    <m/>
    <m/>
    <m/>
    <n v="1300.5591766081252"/>
    <m/>
    <n v="1618.49722526173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1"/>
    <x v="1"/>
    <s v="IE"/>
    <x v="2"/>
    <m/>
    <n v="7"/>
    <m/>
    <m/>
    <m/>
    <m/>
    <m/>
    <m/>
    <m/>
    <m/>
    <m/>
    <m/>
    <m/>
    <m/>
    <m/>
    <m/>
    <n v="7"/>
    <m/>
    <m/>
    <n v="1092.3600050388"/>
    <m/>
    <m/>
    <m/>
    <m/>
    <m/>
    <m/>
    <m/>
    <m/>
    <m/>
    <m/>
    <m/>
    <m/>
    <m/>
    <n v="1092.3600050388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1"/>
    <x v="1"/>
    <s v="NL"/>
    <x v="4"/>
    <m/>
    <n v="17"/>
    <n v="5"/>
    <m/>
    <m/>
    <m/>
    <m/>
    <m/>
    <m/>
    <m/>
    <m/>
    <m/>
    <m/>
    <m/>
    <m/>
    <m/>
    <n v="17"/>
    <n v="5"/>
    <m/>
    <n v="2604.7042893030998"/>
    <n v="1203"/>
    <m/>
    <m/>
    <m/>
    <m/>
    <m/>
    <m/>
    <m/>
    <m/>
    <m/>
    <m/>
    <m/>
    <m/>
    <n v="1072.525295595394"/>
    <m/>
    <n v="1684.2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6"/>
    <x v="2"/>
    <x v="2"/>
    <x v="2"/>
    <s v="AUGUST"/>
    <s v="W-2022/08/13"/>
    <x v="1"/>
    <x v="0"/>
    <x v="1"/>
    <x v="1"/>
    <s v="UK"/>
    <x v="1"/>
    <m/>
    <n v="21"/>
    <m/>
    <m/>
    <m/>
    <m/>
    <m/>
    <m/>
    <m/>
    <m/>
    <m/>
    <m/>
    <m/>
    <m/>
    <n v="14"/>
    <m/>
    <n v="21"/>
    <n v="0"/>
    <m/>
    <n v="3082.2897119538984"/>
    <n v="-2.2737367544323206E-13"/>
    <m/>
    <m/>
    <m/>
    <m/>
    <m/>
    <m/>
    <m/>
    <m/>
    <m/>
    <m/>
    <m/>
    <n v="2600.6190059052005"/>
    <n v="1027.4299039846328"/>
    <m/>
    <m/>
    <m/>
    <m/>
    <m/>
    <m/>
    <m/>
    <m/>
    <m/>
    <m/>
    <m/>
    <m/>
    <m/>
    <n v="1300.3095029526003"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2"/>
    <x v="1"/>
    <s v="DE"/>
    <x v="5"/>
    <m/>
    <m/>
    <n v="7"/>
    <m/>
    <m/>
    <m/>
    <m/>
    <m/>
    <m/>
    <m/>
    <m/>
    <m/>
    <m/>
    <m/>
    <m/>
    <m/>
    <m/>
    <n v="7"/>
    <m/>
    <m/>
    <n v="1150.0999999999999"/>
    <m/>
    <m/>
    <m/>
    <m/>
    <m/>
    <m/>
    <m/>
    <m/>
    <m/>
    <m/>
    <m/>
    <m/>
    <m/>
    <m/>
    <n v="1150.0999999999999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2"/>
    <x v="0"/>
    <s v="FR"/>
    <x v="0"/>
    <m/>
    <n v="2"/>
    <n v="3"/>
    <m/>
    <m/>
    <m/>
    <m/>
    <m/>
    <m/>
    <m/>
    <m/>
    <m/>
    <m/>
    <m/>
    <m/>
    <m/>
    <n v="2"/>
    <n v="3"/>
    <m/>
    <n v="420.00000332180002"/>
    <n v="564.54000416819997"/>
    <m/>
    <m/>
    <m/>
    <m/>
    <m/>
    <m/>
    <m/>
    <m/>
    <m/>
    <m/>
    <m/>
    <m/>
    <n v="1470.0000116263"/>
    <m/>
    <n v="1317.2600097258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2"/>
    <x v="1"/>
    <s v="UK"/>
    <x v="1"/>
    <m/>
    <n v="47"/>
    <m/>
    <m/>
    <m/>
    <m/>
    <m/>
    <m/>
    <m/>
    <m/>
    <n v="18"/>
    <m/>
    <m/>
    <m/>
    <m/>
    <m/>
    <n v="47"/>
    <m/>
    <m/>
    <n v="6493.8953129562997"/>
    <m/>
    <m/>
    <m/>
    <m/>
    <m/>
    <m/>
    <m/>
    <m/>
    <n v="2136.3441020645996"/>
    <m/>
    <m/>
    <m/>
    <m/>
    <n v="967.17589767434242"/>
    <m/>
    <m/>
    <m/>
    <m/>
    <m/>
    <m/>
    <m/>
    <m/>
    <m/>
    <n v="830.80048413623308"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814.52000449749994"/>
    <m/>
    <m/>
    <m/>
    <m/>
    <m/>
    <m/>
    <m/>
    <m/>
    <n v="814.52000449750005"/>
    <m/>
    <m/>
    <m/>
    <m/>
    <n v="814.52000449749994"/>
    <m/>
    <m/>
    <m/>
    <m/>
    <m/>
    <m/>
    <m/>
    <m/>
    <m/>
    <n v="814.52000449750005"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0"/>
    <x v="0"/>
    <x v="0"/>
    <x v="0"/>
    <s v="FR"/>
    <x v="0"/>
    <n v="11"/>
    <n v="1"/>
    <n v="13"/>
    <m/>
    <m/>
    <m/>
    <n v="11"/>
    <m/>
    <m/>
    <m/>
    <m/>
    <m/>
    <m/>
    <m/>
    <m/>
    <n v="11"/>
    <n v="1"/>
    <n v="13"/>
    <n v="2355.9800170059998"/>
    <n v="135.74000059070002"/>
    <n v="2096.9600098734995"/>
    <m/>
    <m/>
    <m/>
    <n v="2355.9800170059998"/>
    <m/>
    <m/>
    <m/>
    <m/>
    <m/>
    <m/>
    <m/>
    <m/>
    <n v="950.18000413490017"/>
    <n v="1499.2600108219999"/>
    <n v="1129.1323130088076"/>
    <m/>
    <m/>
    <m/>
    <n v="1499.2600108219999"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2"/>
    <x v="1"/>
    <x v="0"/>
    <x v="0"/>
    <s v="FR"/>
    <x v="0"/>
    <m/>
    <m/>
    <m/>
    <m/>
    <m/>
    <m/>
    <n v="7"/>
    <m/>
    <m/>
    <m/>
    <m/>
    <m/>
    <m/>
    <m/>
    <m/>
    <n v="7"/>
    <m/>
    <m/>
    <n v="826.60938675490002"/>
    <m/>
    <m/>
    <m/>
    <m/>
    <m/>
    <n v="826.60938675490002"/>
    <m/>
    <m/>
    <m/>
    <m/>
    <m/>
    <m/>
    <m/>
    <m/>
    <m/>
    <n v="826.60938675490002"/>
    <m/>
    <m/>
    <m/>
    <m/>
    <n v="826.60938675490002"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2"/>
    <x v="1"/>
    <x v="0"/>
    <x v="2"/>
    <s v="NC"/>
    <x v="6"/>
    <n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1"/>
    <x v="0"/>
    <s v="FR"/>
    <x v="0"/>
    <m/>
    <n v="9"/>
    <n v="42"/>
    <m/>
    <m/>
    <m/>
    <m/>
    <m/>
    <m/>
    <m/>
    <m/>
    <m/>
    <m/>
    <m/>
    <m/>
    <m/>
    <n v="9"/>
    <n v="42"/>
    <m/>
    <n v="1356.4800095604"/>
    <n v="7303.5600255728004"/>
    <m/>
    <m/>
    <m/>
    <m/>
    <m/>
    <m/>
    <m/>
    <m/>
    <m/>
    <m/>
    <m/>
    <m/>
    <n v="1055.0400074358668"/>
    <m/>
    <n v="1217.2600042621334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1"/>
    <x v="1"/>
    <s v="IE"/>
    <x v="2"/>
    <m/>
    <n v="4"/>
    <m/>
    <m/>
    <m/>
    <m/>
    <m/>
    <m/>
    <m/>
    <m/>
    <m/>
    <m/>
    <m/>
    <m/>
    <m/>
    <m/>
    <n v="4"/>
    <m/>
    <m/>
    <n v="608.36000279519999"/>
    <m/>
    <m/>
    <m/>
    <m/>
    <m/>
    <m/>
    <m/>
    <m/>
    <m/>
    <m/>
    <m/>
    <m/>
    <m/>
    <n v="1064.6300048916"/>
    <m/>
    <m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1"/>
    <x v="1"/>
    <s v="NL"/>
    <x v="4"/>
    <m/>
    <m/>
    <n v="4"/>
    <m/>
    <m/>
    <m/>
    <m/>
    <m/>
    <m/>
    <m/>
    <m/>
    <m/>
    <m/>
    <m/>
    <m/>
    <m/>
    <m/>
    <n v="4"/>
    <m/>
    <m/>
    <n v="740"/>
    <m/>
    <m/>
    <m/>
    <m/>
    <m/>
    <m/>
    <m/>
    <m/>
    <m/>
    <m/>
    <m/>
    <m/>
    <m/>
    <m/>
    <n v="1295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6"/>
    <x v="2"/>
    <x v="2"/>
    <x v="2"/>
    <s v="AUGUST"/>
    <s v="W-2022/08/20"/>
    <x v="1"/>
    <x v="0"/>
    <x v="1"/>
    <x v="1"/>
    <s v="UK"/>
    <x v="1"/>
    <n v="19"/>
    <n v="16"/>
    <m/>
    <m/>
    <m/>
    <n v="13"/>
    <n v="19"/>
    <m/>
    <m/>
    <m/>
    <m/>
    <m/>
    <m/>
    <m/>
    <m/>
    <n v="19"/>
    <n v="16"/>
    <m/>
    <n v="3680.0869192493992"/>
    <n v="2687.6033069129007"/>
    <m/>
    <m/>
    <m/>
    <n v="2850.5617157304"/>
    <n v="3680.0869192494006"/>
    <m/>
    <m/>
    <m/>
    <m/>
    <m/>
    <m/>
    <m/>
    <m/>
    <n v="1175.8264467743941"/>
    <n v="1355.8214965655682"/>
    <m/>
    <m/>
    <m/>
    <n v="1534.917846931754"/>
    <n v="1355.8214965655686"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2"/>
    <x v="1"/>
    <s v="DE"/>
    <x v="5"/>
    <m/>
    <m/>
    <n v="5"/>
    <m/>
    <m/>
    <m/>
    <m/>
    <m/>
    <m/>
    <m/>
    <m/>
    <m/>
    <m/>
    <m/>
    <m/>
    <m/>
    <m/>
    <n v="5"/>
    <m/>
    <m/>
    <n v="421.5"/>
    <m/>
    <m/>
    <m/>
    <m/>
    <m/>
    <m/>
    <m/>
    <m/>
    <m/>
    <m/>
    <m/>
    <m/>
    <m/>
    <m/>
    <n v="590.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2"/>
    <x v="0"/>
    <s v="FR"/>
    <x v="0"/>
    <m/>
    <n v="1"/>
    <n v="3"/>
    <m/>
    <m/>
    <m/>
    <m/>
    <m/>
    <m/>
    <m/>
    <m/>
    <m/>
    <m/>
    <m/>
    <m/>
    <m/>
    <n v="1"/>
    <n v="3"/>
    <m/>
    <n v="92.730000675300005"/>
    <n v="286.35000089729999"/>
    <m/>
    <m/>
    <m/>
    <m/>
    <m/>
    <m/>
    <m/>
    <m/>
    <m/>
    <m/>
    <m/>
    <m/>
    <n v="649.11000472709998"/>
    <m/>
    <n v="668.15000209369998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2"/>
    <x v="1"/>
    <s v="UK"/>
    <x v="1"/>
    <n v="5"/>
    <n v="8"/>
    <m/>
    <m/>
    <m/>
    <m/>
    <n v="5"/>
    <m/>
    <m/>
    <m/>
    <n v="3"/>
    <m/>
    <m/>
    <m/>
    <m/>
    <n v="5"/>
    <n v="8"/>
    <m/>
    <n v="351.5855010665"/>
    <n v="460.22640022469989"/>
    <m/>
    <m/>
    <m/>
    <m/>
    <n v="351.5855010665"/>
    <m/>
    <m/>
    <m/>
    <n v="189.84"/>
    <m/>
    <m/>
    <m/>
    <m/>
    <n v="402.69810019661242"/>
    <n v="492.21970149309993"/>
    <m/>
    <m/>
    <m/>
    <m/>
    <n v="492.21970149309993"/>
    <m/>
    <m/>
    <m/>
    <n v="442.96"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2"/>
    <x v="1"/>
    <s v="DE"/>
    <x v="5"/>
    <m/>
    <m/>
    <n v="1"/>
    <m/>
    <m/>
    <m/>
    <m/>
    <m/>
    <m/>
    <m/>
    <m/>
    <m/>
    <m/>
    <m/>
    <m/>
    <m/>
    <m/>
    <n v="2"/>
    <m/>
    <m/>
    <n v="168.6"/>
    <m/>
    <m/>
    <m/>
    <m/>
    <m/>
    <m/>
    <m/>
    <m/>
    <m/>
    <m/>
    <m/>
    <m/>
    <m/>
    <m/>
    <n v="590.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2"/>
    <x v="0"/>
    <s v="FR"/>
    <x v="0"/>
    <m/>
    <m/>
    <n v="6"/>
    <m/>
    <m/>
    <m/>
    <m/>
    <m/>
    <m/>
    <m/>
    <m/>
    <m/>
    <m/>
    <n v="2"/>
    <n v="3"/>
    <m/>
    <m/>
    <n v="6"/>
    <m/>
    <m/>
    <n v="652.71000311379998"/>
    <m/>
    <m/>
    <m/>
    <m/>
    <m/>
    <m/>
    <m/>
    <m/>
    <m/>
    <m/>
    <n v="238.18000151800001"/>
    <n v="355.45000173020003"/>
    <m/>
    <m/>
    <n v="761.49500363276672"/>
    <m/>
    <m/>
    <m/>
    <m/>
    <m/>
    <m/>
    <m/>
    <m/>
    <m/>
    <m/>
    <n v="833.63000531300008"/>
    <n v="829.38333737046673"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2"/>
    <x v="1"/>
    <s v="UK"/>
    <x v="1"/>
    <n v="2"/>
    <m/>
    <m/>
    <m/>
    <m/>
    <m/>
    <n v="2"/>
    <m/>
    <m/>
    <m/>
    <m/>
    <m/>
    <m/>
    <m/>
    <m/>
    <n v="2"/>
    <m/>
    <m/>
    <n v="140.63420042659999"/>
    <m/>
    <m/>
    <m/>
    <m/>
    <m/>
    <n v="140.63420042659999"/>
    <m/>
    <m/>
    <m/>
    <m/>
    <m/>
    <m/>
    <m/>
    <m/>
    <m/>
    <n v="492.21970149309993"/>
    <m/>
    <m/>
    <m/>
    <m/>
    <n v="492.21970149309993"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0"/>
    <x v="0"/>
    <x v="0"/>
    <x v="0"/>
    <s v="FR"/>
    <x v="0"/>
    <m/>
    <n v="5"/>
    <m/>
    <m/>
    <m/>
    <m/>
    <m/>
    <m/>
    <m/>
    <m/>
    <m/>
    <m/>
    <m/>
    <m/>
    <m/>
    <m/>
    <n v="5"/>
    <m/>
    <m/>
    <n v="227.25000020700003"/>
    <m/>
    <m/>
    <m/>
    <m/>
    <m/>
    <m/>
    <m/>
    <m/>
    <m/>
    <m/>
    <m/>
    <m/>
    <m/>
    <n v="318.1500002898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0"/>
    <x v="0"/>
    <x v="0"/>
    <x v="0"/>
    <s v="FR"/>
    <x v="0"/>
    <m/>
    <n v="5"/>
    <n v="1"/>
    <m/>
    <m/>
    <m/>
    <m/>
    <m/>
    <m/>
    <m/>
    <m/>
    <m/>
    <m/>
    <m/>
    <m/>
    <m/>
    <n v="5"/>
    <n v="1"/>
    <m/>
    <n v="259.80000008280001"/>
    <n v="94.270000298699998"/>
    <m/>
    <m/>
    <m/>
    <m/>
    <m/>
    <m/>
    <m/>
    <m/>
    <m/>
    <m/>
    <m/>
    <m/>
    <n v="363.72000011592002"/>
    <m/>
    <n v="659.890002090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0"/>
    <x v="0"/>
    <x v="0"/>
    <x v="0"/>
    <s v="FR"/>
    <x v="0"/>
    <m/>
    <m/>
    <n v="9"/>
    <m/>
    <m/>
    <m/>
    <m/>
    <m/>
    <m/>
    <m/>
    <m/>
    <m/>
    <m/>
    <m/>
    <m/>
    <m/>
    <n v="0"/>
    <n v="9"/>
    <m/>
    <n v="0"/>
    <n v="678.750002182"/>
    <m/>
    <m/>
    <m/>
    <m/>
    <m/>
    <m/>
    <m/>
    <m/>
    <m/>
    <m/>
    <m/>
    <m/>
    <m/>
    <m/>
    <n v="527.9166683637778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0"/>
    <x v="0"/>
    <x v="0"/>
    <x v="0"/>
    <s v="FR"/>
    <x v="0"/>
    <m/>
    <n v="4"/>
    <n v="4"/>
    <m/>
    <m/>
    <m/>
    <m/>
    <m/>
    <m/>
    <m/>
    <m/>
    <m/>
    <m/>
    <m/>
    <m/>
    <m/>
    <n v="4"/>
    <n v="4"/>
    <m/>
    <n v="289.57000206750001"/>
    <n v="318.47000066219999"/>
    <m/>
    <m/>
    <m/>
    <m/>
    <m/>
    <m/>
    <m/>
    <m/>
    <m/>
    <m/>
    <m/>
    <m/>
    <n v="506.74750361812505"/>
    <m/>
    <n v="557.3225011588499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2"/>
    <x v="1"/>
    <x v="0"/>
    <x v="0"/>
    <s v="FR"/>
    <x v="0"/>
    <m/>
    <m/>
    <m/>
    <m/>
    <m/>
    <m/>
    <n v="1"/>
    <m/>
    <m/>
    <m/>
    <m/>
    <m/>
    <m/>
    <m/>
    <m/>
    <n v="1"/>
    <m/>
    <m/>
    <n v="45.551828378700002"/>
    <m/>
    <m/>
    <m/>
    <m/>
    <m/>
    <n v="45.551828378700002"/>
    <m/>
    <m/>
    <m/>
    <m/>
    <m/>
    <m/>
    <m/>
    <m/>
    <m/>
    <n v="318.8627986509"/>
    <m/>
    <m/>
    <m/>
    <m/>
    <n v="318.8627986509"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2"/>
    <x v="1"/>
    <x v="0"/>
    <x v="2"/>
    <s v="NC"/>
    <x v="6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1"/>
    <x v="0"/>
    <s v="FR"/>
    <x v="0"/>
    <n v="4"/>
    <m/>
    <n v="5"/>
    <m/>
    <m/>
    <m/>
    <n v="4"/>
    <m/>
    <m/>
    <m/>
    <m/>
    <m/>
    <m/>
    <m/>
    <m/>
    <n v="4"/>
    <m/>
    <n v="5"/>
    <n v="363.64000003640001"/>
    <m/>
    <n v="508.17000163950001"/>
    <m/>
    <m/>
    <m/>
    <n v="363.64000003640001"/>
    <m/>
    <m/>
    <m/>
    <m/>
    <m/>
    <m/>
    <m/>
    <m/>
    <m/>
    <n v="636.37000006369999"/>
    <n v="711.43800229529995"/>
    <m/>
    <m/>
    <m/>
    <n v="636.37000006369999"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1"/>
    <x v="1"/>
    <s v="NL"/>
    <x v="4"/>
    <m/>
    <m/>
    <n v="5"/>
    <m/>
    <m/>
    <m/>
    <m/>
    <m/>
    <m/>
    <m/>
    <m/>
    <m/>
    <m/>
    <m/>
    <m/>
    <m/>
    <m/>
    <n v="5"/>
    <m/>
    <m/>
    <n v="525"/>
    <m/>
    <m/>
    <m/>
    <m/>
    <m/>
    <m/>
    <m/>
    <m/>
    <m/>
    <m/>
    <m/>
    <m/>
    <m/>
    <m/>
    <n v="73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AUGUST"/>
    <s v="W-2022/08/27"/>
    <x v="1"/>
    <x v="0"/>
    <x v="1"/>
    <x v="1"/>
    <s v="UK"/>
    <x v="1"/>
    <n v="17"/>
    <n v="4"/>
    <m/>
    <m/>
    <m/>
    <n v="12"/>
    <n v="17"/>
    <m/>
    <m/>
    <m/>
    <m/>
    <m/>
    <m/>
    <m/>
    <n v="10"/>
    <n v="17"/>
    <n v="4"/>
    <n v="0"/>
    <n v="1389.5630037237995"/>
    <n v="295.85660110059996"/>
    <n v="-5.1159076974727213E-13"/>
    <m/>
    <m/>
    <n v="1073.1420013868001"/>
    <n v="1389.5630037238"/>
    <m/>
    <m/>
    <m/>
    <m/>
    <m/>
    <m/>
    <m/>
    <n v="725.82900081499997"/>
    <n v="517.7490519260499"/>
    <n v="572.17300153332917"/>
    <m/>
    <m/>
    <m/>
    <n v="625.99950080896679"/>
    <n v="572.1730015333294"/>
    <m/>
    <m/>
    <m/>
    <m/>
    <m/>
    <m/>
    <m/>
    <n v="508.08030057050001"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00.91000001650001"/>
    <m/>
    <m/>
    <m/>
    <m/>
    <m/>
    <m/>
    <m/>
    <m/>
    <m/>
    <m/>
    <m/>
    <m/>
    <m/>
    <m/>
    <n v="706.3700001155000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1"/>
    <x v="1"/>
    <s v="NL"/>
    <x v="4"/>
    <m/>
    <m/>
    <n v="2"/>
    <m/>
    <m/>
    <m/>
    <m/>
    <m/>
    <m/>
    <m/>
    <m/>
    <m/>
    <m/>
    <m/>
    <m/>
    <m/>
    <m/>
    <n v="2"/>
    <m/>
    <m/>
    <n v="210"/>
    <m/>
    <m/>
    <m/>
    <m/>
    <m/>
    <m/>
    <m/>
    <m/>
    <m/>
    <m/>
    <m/>
    <m/>
    <m/>
    <m/>
    <n v="73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6"/>
    <x v="2"/>
    <x v="2"/>
    <x v="1"/>
    <s v="SEPTEMBER"/>
    <s v="W-2022/08/27"/>
    <x v="1"/>
    <x v="0"/>
    <x v="1"/>
    <x v="1"/>
    <s v="UK"/>
    <x v="1"/>
    <n v="2"/>
    <m/>
    <m/>
    <m/>
    <m/>
    <m/>
    <n v="2"/>
    <m/>
    <m/>
    <m/>
    <m/>
    <m/>
    <m/>
    <m/>
    <n v="4"/>
    <n v="2"/>
    <m/>
    <n v="0"/>
    <n v="126.5684009348"/>
    <m/>
    <n v="-2.8421709430404007E-14"/>
    <m/>
    <m/>
    <m/>
    <n v="126.5684009348"/>
    <m/>
    <m/>
    <m/>
    <m/>
    <m/>
    <m/>
    <m/>
    <n v="290.33160032599994"/>
    <m/>
    <n v="442.98940327179997"/>
    <m/>
    <m/>
    <m/>
    <m/>
    <n v="442.98940327179997"/>
    <m/>
    <m/>
    <m/>
    <m/>
    <m/>
    <m/>
    <m/>
    <n v="508.0803005704999"/>
  </r>
  <r>
    <x v="17"/>
    <d v="2022-02-21T00:00:00"/>
    <s v="XV500"/>
    <x v="0"/>
    <x v="0"/>
    <x v="0"/>
    <s v="France"/>
    <s v="France"/>
    <x v="0"/>
    <x v="6"/>
    <x v="2"/>
    <x v="2"/>
    <x v="1"/>
    <s v="SEPTEMBER"/>
    <s v="W-2022/09/03"/>
    <x v="1"/>
    <x v="0"/>
    <x v="2"/>
    <x v="0"/>
    <s v="FR"/>
    <x v="0"/>
    <m/>
    <n v="3"/>
    <n v="11"/>
    <m/>
    <m/>
    <m/>
    <m/>
    <m/>
    <m/>
    <m/>
    <m/>
    <m/>
    <m/>
    <n v="2"/>
    <n v="5"/>
    <m/>
    <n v="3"/>
    <n v="11"/>
    <m/>
    <n v="140"/>
    <n v="774.53000179779986"/>
    <m/>
    <m/>
    <m/>
    <m/>
    <m/>
    <m/>
    <m/>
    <m/>
    <m/>
    <m/>
    <n v="160"/>
    <n v="378.1900003069"/>
    <n v="326.66666666666663"/>
    <m/>
    <n v="492.88272841678173"/>
    <m/>
    <m/>
    <m/>
    <m/>
    <m/>
    <m/>
    <m/>
    <m/>
    <m/>
    <m/>
    <n v="560"/>
    <n v="529.46600042965997"/>
  </r>
  <r>
    <x v="17"/>
    <d v="2022-02-21T00:00:00"/>
    <s v="XV500"/>
    <x v="0"/>
    <x v="0"/>
    <x v="0"/>
    <s v="France"/>
    <s v="France"/>
    <x v="0"/>
    <x v="6"/>
    <x v="2"/>
    <x v="2"/>
    <x v="1"/>
    <s v="SEPTEMBER"/>
    <s v="W-2022/09/03"/>
    <x v="0"/>
    <x v="0"/>
    <x v="0"/>
    <x v="0"/>
    <s v="FR"/>
    <x v="0"/>
    <m/>
    <n v="8"/>
    <n v="26"/>
    <m/>
    <m/>
    <m/>
    <m/>
    <m/>
    <m/>
    <m/>
    <m/>
    <m/>
    <m/>
    <m/>
    <m/>
    <m/>
    <n v="11"/>
    <n v="26"/>
    <m/>
    <n v="467.5"/>
    <n v="1244.3900044607999"/>
    <m/>
    <m/>
    <m/>
    <m/>
    <m/>
    <m/>
    <m/>
    <m/>
    <m/>
    <m/>
    <m/>
    <m/>
    <n v="297.5"/>
    <m/>
    <n v="335.02807812406149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6"/>
    <x v="2"/>
    <x v="2"/>
    <x v="1"/>
    <s v="SEPTEMBER"/>
    <s v="W-2022/09/03"/>
    <x v="0"/>
    <x v="0"/>
    <x v="0"/>
    <x v="0"/>
    <s v="FR"/>
    <x v="0"/>
    <n v="1"/>
    <n v="13"/>
    <n v="10"/>
    <m/>
    <n v="1"/>
    <n v="1"/>
    <n v="1"/>
    <m/>
    <m/>
    <n v="3"/>
    <n v="3"/>
    <m/>
    <m/>
    <m/>
    <m/>
    <n v="1"/>
    <n v="13"/>
    <n v="10"/>
    <n v="60.150000150700009"/>
    <n v="662.62000141010003"/>
    <n v="561.72000320689995"/>
    <m/>
    <n v="60.150000150700009"/>
    <n v="60.150000150700009"/>
    <n v="60.150000150700009"/>
    <m/>
    <m/>
    <n v="171.54000113309999"/>
    <n v="171.54000113309999"/>
    <m/>
    <m/>
    <m/>
    <m/>
    <n v="356.79538537466925"/>
    <n v="421.05000105490006"/>
    <n v="393.20400224482995"/>
    <m/>
    <n v="421.05000105490006"/>
    <n v="421.05000105490006"/>
    <n v="421.05000105490006"/>
    <m/>
    <m/>
    <n v="400.26000264389995"/>
    <n v="400.26000264389995"/>
    <m/>
    <m/>
    <m/>
    <m/>
  </r>
  <r>
    <x v="17"/>
    <d v="2022-02-21T00:00:00"/>
    <s v="XV500"/>
    <x v="0"/>
    <x v="0"/>
    <x v="0"/>
    <s v="France"/>
    <s v="France"/>
    <x v="0"/>
    <x v="6"/>
    <x v="2"/>
    <x v="2"/>
    <x v="1"/>
    <s v="SEPTEMBER"/>
    <s v="W-2022/09/03"/>
    <x v="1"/>
    <x v="0"/>
    <x v="1"/>
    <x v="0"/>
    <s v="FR"/>
    <x v="0"/>
    <n v="1"/>
    <n v="3"/>
    <n v="5"/>
    <m/>
    <n v="1"/>
    <n v="1"/>
    <n v="1"/>
    <m/>
    <m/>
    <m/>
    <m/>
    <m/>
    <m/>
    <m/>
    <m/>
    <n v="1"/>
    <n v="3"/>
    <n v="5"/>
    <n v="76.360000239300007"/>
    <n v="191.82000022910023"/>
    <n v="352.7200012129"/>
    <m/>
    <n v="76.360000239300007"/>
    <n v="76.360000239300007"/>
    <n v="76.360000239300007"/>
    <m/>
    <m/>
    <m/>
    <m/>
    <m/>
    <m/>
    <m/>
    <m/>
    <n v="447.5800005345672"/>
    <n v="534.52000167510005"/>
    <n v="493.80800169805997"/>
    <m/>
    <n v="534.52000167510005"/>
    <n v="534.52000167510005"/>
    <n v="534.52000167510005"/>
    <m/>
    <m/>
    <m/>
    <m/>
    <m/>
    <m/>
    <m/>
    <m/>
  </r>
  <r>
    <x v="17"/>
    <d v="2022-02-21T00:00:00"/>
    <s v="XV500"/>
    <x v="0"/>
    <x v="0"/>
    <x v="0"/>
    <s v="France"/>
    <s v="France"/>
    <x v="0"/>
    <x v="6"/>
    <x v="2"/>
    <x v="2"/>
    <x v="1"/>
    <s v="SEPTEMBER"/>
    <s v="W-2022/09/03"/>
    <x v="1"/>
    <x v="0"/>
    <x v="1"/>
    <x v="1"/>
    <s v="UK"/>
    <x v="1"/>
    <n v="1"/>
    <m/>
    <m/>
    <m/>
    <m/>
    <m/>
    <n v="1"/>
    <m/>
    <m/>
    <m/>
    <m/>
    <m/>
    <m/>
    <m/>
    <m/>
    <n v="1"/>
    <m/>
    <m/>
    <n v="50.634500054600004"/>
    <m/>
    <m/>
    <m/>
    <m/>
    <m/>
    <n v="50.634500054600004"/>
    <m/>
    <m/>
    <m/>
    <m/>
    <m/>
    <m/>
    <m/>
    <m/>
    <m/>
    <n v="354.44150038220005"/>
    <m/>
    <m/>
    <m/>
    <m/>
    <n v="354.44150038220005"/>
    <m/>
    <m/>
    <m/>
    <m/>
    <m/>
    <m/>
    <m/>
    <m/>
  </r>
  <r>
    <x v="18"/>
    <d v="2022-02-21T00:00:00"/>
    <s v="XV500"/>
    <x v="0"/>
    <x v="0"/>
    <x v="0"/>
    <s v="France"/>
    <s v="France"/>
    <x v="0"/>
    <x v="6"/>
    <x v="2"/>
    <x v="2"/>
    <x v="0"/>
    <s v="SEPTEMBER"/>
    <s v="W-2022/09/10"/>
    <x v="1"/>
    <x v="0"/>
    <x v="2"/>
    <x v="0"/>
    <s v="FR"/>
    <x v="0"/>
    <m/>
    <n v="3"/>
    <n v="2"/>
    <m/>
    <m/>
    <m/>
    <m/>
    <m/>
    <m/>
    <m/>
    <m/>
    <m/>
    <m/>
    <m/>
    <m/>
    <m/>
    <n v="3"/>
    <n v="2"/>
    <m/>
    <n v="140"/>
    <n v="116.3600004669"/>
    <m/>
    <m/>
    <m/>
    <m/>
    <m/>
    <m/>
    <m/>
    <m/>
    <m/>
    <m/>
    <m/>
    <m/>
    <n v="326.66666666666663"/>
    <m/>
    <n v="407.26000163415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6"/>
    <x v="2"/>
    <x v="2"/>
    <x v="0"/>
    <s v="SEPTEMBER"/>
    <s v="W-2022/09/10"/>
    <x v="0"/>
    <x v="0"/>
    <x v="0"/>
    <x v="0"/>
    <s v="FR"/>
    <x v="0"/>
    <n v="1"/>
    <n v="2"/>
    <n v="17"/>
    <m/>
    <n v="1"/>
    <n v="1"/>
    <n v="1"/>
    <m/>
    <m/>
    <m/>
    <m/>
    <m/>
    <m/>
    <m/>
    <n v="1"/>
    <n v="1"/>
    <n v="2"/>
    <n v="17"/>
    <n v="48.350000017799999"/>
    <n v="119"/>
    <n v="879.25000500059991"/>
    <m/>
    <n v="48.350000017799999"/>
    <n v="48.350000017799999"/>
    <n v="48.350000017799999"/>
    <m/>
    <m/>
    <m/>
    <m/>
    <m/>
    <m/>
    <m/>
    <n v="61.820000450100004"/>
    <n v="416.5"/>
    <n v="338.45000012460002"/>
    <n v="362.04411970612938"/>
    <m/>
    <n v="338.45000012460002"/>
    <n v="338.45000012460002"/>
    <n v="338.45000012460002"/>
    <m/>
    <m/>
    <m/>
    <m/>
    <m/>
    <m/>
    <m/>
    <n v="432.74000315070003"/>
  </r>
  <r>
    <x v="18"/>
    <d v="2022-02-21T00:00:00"/>
    <s v="XV500"/>
    <x v="0"/>
    <x v="0"/>
    <x v="0"/>
    <s v="France"/>
    <s v="France"/>
    <x v="0"/>
    <x v="6"/>
    <x v="2"/>
    <x v="2"/>
    <x v="0"/>
    <s v="SEPTEMBER"/>
    <s v="W-2022/09/10"/>
    <x v="1"/>
    <x v="0"/>
    <x v="1"/>
    <x v="0"/>
    <s v="FR"/>
    <x v="0"/>
    <n v="1"/>
    <n v="3"/>
    <n v="9"/>
    <m/>
    <n v="1"/>
    <n v="1"/>
    <n v="1"/>
    <m/>
    <m/>
    <m/>
    <m/>
    <m/>
    <m/>
    <m/>
    <m/>
    <n v="1"/>
    <n v="3"/>
    <n v="9"/>
    <n v="64.550000039099999"/>
    <n v="191.8200002291"/>
    <n v="636.36000190430002"/>
    <m/>
    <n v="64.550000039099999"/>
    <n v="64.550000039099999"/>
    <n v="64.550000039099999"/>
    <m/>
    <m/>
    <m/>
    <m/>
    <m/>
    <m/>
    <m/>
    <m/>
    <n v="447.58000053456664"/>
    <n v="451.8500002737"/>
    <n v="494.94666814778896"/>
    <m/>
    <n v="451.8500002737"/>
    <n v="451.8500002737"/>
    <n v="451.8500002737"/>
    <m/>
    <m/>
    <m/>
    <m/>
    <m/>
    <m/>
    <m/>
    <m/>
  </r>
  <r>
    <x v="25"/>
    <d v="2022-02-21T00:00:00"/>
    <s v="XV500"/>
    <x v="0"/>
    <x v="0"/>
    <x v="0"/>
    <s v="France"/>
    <s v="France"/>
    <x v="0"/>
    <x v="6"/>
    <x v="2"/>
    <x v="2"/>
    <x v="0"/>
    <s v="SEPTEMBER"/>
    <s v="W-2022/09/17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276.36000097359999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6"/>
    <x v="2"/>
    <x v="2"/>
    <x v="0"/>
    <s v="SEPTEMBER"/>
    <s v="W-2022/09/17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6"/>
    <x v="2"/>
    <x v="2"/>
    <x v="0"/>
    <s v="SEPTEMBER"/>
    <s v="W-2022/09/17"/>
    <x v="0"/>
    <x v="0"/>
    <x v="0"/>
    <x v="0"/>
    <s v="FR"/>
    <x v="0"/>
    <m/>
    <m/>
    <n v="11"/>
    <m/>
    <m/>
    <m/>
    <m/>
    <m/>
    <m/>
    <m/>
    <m/>
    <m/>
    <m/>
    <m/>
    <n v="1"/>
    <m/>
    <m/>
    <n v="11"/>
    <m/>
    <m/>
    <n v="442.38000269139991"/>
    <m/>
    <m/>
    <m/>
    <m/>
    <m/>
    <m/>
    <m/>
    <m/>
    <m/>
    <m/>
    <m/>
    <n v="61.820000450100004"/>
    <m/>
    <m/>
    <n v="281.51454716725448"/>
    <m/>
    <m/>
    <m/>
    <m/>
    <m/>
    <m/>
    <m/>
    <m/>
    <m/>
    <m/>
    <m/>
    <n v="432.74000315070003"/>
  </r>
  <r>
    <x v="25"/>
    <d v="2022-02-21T00:00:00"/>
    <s v="XV500"/>
    <x v="0"/>
    <x v="0"/>
    <x v="0"/>
    <s v="France"/>
    <s v="France"/>
    <x v="0"/>
    <x v="6"/>
    <x v="2"/>
    <x v="2"/>
    <x v="0"/>
    <s v="SEPTEMBER"/>
    <s v="W-2022/09/17"/>
    <x v="1"/>
    <x v="0"/>
    <x v="1"/>
    <x v="0"/>
    <s v="FR"/>
    <x v="0"/>
    <n v="2"/>
    <m/>
    <n v="10"/>
    <m/>
    <m/>
    <m/>
    <n v="2"/>
    <m/>
    <m/>
    <m/>
    <m/>
    <m/>
    <m/>
    <m/>
    <m/>
    <n v="2"/>
    <m/>
    <n v="10"/>
    <n v="116.3600006426"/>
    <m/>
    <n v="698.18000215179995"/>
    <m/>
    <m/>
    <m/>
    <n v="116.3600006426"/>
    <m/>
    <m/>
    <m/>
    <m/>
    <m/>
    <m/>
    <m/>
    <m/>
    <m/>
    <n v="407.26000224910001"/>
    <n v="488.72600150625993"/>
    <m/>
    <m/>
    <m/>
    <n v="407.26000224910001"/>
    <m/>
    <m/>
    <m/>
    <m/>
    <m/>
    <m/>
    <m/>
    <m/>
  </r>
  <r>
    <x v="26"/>
    <d v="2022-02-21T00:00:00"/>
    <s v="XV500"/>
    <x v="0"/>
    <x v="0"/>
    <x v="0"/>
    <s v="France"/>
    <s v="France"/>
    <x v="0"/>
    <x v="6"/>
    <x v="2"/>
    <x v="2"/>
    <x v="0"/>
    <s v="SEPTEMBER"/>
    <s v="W-2022/09/24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69.090000243399999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6"/>
    <x v="2"/>
    <x v="2"/>
    <x v="0"/>
    <s v="SEPTEMBER"/>
    <s v="W-2022/09/24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6"/>
    <x v="2"/>
    <x v="2"/>
    <x v="0"/>
    <s v="SEPTEMBER"/>
    <s v="W-2022/09/24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82.07000230260002"/>
    <m/>
    <m/>
    <m/>
    <m/>
    <m/>
    <m/>
    <m/>
    <m/>
    <m/>
    <m/>
    <m/>
    <m/>
    <m/>
    <m/>
    <n v="382.07000230260002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6"/>
    <x v="2"/>
    <x v="2"/>
    <x v="0"/>
    <s v="SEPTEMBER"/>
    <s v="W-2022/09/24"/>
    <x v="1"/>
    <x v="0"/>
    <x v="1"/>
    <x v="0"/>
    <s v="FR"/>
    <x v="0"/>
    <n v="2"/>
    <m/>
    <n v="11"/>
    <m/>
    <m/>
    <m/>
    <n v="2"/>
    <m/>
    <m/>
    <m/>
    <m/>
    <m/>
    <m/>
    <m/>
    <m/>
    <n v="2"/>
    <m/>
    <n v="11"/>
    <n v="116.3600006426"/>
    <m/>
    <n v="759.99000267740007"/>
    <m/>
    <m/>
    <m/>
    <n v="116.3600006426"/>
    <m/>
    <m/>
    <m/>
    <m/>
    <m/>
    <m/>
    <m/>
    <m/>
    <m/>
    <n v="407.26000224910001"/>
    <n v="483.63000170380008"/>
    <m/>
    <m/>
    <m/>
    <n v="407.26000224910001"/>
    <m/>
    <m/>
    <m/>
    <m/>
    <m/>
    <m/>
    <m/>
    <m/>
  </r>
  <r>
    <x v="27"/>
    <d v="2022-02-21T00:00:00"/>
    <s v="XV500"/>
    <x v="0"/>
    <x v="0"/>
    <x v="0"/>
    <s v="France"/>
    <s v="France"/>
    <x v="0"/>
    <x v="6"/>
    <x v="2"/>
    <x v="2"/>
    <x v="0"/>
    <s v="OCTOBER"/>
    <s v="W-2022/10/01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8.7300004688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6"/>
    <x v="2"/>
    <x v="2"/>
    <x v="0"/>
    <s v="OCTOBER"/>
    <s v="W-2022/10/01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283.27000118820001"/>
    <m/>
    <m/>
    <m/>
    <m/>
    <m/>
    <m/>
    <m/>
    <m/>
    <m/>
    <m/>
    <m/>
    <m/>
    <m/>
    <m/>
    <n v="330.48166805289998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6"/>
    <x v="2"/>
    <x v="2"/>
    <x v="0"/>
    <s v="OCTOBER"/>
    <s v="W-2022/10/01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898.17000316420012"/>
    <m/>
    <m/>
    <m/>
    <m/>
    <m/>
    <m/>
    <m/>
    <m/>
    <m/>
    <m/>
    <m/>
    <m/>
    <m/>
    <m/>
    <n v="483.63000170380008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6"/>
    <x v="2"/>
    <x v="2"/>
    <x v="0"/>
    <s v="OCTOBER"/>
    <s v="W-2022/10/08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17.4600009376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6"/>
    <x v="2"/>
    <x v="2"/>
    <x v="0"/>
    <s v="OCTOBER"/>
    <s v="W-2022/10/08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300.52000110609993"/>
    <m/>
    <m/>
    <m/>
    <m/>
    <m/>
    <m/>
    <m/>
    <m/>
    <m/>
    <m/>
    <m/>
    <m/>
    <m/>
    <m/>
    <n v="262.95500096783746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6"/>
    <x v="2"/>
    <x v="2"/>
    <x v="0"/>
    <s v="OCTOBER"/>
    <s v="W-2022/10/08"/>
    <x v="1"/>
    <x v="0"/>
    <x v="1"/>
    <x v="0"/>
    <s v="FR"/>
    <x v="0"/>
    <m/>
    <m/>
    <n v="9"/>
    <m/>
    <m/>
    <m/>
    <m/>
    <m/>
    <m/>
    <m/>
    <m/>
    <m/>
    <m/>
    <m/>
    <m/>
    <m/>
    <m/>
    <n v="9"/>
    <m/>
    <m/>
    <n v="621.81000219060002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6"/>
    <x v="2"/>
    <x v="2"/>
    <x v="0"/>
    <s v="OCTOBER"/>
    <s v="W-2022/10/1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17.4600009376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6"/>
    <x v="2"/>
    <x v="2"/>
    <x v="0"/>
    <s v="OCTOBER"/>
    <s v="W-2022/10/15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309.27000060989997"/>
    <m/>
    <m/>
    <m/>
    <m/>
    <m/>
    <m/>
    <m/>
    <m/>
    <m/>
    <m/>
    <m/>
    <n v="-14.5499999879"/>
    <m/>
    <m/>
    <n v="270.61125053366248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6"/>
    <x v="2"/>
    <x v="2"/>
    <x v="0"/>
    <s v="OCTOBER"/>
    <s v="W-2022/10/15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498.18000048679994"/>
    <m/>
    <m/>
    <m/>
    <m/>
    <m/>
    <m/>
    <m/>
    <m/>
    <m/>
    <m/>
    <m/>
    <m/>
    <m/>
    <m/>
    <n v="435.90750042594993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6"/>
    <x v="2"/>
    <x v="2"/>
    <x v="0"/>
    <s v="OCTOBER"/>
    <s v="W-2022/10/15"/>
    <x v="1"/>
    <x v="0"/>
    <x v="1"/>
    <x v="1"/>
    <s v="NL"/>
    <x v="4"/>
    <m/>
    <m/>
    <n v="7"/>
    <m/>
    <m/>
    <m/>
    <m/>
    <m/>
    <m/>
    <m/>
    <m/>
    <m/>
    <m/>
    <m/>
    <m/>
    <m/>
    <m/>
    <n v="7"/>
    <m/>
    <m/>
    <n v="462"/>
    <m/>
    <m/>
    <m/>
    <m/>
    <m/>
    <m/>
    <m/>
    <m/>
    <m/>
    <m/>
    <m/>
    <m/>
    <m/>
    <m/>
    <n v="462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38.18000048680005"/>
    <m/>
    <m/>
    <m/>
    <m/>
    <m/>
    <m/>
    <m/>
    <m/>
    <m/>
    <m/>
    <m/>
    <m/>
    <m/>
    <m/>
    <n v="483.6300017038001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1"/>
    <x v="0"/>
    <x v="2"/>
    <x v="1"/>
    <s v="UK"/>
    <x v="1"/>
    <n v="12"/>
    <m/>
    <m/>
    <m/>
    <m/>
    <m/>
    <n v="12"/>
    <m/>
    <m/>
    <m/>
    <m/>
    <m/>
    <m/>
    <m/>
    <m/>
    <n v="12"/>
    <m/>
    <n v="0"/>
    <n v="629.62900086549985"/>
    <m/>
    <n v="4.2632564145606011E-14"/>
    <m/>
    <m/>
    <m/>
    <n v="629.62900086550007"/>
    <m/>
    <m/>
    <m/>
    <m/>
    <m/>
    <m/>
    <m/>
    <m/>
    <m/>
    <n v="367.28358383820824"/>
    <m/>
    <m/>
    <m/>
    <m/>
    <n v="367.28358383820841"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0"/>
    <x v="0"/>
    <x v="0"/>
    <x v="0"/>
    <s v="FR"/>
    <x v="0"/>
    <m/>
    <m/>
    <n v="22"/>
    <m/>
    <m/>
    <m/>
    <m/>
    <m/>
    <m/>
    <m/>
    <m/>
    <m/>
    <m/>
    <m/>
    <m/>
    <m/>
    <m/>
    <n v="22"/>
    <m/>
    <m/>
    <n v="975.17000127729989"/>
    <m/>
    <m/>
    <m/>
    <m/>
    <m/>
    <m/>
    <m/>
    <m/>
    <m/>
    <m/>
    <m/>
    <m/>
    <m/>
    <m/>
    <n v="310.28136404277723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0"/>
    <x v="0"/>
    <x v="0"/>
    <x v="0"/>
    <s v="FR"/>
    <x v="0"/>
    <n v="19"/>
    <m/>
    <n v="40"/>
    <n v="6"/>
    <n v="6"/>
    <n v="13"/>
    <n v="19"/>
    <m/>
    <m/>
    <m/>
    <m/>
    <m/>
    <m/>
    <m/>
    <m/>
    <n v="19"/>
    <m/>
    <n v="40"/>
    <n v="798.22000586640002"/>
    <m/>
    <n v="2069.8700067112004"/>
    <n v="253.42000224639997"/>
    <n v="253.42000224639997"/>
    <n v="556.35000455210002"/>
    <n v="798.22000586640002"/>
    <m/>
    <m/>
    <m/>
    <m/>
    <m/>
    <m/>
    <m/>
    <n v="-29.080000022999997"/>
    <m/>
    <n v="294.08105479288423"/>
    <n v="362.22725117446004"/>
    <n v="295.65666928746663"/>
    <n v="295.65666928746663"/>
    <n v="299.57307937420768"/>
    <n v="294.08105479288423"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1"/>
    <x v="0"/>
    <x v="1"/>
    <x v="0"/>
    <s v="FR"/>
    <x v="0"/>
    <m/>
    <m/>
    <n v="10"/>
    <m/>
    <m/>
    <m/>
    <m/>
    <m/>
    <m/>
    <m/>
    <m/>
    <m/>
    <m/>
    <m/>
    <m/>
    <m/>
    <m/>
    <n v="10"/>
    <m/>
    <m/>
    <n v="637.29000287869997"/>
    <m/>
    <m/>
    <m/>
    <m/>
    <m/>
    <m/>
    <m/>
    <m/>
    <m/>
    <m/>
    <m/>
    <m/>
    <m/>
    <m/>
    <n v="446.10300201508994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6"/>
    <x v="2"/>
    <x v="2"/>
    <x v="0"/>
    <s v="OCTOBER"/>
    <s v="W-2022/10/22"/>
    <x v="1"/>
    <x v="0"/>
    <x v="1"/>
    <x v="1"/>
    <s v="IE"/>
    <x v="2"/>
    <m/>
    <m/>
    <n v="5"/>
    <m/>
    <m/>
    <m/>
    <m/>
    <m/>
    <m/>
    <m/>
    <m/>
    <m/>
    <m/>
    <m/>
    <m/>
    <m/>
    <m/>
    <n v="5"/>
    <m/>
    <m/>
    <n v="345.45000121700002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OCTOBER"/>
    <s v="W-2022/10/29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276.36000097359999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NOVEMBER"/>
    <s v="W-2022/10/29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38.1800004868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OCTOBER"/>
    <s v="W-2022/10/29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93.65000234400003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NOVEMBER"/>
    <s v="W-2022/10/29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234.9200018752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OCTOBER"/>
    <s v="W-2022/10/29"/>
    <x v="0"/>
    <x v="0"/>
    <x v="0"/>
    <x v="0"/>
    <s v="FR"/>
    <x v="0"/>
    <n v="4"/>
    <m/>
    <n v="5"/>
    <m/>
    <m/>
    <n v="3"/>
    <n v="4"/>
    <m/>
    <m/>
    <m/>
    <m/>
    <m/>
    <m/>
    <m/>
    <m/>
    <n v="4"/>
    <m/>
    <n v="5"/>
    <n v="168.46000098619999"/>
    <m/>
    <n v="272.66000117009997"/>
    <m/>
    <m/>
    <n v="123.6400006984"/>
    <n v="168.46000098619999"/>
    <m/>
    <m/>
    <m/>
    <m/>
    <m/>
    <m/>
    <m/>
    <m/>
    <m/>
    <n v="294.80500172584999"/>
    <n v="381.72400163813995"/>
    <m/>
    <m/>
    <n v="288.49333496293337"/>
    <n v="294.80500172584999"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NOVEMBER"/>
    <s v="W-2022/10/29"/>
    <x v="0"/>
    <x v="0"/>
    <x v="0"/>
    <x v="0"/>
    <s v="FR"/>
    <x v="0"/>
    <n v="4"/>
    <m/>
    <n v="14"/>
    <m/>
    <m/>
    <n v="4"/>
    <n v="4"/>
    <m/>
    <m/>
    <m/>
    <m/>
    <m/>
    <m/>
    <m/>
    <m/>
    <n v="4"/>
    <m/>
    <n v="14"/>
    <n v="157.64000082119995"/>
    <m/>
    <n v="807.69000601979997"/>
    <m/>
    <m/>
    <n v="157.64000082119995"/>
    <n v="157.64000082119995"/>
    <m/>
    <m/>
    <m/>
    <m/>
    <m/>
    <m/>
    <m/>
    <m/>
    <m/>
    <n v="275.87000143709992"/>
    <n v="403.84500300989998"/>
    <m/>
    <m/>
    <n v="275.87000143709992"/>
    <n v="275.87000143709992"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OCTOBER"/>
    <s v="W-2022/10/29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552.72000194719999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6"/>
    <x v="2"/>
    <x v="2"/>
    <x v="0"/>
    <s v="NOVEMBER"/>
    <s v="W-2022/10/29"/>
    <x v="1"/>
    <x v="0"/>
    <x v="1"/>
    <x v="0"/>
    <s v="FR"/>
    <x v="0"/>
    <m/>
    <m/>
    <n v="16"/>
    <m/>
    <m/>
    <m/>
    <m/>
    <m/>
    <m/>
    <m/>
    <m/>
    <m/>
    <m/>
    <m/>
    <m/>
    <m/>
    <m/>
    <n v="16"/>
    <m/>
    <m/>
    <n v="1105.4400038944002"/>
    <m/>
    <m/>
    <m/>
    <m/>
    <m/>
    <m/>
    <m/>
    <m/>
    <m/>
    <m/>
    <m/>
    <m/>
    <m/>
    <m/>
    <n v="483.63000170380008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6"/>
    <x v="2"/>
    <x v="2"/>
    <x v="0"/>
    <s v="NOVEMBER"/>
    <s v="W-2022/11/0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8.7300004688"/>
    <m/>
    <m/>
    <m/>
    <m/>
    <m/>
    <m/>
    <m/>
    <m/>
    <m/>
    <m/>
    <m/>
    <m/>
    <m/>
    <m/>
    <n v="411.11000328160003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6"/>
    <x v="2"/>
    <x v="2"/>
    <x v="0"/>
    <s v="NOVEMBER"/>
    <s v="W-2022/11/0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14.00000092070002"/>
    <m/>
    <m/>
    <m/>
    <m/>
    <m/>
    <m/>
    <m/>
    <m/>
    <m/>
    <m/>
    <m/>
    <m/>
    <m/>
    <m/>
    <n v="399.00000322245006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6"/>
    <x v="2"/>
    <x v="2"/>
    <x v="0"/>
    <s v="NOVEMBER"/>
    <s v="W-2022/11/05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76.36000097359999"/>
    <m/>
    <m/>
    <m/>
    <m/>
    <m/>
    <m/>
    <m/>
    <m/>
    <m/>
    <m/>
    <m/>
    <m/>
    <m/>
    <m/>
    <n v="483.63000170379996"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7"/>
    <x v="2"/>
    <x v="2"/>
    <x v="0"/>
    <s v="APRIL"/>
    <s v="W-2022/04/02"/>
    <x v="0"/>
    <x v="0"/>
    <x v="0"/>
    <x v="0"/>
    <s v="FR"/>
    <x v="0"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7"/>
    <x v="2"/>
    <x v="2"/>
    <x v="0"/>
    <s v="APRIL"/>
    <s v="W-2022/04/09"/>
    <x v="0"/>
    <x v="0"/>
    <x v="0"/>
    <x v="0"/>
    <s v="FR"/>
    <x v="0"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7"/>
    <x v="2"/>
    <x v="2"/>
    <x v="0"/>
    <s v="MAY"/>
    <s v="W-2022/05/21"/>
    <x v="1"/>
    <x v="0"/>
    <x v="1"/>
    <x v="1"/>
    <s v="UK"/>
    <x v="1"/>
    <m/>
    <m/>
    <m/>
    <m/>
    <m/>
    <m/>
    <m/>
    <m/>
    <m/>
    <m/>
    <n v="0"/>
    <m/>
    <m/>
    <m/>
    <m/>
    <m/>
    <n v="0"/>
    <m/>
    <m/>
    <n v="1.1368683772161603E-13"/>
    <m/>
    <m/>
    <m/>
    <m/>
    <m/>
    <m/>
    <m/>
    <m/>
    <n v="-5.6843418860808015E-14"/>
    <m/>
    <m/>
    <m/>
    <m/>
    <m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7"/>
    <x v="2"/>
    <x v="2"/>
    <x v="1"/>
    <s v="JUNE"/>
    <s v="W-2022/06/18"/>
    <x v="0"/>
    <x v="0"/>
    <x v="0"/>
    <x v="0"/>
    <s v="FR"/>
    <x v="0"/>
    <m/>
    <m/>
    <m/>
    <m/>
    <m/>
    <m/>
    <m/>
    <m/>
    <m/>
    <m/>
    <n v="0"/>
    <m/>
    <m/>
    <m/>
    <m/>
    <m/>
    <n v="0"/>
    <m/>
    <m/>
    <n v="-3.4106051316484809E-13"/>
    <m/>
    <m/>
    <m/>
    <m/>
    <m/>
    <m/>
    <m/>
    <m/>
    <n v="-7.9580786405131221E-13"/>
    <m/>
    <m/>
    <m/>
    <m/>
    <m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7"/>
    <x v="2"/>
    <x v="2"/>
    <x v="1"/>
    <s v="AUGUST"/>
    <s v="W-2022/08/27"/>
    <x v="0"/>
    <x v="0"/>
    <x v="0"/>
    <x v="0"/>
    <s v="FR"/>
    <x v="0"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7"/>
    <x v="2"/>
    <x v="2"/>
    <x v="1"/>
    <s v="SEPTEMBER"/>
    <s v="W-2022/08/27"/>
    <x v="0"/>
    <x v="0"/>
    <x v="0"/>
    <x v="0"/>
    <s v="FR"/>
    <x v="0"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8"/>
    <x v="2"/>
    <x v="2"/>
    <x v="0"/>
    <s v="APRIL"/>
    <s v="W-2022/04/02"/>
    <x v="1"/>
    <x v="0"/>
    <x v="2"/>
    <x v="0"/>
    <s v="FR"/>
    <x v="0"/>
    <m/>
    <n v="9"/>
    <m/>
    <m/>
    <m/>
    <m/>
    <m/>
    <m/>
    <m/>
    <m/>
    <m/>
    <m/>
    <m/>
    <m/>
    <m/>
    <m/>
    <n v="9"/>
    <m/>
    <m/>
    <n v="528.20000124180012"/>
    <m/>
    <m/>
    <m/>
    <m/>
    <m/>
    <m/>
    <m/>
    <m/>
    <m/>
    <m/>
    <m/>
    <m/>
    <m/>
    <n v="410.8222231880668"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8"/>
    <x v="2"/>
    <x v="2"/>
    <x v="0"/>
    <s v="APRIL"/>
    <s v="W-2022/04/02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291.83000174230017"/>
    <m/>
    <m/>
    <m/>
    <m/>
    <m/>
    <m/>
    <m/>
    <m/>
    <m/>
    <m/>
    <m/>
    <m/>
    <m/>
    <n v="291.83000174230017"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8"/>
    <x v="2"/>
    <x v="2"/>
    <x v="0"/>
    <s v="APRIL"/>
    <s v="W-2022/04/02"/>
    <x v="0"/>
    <x v="0"/>
    <x v="0"/>
    <x v="0"/>
    <s v="FR"/>
    <x v="0"/>
    <m/>
    <n v="5"/>
    <m/>
    <m/>
    <m/>
    <m/>
    <m/>
    <m/>
    <m/>
    <m/>
    <m/>
    <m/>
    <m/>
    <m/>
    <m/>
    <m/>
    <n v="5"/>
    <m/>
    <m/>
    <n v="290.4800030376"/>
    <m/>
    <m/>
    <m/>
    <m/>
    <m/>
    <m/>
    <m/>
    <m/>
    <m/>
    <m/>
    <m/>
    <m/>
    <m/>
    <n v="406.67200425263997"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8"/>
    <x v="2"/>
    <x v="2"/>
    <x v="0"/>
    <s v="APRIL"/>
    <s v="W-2022/04/02"/>
    <x v="1"/>
    <x v="0"/>
    <x v="1"/>
    <x v="0"/>
    <s v="FR"/>
    <x v="0"/>
    <m/>
    <n v="24"/>
    <n v="4"/>
    <m/>
    <m/>
    <m/>
    <m/>
    <m/>
    <m/>
    <m/>
    <m/>
    <m/>
    <m/>
    <m/>
    <m/>
    <m/>
    <n v="24"/>
    <m/>
    <m/>
    <n v="1299.0400029134"/>
    <m/>
    <m/>
    <m/>
    <m/>
    <m/>
    <m/>
    <m/>
    <m/>
    <m/>
    <m/>
    <m/>
    <m/>
    <m/>
    <n v="378.88666751640835"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8"/>
    <x v="2"/>
    <x v="2"/>
    <x v="0"/>
    <s v="APRIL"/>
    <s v="W-2022/04/09"/>
    <x v="1"/>
    <x v="0"/>
    <x v="2"/>
    <x v="0"/>
    <s v="FR"/>
    <x v="0"/>
    <m/>
    <n v="14"/>
    <m/>
    <m/>
    <m/>
    <m/>
    <m/>
    <m/>
    <m/>
    <m/>
    <m/>
    <m/>
    <m/>
    <m/>
    <m/>
    <m/>
    <n v="14"/>
    <m/>
    <m/>
    <n v="523.67000079729996"/>
    <m/>
    <m/>
    <m/>
    <m/>
    <m/>
    <m/>
    <m/>
    <m/>
    <m/>
    <m/>
    <m/>
    <m/>
    <m/>
    <n v="261.83500039864998"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8"/>
    <x v="2"/>
    <x v="2"/>
    <x v="0"/>
    <s v="APRIL"/>
    <s v="W-2022/04/09"/>
    <x v="0"/>
    <x v="0"/>
    <x v="0"/>
    <x v="0"/>
    <s v="FR"/>
    <x v="0"/>
    <m/>
    <n v="6"/>
    <m/>
    <m/>
    <m/>
    <m/>
    <m/>
    <m/>
    <m/>
    <m/>
    <m/>
    <m/>
    <m/>
    <m/>
    <m/>
    <m/>
    <n v="6"/>
    <m/>
    <m/>
    <n v="274.92000023460002"/>
    <m/>
    <m/>
    <m/>
    <m/>
    <m/>
    <m/>
    <m/>
    <m/>
    <m/>
    <m/>
    <m/>
    <m/>
    <m/>
    <n v="320.74000027369999"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8"/>
    <x v="2"/>
    <x v="2"/>
    <x v="0"/>
    <s v="APRIL"/>
    <s v="W-2022/04/09"/>
    <x v="0"/>
    <x v="0"/>
    <x v="0"/>
    <x v="0"/>
    <s v="FR"/>
    <x v="0"/>
    <m/>
    <n v="13"/>
    <m/>
    <m/>
    <m/>
    <m/>
    <m/>
    <m/>
    <m/>
    <m/>
    <m/>
    <m/>
    <m/>
    <m/>
    <m/>
    <m/>
    <n v="13"/>
    <m/>
    <m/>
    <n v="634.9700032331001"/>
    <m/>
    <m/>
    <m/>
    <m/>
    <m/>
    <m/>
    <m/>
    <m/>
    <m/>
    <m/>
    <m/>
    <m/>
    <m/>
    <n v="341.90692481782315"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8"/>
    <x v="2"/>
    <x v="2"/>
    <x v="0"/>
    <s v="APRIL"/>
    <s v="W-2022/04/09"/>
    <x v="1"/>
    <x v="0"/>
    <x v="1"/>
    <x v="0"/>
    <s v="FR"/>
    <x v="0"/>
    <m/>
    <n v="21"/>
    <m/>
    <m/>
    <m/>
    <m/>
    <m/>
    <m/>
    <m/>
    <m/>
    <m/>
    <m/>
    <m/>
    <m/>
    <m/>
    <m/>
    <n v="21"/>
    <m/>
    <m/>
    <n v="1261.2000037254002"/>
    <m/>
    <m/>
    <m/>
    <m/>
    <m/>
    <m/>
    <m/>
    <m/>
    <m/>
    <m/>
    <m/>
    <m/>
    <m/>
    <n v="420.40000124180006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8"/>
    <x v="2"/>
    <x v="2"/>
    <x v="0"/>
    <s v="APRIL"/>
    <s v="W-2022/04/16"/>
    <x v="0"/>
    <x v="0"/>
    <x v="0"/>
    <x v="0"/>
    <s v="FR"/>
    <x v="0"/>
    <m/>
    <n v="6"/>
    <m/>
    <m/>
    <m/>
    <m/>
    <m/>
    <m/>
    <m/>
    <m/>
    <m/>
    <m/>
    <m/>
    <m/>
    <m/>
    <m/>
    <n v="6"/>
    <m/>
    <m/>
    <n v="379.72000170949997"/>
    <m/>
    <m/>
    <m/>
    <m/>
    <m/>
    <m/>
    <m/>
    <m/>
    <m/>
    <m/>
    <m/>
    <m/>
    <m/>
    <n v="443.00666866108327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8"/>
    <x v="2"/>
    <x v="2"/>
    <x v="0"/>
    <s v="APRIL"/>
    <s v="W-2022/04/16"/>
    <x v="0"/>
    <x v="0"/>
    <x v="0"/>
    <x v="0"/>
    <s v="FR"/>
    <x v="0"/>
    <m/>
    <n v="22"/>
    <m/>
    <m/>
    <m/>
    <m/>
    <m/>
    <m/>
    <m/>
    <m/>
    <m/>
    <m/>
    <m/>
    <m/>
    <m/>
    <m/>
    <n v="22"/>
    <m/>
    <m/>
    <n v="775.44000383580021"/>
    <m/>
    <m/>
    <m/>
    <m/>
    <m/>
    <m/>
    <m/>
    <m/>
    <m/>
    <m/>
    <m/>
    <m/>
    <m/>
    <n v="246.73091031139097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8"/>
    <x v="2"/>
    <x v="2"/>
    <x v="0"/>
    <s v="APRIL"/>
    <s v="W-2022/04/16"/>
    <x v="1"/>
    <x v="0"/>
    <x v="1"/>
    <x v="0"/>
    <s v="FR"/>
    <x v="0"/>
    <m/>
    <n v="9"/>
    <m/>
    <m/>
    <m/>
    <m/>
    <m/>
    <m/>
    <m/>
    <m/>
    <m/>
    <m/>
    <m/>
    <m/>
    <m/>
    <m/>
    <n v="9"/>
    <m/>
    <m/>
    <n v="547.31000187689995"/>
    <m/>
    <m/>
    <m/>
    <m/>
    <m/>
    <m/>
    <m/>
    <m/>
    <m/>
    <m/>
    <m/>
    <m/>
    <m/>
    <n v="425.68555701536661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8"/>
    <x v="2"/>
    <x v="2"/>
    <x v="0"/>
    <s v="APRIL"/>
    <s v="W-2022/04/16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436.46000299999992"/>
    <m/>
    <m/>
    <m/>
    <m/>
    <m/>
    <m/>
    <m/>
    <m/>
    <m/>
    <m/>
    <m/>
    <m/>
    <m/>
    <n v="436.46000299999992"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8"/>
    <x v="2"/>
    <x v="2"/>
    <x v="0"/>
    <s v="APRIL"/>
    <s v="W-2022/04/23"/>
    <x v="1"/>
    <x v="0"/>
    <x v="2"/>
    <x v="0"/>
    <s v="FR"/>
    <x v="0"/>
    <m/>
    <n v="1"/>
    <m/>
    <m/>
    <m/>
    <m/>
    <m/>
    <m/>
    <m/>
    <m/>
    <n v="1"/>
    <m/>
    <m/>
    <m/>
    <m/>
    <m/>
    <n v="1"/>
    <m/>
    <m/>
    <n v="0"/>
    <m/>
    <m/>
    <m/>
    <m/>
    <m/>
    <m/>
    <m/>
    <m/>
    <n v="0"/>
    <m/>
    <m/>
    <m/>
    <m/>
    <n v="0"/>
    <m/>
    <m/>
    <m/>
    <m/>
    <m/>
    <m/>
    <m/>
    <m/>
    <m/>
    <n v="0"/>
    <m/>
    <m/>
    <m/>
    <m/>
  </r>
  <r>
    <x v="23"/>
    <d v="2022-02-21T00:00:00"/>
    <s v="XV500"/>
    <x v="0"/>
    <x v="0"/>
    <x v="0"/>
    <s v="France"/>
    <s v="France"/>
    <x v="0"/>
    <x v="8"/>
    <x v="2"/>
    <x v="2"/>
    <x v="0"/>
    <s v="APRIL"/>
    <s v="W-2022/04/23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302.33000096390003"/>
    <m/>
    <m/>
    <m/>
    <m/>
    <m/>
    <m/>
    <m/>
    <m/>
    <m/>
    <m/>
    <m/>
    <m/>
    <m/>
    <n v="302.33000096390003"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8"/>
    <x v="2"/>
    <x v="2"/>
    <x v="0"/>
    <s v="APRIL"/>
    <s v="W-2022/04/23"/>
    <x v="0"/>
    <x v="0"/>
    <x v="0"/>
    <x v="0"/>
    <s v="FR"/>
    <x v="0"/>
    <m/>
    <n v="26"/>
    <m/>
    <m/>
    <m/>
    <m/>
    <m/>
    <m/>
    <m/>
    <m/>
    <m/>
    <m/>
    <m/>
    <m/>
    <m/>
    <m/>
    <n v="26"/>
    <m/>
    <m/>
    <n v="1166.5000037066993"/>
    <m/>
    <m/>
    <m/>
    <m/>
    <m/>
    <m/>
    <m/>
    <m/>
    <m/>
    <m/>
    <m/>
    <m/>
    <m/>
    <n v="314.05769330564982"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8"/>
    <x v="2"/>
    <x v="2"/>
    <x v="0"/>
    <s v="APRIL"/>
    <s v="W-2022/04/23"/>
    <x v="1"/>
    <x v="0"/>
    <x v="1"/>
    <x v="0"/>
    <s v="FR"/>
    <x v="0"/>
    <m/>
    <n v="8"/>
    <m/>
    <m/>
    <m/>
    <m/>
    <m/>
    <m/>
    <m/>
    <m/>
    <m/>
    <m/>
    <m/>
    <m/>
    <m/>
    <m/>
    <n v="8"/>
    <m/>
    <m/>
    <n v="340.36000124799978"/>
    <m/>
    <m/>
    <m/>
    <m/>
    <m/>
    <m/>
    <m/>
    <m/>
    <m/>
    <m/>
    <m/>
    <m/>
    <m/>
    <n v="297.81500109199982"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8"/>
    <x v="2"/>
    <x v="2"/>
    <x v="0"/>
    <s v="APRIL"/>
    <s v="W-2022/04/23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386.7300009999999"/>
    <m/>
    <m/>
    <m/>
    <m/>
    <m/>
    <m/>
    <m/>
    <m/>
    <m/>
    <m/>
    <m/>
    <m/>
    <m/>
    <n v="386.7300009999999"/>
    <m/>
    <m/>
    <m/>
    <m/>
    <m/>
    <m/>
    <m/>
    <m/>
    <m/>
    <m/>
    <m/>
    <m/>
    <m/>
    <m/>
  </r>
  <r>
    <x v="24"/>
    <d v="2022-02-21T00:00:00"/>
    <s v="XV500"/>
    <x v="0"/>
    <x v="0"/>
    <x v="0"/>
    <s v="France"/>
    <s v="France"/>
    <x v="0"/>
    <x v="8"/>
    <x v="2"/>
    <x v="2"/>
    <x v="0"/>
    <s v="APRIL"/>
    <s v="W-2022/04/30"/>
    <x v="1"/>
    <x v="0"/>
    <x v="2"/>
    <x v="0"/>
    <s v="FR"/>
    <x v="0"/>
    <m/>
    <n v="1"/>
    <m/>
    <m/>
    <m/>
    <m/>
    <m/>
    <m/>
    <m/>
    <m/>
    <n v="1"/>
    <m/>
    <m/>
    <m/>
    <m/>
    <m/>
    <n v="1"/>
    <m/>
    <m/>
    <n v="0"/>
    <m/>
    <m/>
    <m/>
    <m/>
    <m/>
    <m/>
    <m/>
    <m/>
    <n v="0"/>
    <m/>
    <m/>
    <m/>
    <m/>
    <n v="0"/>
    <m/>
    <m/>
    <m/>
    <m/>
    <m/>
    <m/>
    <m/>
    <m/>
    <m/>
    <n v="0"/>
    <m/>
    <m/>
    <m/>
    <m/>
  </r>
  <r>
    <x v="24"/>
    <d v="2022-02-21T00:00:00"/>
    <s v="XV500"/>
    <x v="0"/>
    <x v="0"/>
    <x v="0"/>
    <s v="France"/>
    <s v="France"/>
    <x v="0"/>
    <x v="8"/>
    <x v="2"/>
    <x v="2"/>
    <x v="0"/>
    <s v="MAY"/>
    <s v="W-2022/04/30"/>
    <x v="1"/>
    <x v="0"/>
    <x v="2"/>
    <x v="0"/>
    <s v="FR"/>
    <x v="0"/>
    <m/>
    <m/>
    <m/>
    <m/>
    <m/>
    <m/>
    <m/>
    <m/>
    <m/>
    <m/>
    <m/>
    <m/>
    <m/>
    <m/>
    <n v="2"/>
    <m/>
    <m/>
    <n v="0"/>
    <m/>
    <m/>
    <n v="0"/>
    <m/>
    <m/>
    <m/>
    <m/>
    <m/>
    <m/>
    <m/>
    <m/>
    <m/>
    <m/>
    <m/>
    <n v="263.64000186840002"/>
    <m/>
    <m/>
    <m/>
    <m/>
    <m/>
    <m/>
    <m/>
    <m/>
    <m/>
    <m/>
    <m/>
    <m/>
    <m/>
    <m/>
    <n v="922.74000653940004"/>
  </r>
  <r>
    <x v="24"/>
    <d v="2022-02-21T00:00:00"/>
    <s v="XV500"/>
    <x v="0"/>
    <x v="0"/>
    <x v="0"/>
    <s v="France"/>
    <s v="France"/>
    <x v="0"/>
    <x v="8"/>
    <x v="2"/>
    <x v="2"/>
    <x v="0"/>
    <s v="APRIL"/>
    <s v="W-2022/04/30"/>
    <x v="0"/>
    <x v="0"/>
    <x v="0"/>
    <x v="0"/>
    <s v="FR"/>
    <x v="0"/>
    <m/>
    <n v="5"/>
    <m/>
    <m/>
    <m/>
    <m/>
    <m/>
    <m/>
    <m/>
    <n v="3"/>
    <n v="5"/>
    <m/>
    <m/>
    <m/>
    <m/>
    <m/>
    <n v="5"/>
    <m/>
    <m/>
    <n v="163.20000074009999"/>
    <m/>
    <m/>
    <m/>
    <m/>
    <m/>
    <m/>
    <m/>
    <n v="110.48000049729998"/>
    <n v="163.20000074009999"/>
    <m/>
    <m/>
    <m/>
    <m/>
    <n v="228.48000103614001"/>
    <m/>
    <m/>
    <m/>
    <m/>
    <m/>
    <m/>
    <m/>
    <m/>
    <n v="257.78666782703328"/>
    <n v="228.48000103614001"/>
    <m/>
    <m/>
    <m/>
    <m/>
  </r>
  <r>
    <x v="24"/>
    <d v="2022-02-21T00:00:00"/>
    <s v="XV500"/>
    <x v="0"/>
    <x v="0"/>
    <x v="0"/>
    <s v="France"/>
    <s v="France"/>
    <x v="0"/>
    <x v="8"/>
    <x v="2"/>
    <x v="2"/>
    <x v="0"/>
    <s v="MAY"/>
    <s v="W-2022/04/30"/>
    <x v="0"/>
    <x v="0"/>
    <x v="0"/>
    <x v="0"/>
    <s v="FR"/>
    <x v="0"/>
    <m/>
    <n v="30"/>
    <m/>
    <m/>
    <m/>
    <m/>
    <m/>
    <m/>
    <m/>
    <n v="18"/>
    <n v="30"/>
    <m/>
    <m/>
    <m/>
    <m/>
    <m/>
    <n v="30"/>
    <m/>
    <m/>
    <n v="979.20000444059986"/>
    <m/>
    <m/>
    <m/>
    <m/>
    <m/>
    <m/>
    <m/>
    <n v="662.88000298379995"/>
    <n v="979.20000444059997"/>
    <m/>
    <m/>
    <m/>
    <m/>
    <n v="228.48000103613995"/>
    <m/>
    <m/>
    <m/>
    <m/>
    <m/>
    <m/>
    <m/>
    <m/>
    <n v="257.78666782703334"/>
    <n v="228.48000103614001"/>
    <m/>
    <m/>
    <m/>
    <m/>
  </r>
  <r>
    <x v="24"/>
    <d v="2022-02-21T00:00:00"/>
    <s v="XV500"/>
    <x v="0"/>
    <x v="0"/>
    <x v="0"/>
    <s v="France"/>
    <s v="France"/>
    <x v="0"/>
    <x v="8"/>
    <x v="2"/>
    <x v="2"/>
    <x v="0"/>
    <s v="APRIL"/>
    <s v="W-2022/04/30"/>
    <x v="1"/>
    <x v="0"/>
    <x v="1"/>
    <x v="0"/>
    <s v="FR"/>
    <x v="0"/>
    <m/>
    <n v="1"/>
    <m/>
    <m/>
    <m/>
    <m/>
    <m/>
    <m/>
    <n v="0"/>
    <n v="0"/>
    <n v="0"/>
    <m/>
    <m/>
    <m/>
    <m/>
    <m/>
    <n v="1"/>
    <m/>
    <m/>
    <n v="49"/>
    <m/>
    <m/>
    <m/>
    <m/>
    <m/>
    <m/>
    <n v="0"/>
    <n v="0"/>
    <n v="0"/>
    <m/>
    <m/>
    <m/>
    <m/>
    <n v="343"/>
    <m/>
    <m/>
    <m/>
    <m/>
    <m/>
    <m/>
    <m/>
    <m/>
    <m/>
    <m/>
    <m/>
    <m/>
    <m/>
    <m/>
  </r>
  <r>
    <x v="24"/>
    <d v="2022-02-21T00:00:00"/>
    <s v="XV500"/>
    <x v="0"/>
    <x v="0"/>
    <x v="0"/>
    <s v="France"/>
    <s v="France"/>
    <x v="0"/>
    <x v="8"/>
    <x v="2"/>
    <x v="2"/>
    <x v="0"/>
    <s v="MAY"/>
    <s v="W-2022/04/30"/>
    <x v="1"/>
    <x v="0"/>
    <x v="1"/>
    <x v="0"/>
    <s v="FR"/>
    <x v="0"/>
    <m/>
    <n v="11"/>
    <m/>
    <m/>
    <m/>
    <m/>
    <m/>
    <m/>
    <n v="0"/>
    <n v="0"/>
    <n v="0"/>
    <m/>
    <m/>
    <m/>
    <m/>
    <m/>
    <n v="11"/>
    <m/>
    <m/>
    <n v="544"/>
    <m/>
    <m/>
    <m/>
    <m/>
    <m/>
    <m/>
    <n v="0"/>
    <n v="0"/>
    <n v="0"/>
    <m/>
    <m/>
    <m/>
    <m/>
    <n v="346.18181818181819"/>
    <m/>
    <m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8"/>
    <x v="2"/>
    <x v="2"/>
    <x v="0"/>
    <s v="MAY"/>
    <s v="W-2022/05/07"/>
    <x v="1"/>
    <x v="0"/>
    <x v="2"/>
    <x v="0"/>
    <s v="FR"/>
    <x v="0"/>
    <m/>
    <m/>
    <n v="9"/>
    <m/>
    <m/>
    <m/>
    <m/>
    <m/>
    <m/>
    <m/>
    <m/>
    <m/>
    <m/>
    <m/>
    <n v="8"/>
    <m/>
    <m/>
    <n v="9"/>
    <m/>
    <m/>
    <n v="1025.4600025377999"/>
    <m/>
    <m/>
    <m/>
    <m/>
    <m/>
    <m/>
    <m/>
    <m/>
    <m/>
    <m/>
    <m/>
    <n v="872.72000138440001"/>
    <m/>
    <m/>
    <n v="797.58000197384445"/>
    <m/>
    <m/>
    <m/>
    <m/>
    <m/>
    <m/>
    <m/>
    <m/>
    <m/>
    <m/>
    <m/>
    <n v="763.63000121134996"/>
  </r>
  <r>
    <x v="0"/>
    <d v="2022-02-21T00:00:00"/>
    <s v="XV500"/>
    <x v="0"/>
    <x v="0"/>
    <x v="0"/>
    <s v="France"/>
    <s v="France"/>
    <x v="0"/>
    <x v="8"/>
    <x v="2"/>
    <x v="2"/>
    <x v="0"/>
    <s v="MAY"/>
    <s v="W-2022/05/07"/>
    <x v="0"/>
    <x v="0"/>
    <x v="0"/>
    <x v="0"/>
    <s v="FR"/>
    <x v="0"/>
    <m/>
    <m/>
    <n v="13"/>
    <m/>
    <m/>
    <m/>
    <m/>
    <m/>
    <m/>
    <m/>
    <m/>
    <m/>
    <m/>
    <n v="7"/>
    <n v="13"/>
    <m/>
    <m/>
    <n v="13"/>
    <m/>
    <m/>
    <n v="679.80000091189993"/>
    <m/>
    <m/>
    <m/>
    <m/>
    <m/>
    <m/>
    <m/>
    <m/>
    <m/>
    <m/>
    <n v="305.48000026950001"/>
    <n v="679.80000091190027"/>
    <m/>
    <m/>
    <n v="366.04615433717686"/>
    <m/>
    <m/>
    <m/>
    <m/>
    <m/>
    <m/>
    <m/>
    <m/>
    <m/>
    <m/>
    <n v="305.48000026950001"/>
    <n v="366.04615433717709"/>
  </r>
  <r>
    <x v="0"/>
    <d v="2022-02-21T00:00:00"/>
    <s v="XV500"/>
    <x v="0"/>
    <x v="0"/>
    <x v="0"/>
    <s v="France"/>
    <s v="France"/>
    <x v="0"/>
    <x v="8"/>
    <x v="2"/>
    <x v="2"/>
    <x v="0"/>
    <s v="MAY"/>
    <s v="W-2022/05/07"/>
    <x v="0"/>
    <x v="0"/>
    <x v="0"/>
    <x v="0"/>
    <s v="FR"/>
    <x v="0"/>
    <m/>
    <n v="3"/>
    <n v="10"/>
    <m/>
    <m/>
    <m/>
    <m/>
    <m/>
    <m/>
    <m/>
    <m/>
    <n v="7"/>
    <n v="7"/>
    <n v="9"/>
    <n v="11"/>
    <m/>
    <n v="3"/>
    <n v="10"/>
    <m/>
    <n v="172.37999999940001"/>
    <n v="594.99000207109998"/>
    <m/>
    <m/>
    <m/>
    <m/>
    <m/>
    <m/>
    <m/>
    <m/>
    <n v="299.11000046619995"/>
    <n v="299.11000046619995"/>
    <n v="506.21000124699992"/>
    <n v="682.3900015715999"/>
    <n v="402.21999999860003"/>
    <m/>
    <n v="416.49300144977002"/>
    <m/>
    <m/>
    <m/>
    <m/>
    <m/>
    <m/>
    <m/>
    <m/>
    <n v="299.11000046619995"/>
    <n v="299.11000046619995"/>
    <n v="393.71888985877774"/>
    <n v="434.24818281829084"/>
  </r>
  <r>
    <x v="0"/>
    <d v="2022-02-21T00:00:00"/>
    <s v="XV500"/>
    <x v="0"/>
    <x v="0"/>
    <x v="0"/>
    <s v="France"/>
    <s v="France"/>
    <x v="0"/>
    <x v="8"/>
    <x v="2"/>
    <x v="2"/>
    <x v="0"/>
    <s v="MAY"/>
    <s v="W-2022/05/07"/>
    <x v="1"/>
    <x v="0"/>
    <x v="1"/>
    <x v="0"/>
    <s v="FR"/>
    <x v="0"/>
    <m/>
    <n v="13"/>
    <m/>
    <m/>
    <m/>
    <m/>
    <m/>
    <m/>
    <m/>
    <n v="5"/>
    <n v="8"/>
    <n v="3"/>
    <n v="3"/>
    <n v="3"/>
    <n v="3"/>
    <m/>
    <n v="13"/>
    <n v="0"/>
    <m/>
    <n v="728.40000071379995"/>
    <n v="0"/>
    <m/>
    <m/>
    <m/>
    <m/>
    <m/>
    <m/>
    <n v="203.85000065150001"/>
    <n v="418.40000071380001"/>
    <n v="340.00000060460002"/>
    <n v="340.00000060460002"/>
    <n v="340.00000060460002"/>
    <n v="340.00000060460002"/>
    <n v="392.21538499973843"/>
    <m/>
    <m/>
    <m/>
    <m/>
    <m/>
    <m/>
    <m/>
    <m/>
    <n v="285.39000091210005"/>
    <n v="366.10000062457499"/>
    <n v="793.33333474406663"/>
    <n v="793.33333474406663"/>
    <n v="793.33333474406663"/>
    <n v="793.33333474406663"/>
  </r>
  <r>
    <x v="1"/>
    <d v="2022-02-21T00:00:00"/>
    <s v="XV500"/>
    <x v="0"/>
    <x v="0"/>
    <x v="0"/>
    <s v="France"/>
    <s v="France"/>
    <x v="0"/>
    <x v="8"/>
    <x v="2"/>
    <x v="2"/>
    <x v="0"/>
    <s v="MAY"/>
    <s v="W-2022/05/14"/>
    <x v="1"/>
    <x v="0"/>
    <x v="2"/>
    <x v="0"/>
    <s v="FR"/>
    <x v="0"/>
    <m/>
    <m/>
    <n v="2"/>
    <m/>
    <m/>
    <m/>
    <m/>
    <m/>
    <m/>
    <m/>
    <m/>
    <m/>
    <m/>
    <n v="1"/>
    <n v="3"/>
    <m/>
    <m/>
    <n v="2"/>
    <m/>
    <m/>
    <n v="243.64000051700003"/>
    <m/>
    <m/>
    <m/>
    <m/>
    <m/>
    <m/>
    <m/>
    <m/>
    <m/>
    <m/>
    <n v="82.010000474600005"/>
    <n v="325.6500009916"/>
    <m/>
    <m/>
    <n v="852.74000180950009"/>
    <m/>
    <m/>
    <m/>
    <m/>
    <m/>
    <m/>
    <m/>
    <m/>
    <m/>
    <m/>
    <n v="574.07000332220002"/>
    <n v="759.8500023137334"/>
  </r>
  <r>
    <x v="1"/>
    <d v="2022-02-21T00:00:00"/>
    <s v="XV500"/>
    <x v="0"/>
    <x v="0"/>
    <x v="0"/>
    <s v="France"/>
    <s v="France"/>
    <x v="0"/>
    <x v="8"/>
    <x v="2"/>
    <x v="2"/>
    <x v="0"/>
    <s v="MAY"/>
    <s v="W-2022/05/14"/>
    <x v="1"/>
    <x v="0"/>
    <x v="2"/>
    <x v="1"/>
    <s v="UK"/>
    <x v="1"/>
    <m/>
    <n v="1"/>
    <m/>
    <m/>
    <m/>
    <m/>
    <m/>
    <m/>
    <m/>
    <m/>
    <n v="1"/>
    <m/>
    <m/>
    <m/>
    <m/>
    <m/>
    <n v="1"/>
    <m/>
    <m/>
    <n v="49.188900089999997"/>
    <m/>
    <m/>
    <m/>
    <m/>
    <m/>
    <m/>
    <m/>
    <m/>
    <n v="49.188900089999997"/>
    <m/>
    <m/>
    <m/>
    <m/>
    <n v="344.32230062999997"/>
    <m/>
    <m/>
    <m/>
    <m/>
    <m/>
    <m/>
    <m/>
    <m/>
    <m/>
    <n v="344.32230062999997"/>
    <m/>
    <m/>
    <m/>
    <m/>
  </r>
  <r>
    <x v="1"/>
    <d v="2022-02-21T00:00:00"/>
    <s v="XV500"/>
    <x v="0"/>
    <x v="0"/>
    <x v="0"/>
    <s v="France"/>
    <s v="France"/>
    <x v="0"/>
    <x v="8"/>
    <x v="2"/>
    <x v="2"/>
    <x v="0"/>
    <s v="MAY"/>
    <s v="W-2022/05/14"/>
    <x v="0"/>
    <x v="0"/>
    <x v="0"/>
    <x v="0"/>
    <s v="FR"/>
    <x v="0"/>
    <m/>
    <m/>
    <n v="22"/>
    <m/>
    <m/>
    <m/>
    <m/>
    <m/>
    <m/>
    <m/>
    <m/>
    <m/>
    <m/>
    <n v="7"/>
    <n v="8"/>
    <m/>
    <m/>
    <n v="22"/>
    <m/>
    <m/>
    <n v="980.27000081749998"/>
    <m/>
    <m/>
    <m/>
    <m/>
    <m/>
    <m/>
    <m/>
    <m/>
    <m/>
    <m/>
    <n v="305.48000026950001"/>
    <n v="369.31000027850001"/>
    <m/>
    <m/>
    <n v="311.90409116920455"/>
    <m/>
    <m/>
    <m/>
    <m/>
    <m/>
    <m/>
    <m/>
    <m/>
    <m/>
    <m/>
    <n v="305.48000026950001"/>
    <n v="323.14625024368752"/>
  </r>
  <r>
    <x v="1"/>
    <d v="2022-02-21T00:00:00"/>
    <s v="XV500"/>
    <x v="0"/>
    <x v="0"/>
    <x v="0"/>
    <s v="France"/>
    <s v="France"/>
    <x v="0"/>
    <x v="8"/>
    <x v="2"/>
    <x v="2"/>
    <x v="0"/>
    <s v="MAY"/>
    <s v="W-2022/05/14"/>
    <x v="0"/>
    <x v="0"/>
    <x v="0"/>
    <x v="0"/>
    <s v="FR"/>
    <x v="0"/>
    <m/>
    <n v="2"/>
    <n v="5"/>
    <m/>
    <m/>
    <m/>
    <m/>
    <m/>
    <m/>
    <m/>
    <n v="1"/>
    <m/>
    <m/>
    <n v="3"/>
    <n v="5"/>
    <m/>
    <n v="2"/>
    <n v="5"/>
    <m/>
    <n v="121.18000006139999"/>
    <n v="390.65000121150001"/>
    <m/>
    <m/>
    <m/>
    <m/>
    <m/>
    <m/>
    <m/>
    <n v="63.249999974700003"/>
    <m/>
    <m/>
    <n v="221.74000021059999"/>
    <n v="375.27000045470004"/>
    <n v="424.13000021489995"/>
    <m/>
    <n v="546.91000169610004"/>
    <m/>
    <m/>
    <m/>
    <m/>
    <m/>
    <m/>
    <m/>
    <n v="442.74999982290001"/>
    <m/>
    <m/>
    <n v="517.3933338247333"/>
    <n v="525.37800063658005"/>
  </r>
  <r>
    <x v="1"/>
    <d v="2022-02-21T00:00:00"/>
    <s v="XV500"/>
    <x v="0"/>
    <x v="0"/>
    <x v="0"/>
    <s v="France"/>
    <s v="France"/>
    <x v="0"/>
    <x v="8"/>
    <x v="2"/>
    <x v="2"/>
    <x v="0"/>
    <s v="MAY"/>
    <s v="W-2022/05/14"/>
    <x v="1"/>
    <x v="0"/>
    <x v="1"/>
    <x v="0"/>
    <s v="FR"/>
    <x v="0"/>
    <m/>
    <n v="3"/>
    <n v="1"/>
    <m/>
    <m/>
    <m/>
    <m/>
    <m/>
    <m/>
    <n v="2"/>
    <n v="3"/>
    <n v="1"/>
    <n v="1"/>
    <n v="1"/>
    <n v="1"/>
    <m/>
    <n v="3"/>
    <n v="1"/>
    <m/>
    <n v="164.46000081829999"/>
    <n v="83.640000455700005"/>
    <m/>
    <m/>
    <m/>
    <m/>
    <m/>
    <m/>
    <n v="86.2800006768"/>
    <n v="164.46000081829999"/>
    <n v="107.2700006643"/>
    <n v="107.2700006643"/>
    <n v="107.2700006643"/>
    <n v="107.2700006643"/>
    <n v="383.74000190936664"/>
    <m/>
    <n v="585.4800031899"/>
    <m/>
    <m/>
    <m/>
    <m/>
    <m/>
    <m/>
    <n v="301.9800023688"/>
    <n v="383.74000190936664"/>
    <n v="750.89000465009997"/>
    <n v="750.89000465009997"/>
    <n v="750.89000465009997"/>
    <n v="750.89000465009997"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1"/>
    <x v="0"/>
    <x v="2"/>
    <x v="0"/>
    <s v="FR"/>
    <x v="0"/>
    <m/>
    <n v="4"/>
    <n v="2"/>
    <m/>
    <m/>
    <m/>
    <m/>
    <n v="4"/>
    <n v="4"/>
    <n v="4"/>
    <n v="4"/>
    <m/>
    <m/>
    <n v="2"/>
    <n v="4"/>
    <m/>
    <n v="4"/>
    <n v="2"/>
    <m/>
    <n v="459.44000209000006"/>
    <n v="221.82000074220002"/>
    <m/>
    <m/>
    <m/>
    <m/>
    <n v="459.44000209000006"/>
    <n v="459.44000209000006"/>
    <n v="459.44000209000006"/>
    <n v="459.44000209000006"/>
    <m/>
    <m/>
    <n v="206.30000129460001"/>
    <n v="428.12000203679997"/>
    <n v="804.02000365750007"/>
    <m/>
    <n v="776.37000259770002"/>
    <m/>
    <m/>
    <m/>
    <m/>
    <n v="804.02000365750007"/>
    <n v="804.02000365750007"/>
    <n v="804.02000365750007"/>
    <n v="804.02000365750007"/>
    <m/>
    <m/>
    <n v="722.05000453110006"/>
    <n v="749.21000356439993"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1"/>
    <x v="0"/>
    <x v="2"/>
    <x v="1"/>
    <s v="UK"/>
    <x v="1"/>
    <m/>
    <n v="20"/>
    <m/>
    <m/>
    <m/>
    <m/>
    <m/>
    <m/>
    <m/>
    <m/>
    <n v="14"/>
    <m/>
    <m/>
    <m/>
    <m/>
    <m/>
    <n v="20"/>
    <m/>
    <m/>
    <n v="1478.2095088547997"/>
    <m/>
    <m/>
    <m/>
    <m/>
    <m/>
    <m/>
    <m/>
    <m/>
    <n v="1005.4401058842"/>
    <m/>
    <m/>
    <m/>
    <m/>
    <n v="517.37332809917984"/>
    <m/>
    <m/>
    <m/>
    <m/>
    <m/>
    <m/>
    <m/>
    <m/>
    <m/>
    <n v="502.72005294209998"/>
    <m/>
    <m/>
    <m/>
    <m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0"/>
    <x v="0"/>
    <x v="0"/>
    <x v="0"/>
    <s v="FR"/>
    <x v="0"/>
    <m/>
    <n v="11"/>
    <m/>
    <m/>
    <m/>
    <m/>
    <m/>
    <m/>
    <m/>
    <m/>
    <n v="2"/>
    <m/>
    <m/>
    <m/>
    <m/>
    <m/>
    <n v="11"/>
    <m/>
    <m/>
    <n v="729.23000081220005"/>
    <m/>
    <m/>
    <m/>
    <m/>
    <m/>
    <m/>
    <m/>
    <m/>
    <n v="205.54000026119999"/>
    <m/>
    <m/>
    <m/>
    <m/>
    <n v="464.05545506230908"/>
    <m/>
    <m/>
    <m/>
    <m/>
    <m/>
    <m/>
    <m/>
    <m/>
    <m/>
    <n v="719.39000091419996"/>
    <m/>
    <m/>
    <m/>
    <m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0"/>
    <x v="0"/>
    <x v="0"/>
    <x v="0"/>
    <s v="FR"/>
    <x v="0"/>
    <m/>
    <n v="7"/>
    <n v="6"/>
    <m/>
    <m/>
    <m/>
    <m/>
    <m/>
    <n v="2"/>
    <n v="2"/>
    <n v="3"/>
    <m/>
    <m/>
    <n v="2"/>
    <n v="6"/>
    <m/>
    <n v="7"/>
    <n v="6"/>
    <m/>
    <n v="551.5900016052999"/>
    <n v="533.48000287469995"/>
    <m/>
    <m/>
    <m/>
    <m/>
    <m/>
    <n v="34.540000051600003"/>
    <n v="34.540000051600003"/>
    <n v="140.5100010829"/>
    <m/>
    <m/>
    <n v="176.040000569"/>
    <n v="525.42000205390013"/>
    <n v="551.5900016052999"/>
    <m/>
    <n v="622.39333668714994"/>
    <m/>
    <m/>
    <m/>
    <m/>
    <m/>
    <n v="120.89000018060001"/>
    <n v="120.89000018060001"/>
    <n v="327.85666919343333"/>
    <m/>
    <m/>
    <n v="616.14000199149996"/>
    <n v="612.99000239621682"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1"/>
    <x v="0"/>
    <x v="1"/>
    <x v="0"/>
    <s v="FR"/>
    <x v="0"/>
    <m/>
    <m/>
    <n v="6"/>
    <m/>
    <m/>
    <m/>
    <m/>
    <m/>
    <m/>
    <m/>
    <m/>
    <m/>
    <m/>
    <m/>
    <n v="4"/>
    <m/>
    <m/>
    <n v="6"/>
    <m/>
    <m/>
    <n v="629.10000221220002"/>
    <m/>
    <m/>
    <m/>
    <m/>
    <m/>
    <m/>
    <m/>
    <m/>
    <m/>
    <m/>
    <m/>
    <n v="420.00000107300002"/>
    <m/>
    <m/>
    <n v="733.9500025809001"/>
    <m/>
    <m/>
    <m/>
    <m/>
    <m/>
    <m/>
    <m/>
    <m/>
    <m/>
    <m/>
    <m/>
    <n v="735.00000187775004"/>
  </r>
  <r>
    <x v="2"/>
    <d v="2022-02-21T00:00:00"/>
    <s v="XV500"/>
    <x v="0"/>
    <x v="0"/>
    <x v="0"/>
    <s v="France"/>
    <s v="France"/>
    <x v="0"/>
    <x v="8"/>
    <x v="2"/>
    <x v="2"/>
    <x v="0"/>
    <s v="MAY"/>
    <s v="W-2022/05/21"/>
    <x v="1"/>
    <x v="0"/>
    <x v="1"/>
    <x v="1"/>
    <s v="UK"/>
    <x v="1"/>
    <m/>
    <n v="14"/>
    <m/>
    <m/>
    <m/>
    <m/>
    <m/>
    <m/>
    <m/>
    <m/>
    <n v="14"/>
    <m/>
    <m/>
    <m/>
    <m/>
    <m/>
    <n v="14"/>
    <m/>
    <m/>
    <n v="986.61430500849997"/>
    <m/>
    <m/>
    <m/>
    <m/>
    <m/>
    <m/>
    <m/>
    <m/>
    <n v="986.61430500850008"/>
    <m/>
    <m/>
    <m/>
    <m/>
    <n v="493.30715250424993"/>
    <m/>
    <m/>
    <m/>
    <m/>
    <m/>
    <m/>
    <m/>
    <m/>
    <m/>
    <n v="493.30715250425004"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MAY"/>
    <s v="W-2022/05/28"/>
    <x v="1"/>
    <x v="0"/>
    <x v="2"/>
    <x v="0"/>
    <s v="FR"/>
    <x v="0"/>
    <m/>
    <n v="2"/>
    <m/>
    <m/>
    <m/>
    <m/>
    <m/>
    <n v="2"/>
    <n v="2"/>
    <n v="2"/>
    <n v="2"/>
    <m/>
    <m/>
    <m/>
    <m/>
    <m/>
    <n v="2"/>
    <m/>
    <m/>
    <n v="141.64000120899999"/>
    <m/>
    <m/>
    <m/>
    <m/>
    <m/>
    <n v="141.64000120899999"/>
    <n v="141.64000120899999"/>
    <n v="141.64000120899999"/>
    <n v="141.64000120899999"/>
    <m/>
    <m/>
    <m/>
    <m/>
    <n v="495.74000423149994"/>
    <m/>
    <m/>
    <m/>
    <m/>
    <m/>
    <m/>
    <n v="495.74000423149994"/>
    <n v="495.74000423149994"/>
    <n v="495.74000423149994"/>
    <n v="495.74000423149994"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MAY"/>
    <s v="W-2022/05/28"/>
    <x v="1"/>
    <x v="0"/>
    <x v="2"/>
    <x v="1"/>
    <s v="UK"/>
    <x v="1"/>
    <m/>
    <n v="3"/>
    <m/>
    <m/>
    <m/>
    <m/>
    <n v="0"/>
    <m/>
    <m/>
    <m/>
    <n v="2"/>
    <m/>
    <m/>
    <m/>
    <n v="12"/>
    <n v="0"/>
    <n v="3"/>
    <n v="0"/>
    <n v="-7.815970093361102E-14"/>
    <n v="169.18360056359998"/>
    <n v="-5.6843418860808015E-13"/>
    <m/>
    <m/>
    <m/>
    <n v="0"/>
    <m/>
    <m/>
    <m/>
    <n v="121.10210051169999"/>
    <m/>
    <m/>
    <m/>
    <n v="1381.8168025967998"/>
    <n v="394.76173464839997"/>
    <m/>
    <m/>
    <m/>
    <m/>
    <m/>
    <m/>
    <m/>
    <m/>
    <m/>
    <n v="423.85735179094996"/>
    <m/>
    <m/>
    <m/>
    <n v="806.0598015147998"/>
  </r>
  <r>
    <x v="3"/>
    <d v="2022-02-21T00:00:00"/>
    <s v="XV500"/>
    <x v="0"/>
    <x v="0"/>
    <x v="0"/>
    <s v="France"/>
    <s v="France"/>
    <x v="0"/>
    <x v="8"/>
    <x v="2"/>
    <x v="2"/>
    <x v="0"/>
    <s v="JUNE"/>
    <s v="W-2022/05/28"/>
    <x v="1"/>
    <x v="0"/>
    <x v="2"/>
    <x v="1"/>
    <s v="UK"/>
    <x v="1"/>
    <m/>
    <m/>
    <m/>
    <m/>
    <m/>
    <m/>
    <n v="0"/>
    <m/>
    <m/>
    <m/>
    <m/>
    <m/>
    <m/>
    <m/>
    <n v="9"/>
    <n v="0"/>
    <m/>
    <n v="0"/>
    <n v="-2.8421709430404007E-14"/>
    <m/>
    <n v="-2.2737367544323206E-13"/>
    <m/>
    <m/>
    <m/>
    <n v="-5.6843418860808015E-14"/>
    <m/>
    <m/>
    <m/>
    <m/>
    <m/>
    <m/>
    <m/>
    <n v="1036.3626019475998"/>
    <m/>
    <m/>
    <m/>
    <m/>
    <m/>
    <m/>
    <m/>
    <m/>
    <m/>
    <m/>
    <m/>
    <m/>
    <m/>
    <m/>
    <n v="806.0598015147998"/>
  </r>
  <r>
    <x v="3"/>
    <d v="2022-02-21T00:00:00"/>
    <s v="XV500"/>
    <x v="0"/>
    <x v="0"/>
    <x v="0"/>
    <s v="France"/>
    <s v="France"/>
    <x v="0"/>
    <x v="8"/>
    <x v="2"/>
    <x v="2"/>
    <x v="0"/>
    <s v="MAY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63.3600000757"/>
    <m/>
    <m/>
    <m/>
    <m/>
    <m/>
    <m/>
    <m/>
    <m/>
    <m/>
    <m/>
    <m/>
    <m/>
    <m/>
    <n v="443.52000052990002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JUNE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63.3600000757"/>
    <m/>
    <m/>
    <m/>
    <m/>
    <m/>
    <m/>
    <m/>
    <m/>
    <m/>
    <m/>
    <m/>
    <m/>
    <m/>
    <n v="443.52000052990002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MAY"/>
    <s v="W-2022/05/28"/>
    <x v="0"/>
    <x v="0"/>
    <x v="0"/>
    <x v="0"/>
    <s v="FR"/>
    <x v="0"/>
    <m/>
    <n v="3"/>
    <m/>
    <m/>
    <m/>
    <m/>
    <m/>
    <m/>
    <n v="1"/>
    <n v="1"/>
    <n v="1"/>
    <m/>
    <m/>
    <m/>
    <m/>
    <m/>
    <n v="3"/>
    <m/>
    <m/>
    <n v="143.9900001771"/>
    <m/>
    <m/>
    <m/>
    <m/>
    <m/>
    <m/>
    <n v="17.2700000257"/>
    <n v="17.2700000257"/>
    <n v="17.2700000257"/>
    <m/>
    <m/>
    <m/>
    <m/>
    <n v="335.97666707990004"/>
    <m/>
    <m/>
    <m/>
    <m/>
    <m/>
    <m/>
    <m/>
    <n v="120.8900001799"/>
    <n v="120.8900001799"/>
    <n v="120.8900001799"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JUNE"/>
    <s v="W-2022/05/28"/>
    <x v="0"/>
    <x v="0"/>
    <x v="0"/>
    <x v="0"/>
    <s v="FR"/>
    <x v="0"/>
    <m/>
    <n v="2"/>
    <m/>
    <m/>
    <m/>
    <m/>
    <m/>
    <n v="1"/>
    <n v="1"/>
    <n v="1"/>
    <n v="2"/>
    <m/>
    <m/>
    <m/>
    <m/>
    <m/>
    <n v="2"/>
    <m/>
    <m/>
    <n v="126.7200000135"/>
    <m/>
    <m/>
    <m/>
    <m/>
    <m/>
    <n v="63.359999937799998"/>
    <n v="63.359999937799998"/>
    <n v="63.359999937799998"/>
    <n v="126.7200000135"/>
    <m/>
    <m/>
    <m/>
    <m/>
    <n v="443.52000004724999"/>
    <m/>
    <m/>
    <m/>
    <m/>
    <m/>
    <m/>
    <n v="443.51999956459997"/>
    <n v="443.51999956459997"/>
    <n v="443.51999956459997"/>
    <n v="443.52000004724999"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MAY"/>
    <s v="W-2022/05/28"/>
    <x v="1"/>
    <x v="0"/>
    <x v="1"/>
    <x v="1"/>
    <s v="UK"/>
    <x v="1"/>
    <m/>
    <m/>
    <m/>
    <m/>
    <m/>
    <m/>
    <m/>
    <m/>
    <m/>
    <m/>
    <m/>
    <m/>
    <m/>
    <m/>
    <n v="12"/>
    <m/>
    <m/>
    <n v="0"/>
    <m/>
    <m/>
    <n v="-5.6843418860808015E-13"/>
    <m/>
    <m/>
    <m/>
    <m/>
    <m/>
    <m/>
    <m/>
    <m/>
    <m/>
    <m/>
    <m/>
    <n v="1381.8168025967998"/>
    <m/>
    <m/>
    <m/>
    <m/>
    <m/>
    <m/>
    <m/>
    <m/>
    <m/>
    <m/>
    <m/>
    <m/>
    <m/>
    <m/>
    <n v="806.0598015147998"/>
  </r>
  <r>
    <x v="3"/>
    <d v="2022-02-21T00:00:00"/>
    <s v="XV500"/>
    <x v="0"/>
    <x v="0"/>
    <x v="0"/>
    <s v="France"/>
    <s v="France"/>
    <x v="0"/>
    <x v="8"/>
    <x v="2"/>
    <x v="2"/>
    <x v="0"/>
    <s v="JUNE"/>
    <s v="W-2022/05/28"/>
    <x v="1"/>
    <x v="0"/>
    <x v="1"/>
    <x v="0"/>
    <s v="FR"/>
    <x v="0"/>
    <m/>
    <n v="3"/>
    <m/>
    <m/>
    <m/>
    <m/>
    <m/>
    <n v="1"/>
    <n v="1"/>
    <n v="1"/>
    <n v="2"/>
    <m/>
    <m/>
    <m/>
    <m/>
    <m/>
    <n v="3"/>
    <m/>
    <m/>
    <n v="227.28000026609999"/>
    <m/>
    <m/>
    <m/>
    <m/>
    <m/>
    <n v="74.550000062300001"/>
    <n v="74.550000062300001"/>
    <n v="74.550000062300001"/>
    <n v="152.73000020379999"/>
    <m/>
    <m/>
    <m/>
    <m/>
    <n v="530.32000062089992"/>
    <m/>
    <m/>
    <m/>
    <m/>
    <m/>
    <m/>
    <n v="521.8500004361"/>
    <n v="521.8500004361"/>
    <n v="521.8500004361"/>
    <n v="534.55500071329993"/>
    <m/>
    <m/>
    <m/>
    <m/>
  </r>
  <r>
    <x v="3"/>
    <d v="2022-02-21T00:00:00"/>
    <s v="XV500"/>
    <x v="0"/>
    <x v="0"/>
    <x v="0"/>
    <s v="France"/>
    <s v="France"/>
    <x v="0"/>
    <x v="8"/>
    <x v="2"/>
    <x v="2"/>
    <x v="0"/>
    <s v="JUNE"/>
    <s v="W-2022/05/28"/>
    <x v="1"/>
    <x v="0"/>
    <x v="1"/>
    <x v="1"/>
    <s v="UK"/>
    <x v="1"/>
    <m/>
    <m/>
    <m/>
    <m/>
    <m/>
    <m/>
    <m/>
    <m/>
    <m/>
    <m/>
    <m/>
    <m/>
    <m/>
    <m/>
    <n v="9"/>
    <m/>
    <m/>
    <n v="0"/>
    <m/>
    <m/>
    <n v="-5.6843418860808015E-13"/>
    <m/>
    <m/>
    <m/>
    <m/>
    <m/>
    <m/>
    <m/>
    <m/>
    <m/>
    <m/>
    <m/>
    <n v="1036.3626019475998"/>
    <m/>
    <m/>
    <m/>
    <m/>
    <m/>
    <m/>
    <m/>
    <m/>
    <m/>
    <m/>
    <m/>
    <m/>
    <m/>
    <m/>
    <n v="806.0598015147998"/>
  </r>
  <r>
    <x v="4"/>
    <d v="2022-02-21T00:00:00"/>
    <s v="XV500"/>
    <x v="0"/>
    <x v="0"/>
    <x v="0"/>
    <s v="France"/>
    <s v="France"/>
    <x v="0"/>
    <x v="8"/>
    <x v="2"/>
    <x v="2"/>
    <x v="0"/>
    <s v="JUNE"/>
    <s v="W-2022/06/04"/>
    <x v="1"/>
    <x v="0"/>
    <x v="2"/>
    <x v="0"/>
    <s v="FR"/>
    <x v="0"/>
    <m/>
    <n v="10"/>
    <m/>
    <m/>
    <m/>
    <m/>
    <m/>
    <m/>
    <m/>
    <m/>
    <n v="4"/>
    <m/>
    <m/>
    <m/>
    <m/>
    <m/>
    <n v="10"/>
    <m/>
    <m/>
    <n v="603.42000299059998"/>
    <m/>
    <m/>
    <m/>
    <m/>
    <m/>
    <m/>
    <m/>
    <m/>
    <n v="312.72000056600001"/>
    <m/>
    <m/>
    <m/>
    <m/>
    <n v="422.39400209342"/>
    <m/>
    <m/>
    <m/>
    <m/>
    <m/>
    <m/>
    <m/>
    <m/>
    <m/>
    <n v="547.26000099049998"/>
    <m/>
    <m/>
    <m/>
    <m/>
  </r>
  <r>
    <x v="4"/>
    <d v="2022-02-21T00:00:00"/>
    <s v="XV500"/>
    <x v="0"/>
    <x v="0"/>
    <x v="0"/>
    <s v="France"/>
    <s v="France"/>
    <x v="0"/>
    <x v="8"/>
    <x v="2"/>
    <x v="2"/>
    <x v="0"/>
    <s v="JUNE"/>
    <s v="W-2022/06/04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126.7200001514"/>
    <m/>
    <m/>
    <m/>
    <m/>
    <m/>
    <m/>
    <m/>
    <m/>
    <m/>
    <m/>
    <m/>
    <m/>
    <m/>
    <n v="443.52000052990002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8"/>
    <x v="2"/>
    <x v="2"/>
    <x v="0"/>
    <s v="JUNE"/>
    <s v="W-2022/06/04"/>
    <x v="0"/>
    <x v="0"/>
    <x v="0"/>
    <x v="0"/>
    <s v="FR"/>
    <x v="0"/>
    <m/>
    <n v="8"/>
    <n v="11"/>
    <m/>
    <m/>
    <m/>
    <m/>
    <n v="2"/>
    <n v="2"/>
    <n v="2"/>
    <n v="6"/>
    <m/>
    <n v="7"/>
    <n v="7"/>
    <n v="7"/>
    <m/>
    <n v="8"/>
    <n v="11"/>
    <m/>
    <n v="519.26000111619987"/>
    <n v="432.48000386270007"/>
    <m/>
    <m/>
    <m/>
    <m/>
    <n v="126.73999986680001"/>
    <n v="126.73999986680001"/>
    <n v="126.73999986680001"/>
    <n v="392.54000096479996"/>
    <m/>
    <n v="363.55000346350005"/>
    <n v="363.55000346350005"/>
    <n v="363.55000346350005"/>
    <n v="454.35250097667489"/>
    <m/>
    <n v="275.21454791262732"/>
    <m/>
    <m/>
    <m/>
    <m/>
    <n v="443.58999953380004"/>
    <n v="443.58999953380004"/>
    <n v="443.58999953380004"/>
    <n v="457.96333445893333"/>
    <m/>
    <n v="363.55000346350005"/>
    <n v="363.55000346350005"/>
    <n v="363.55000346350005"/>
  </r>
  <r>
    <x v="4"/>
    <d v="2022-02-21T00:00:00"/>
    <s v="XV500"/>
    <x v="0"/>
    <x v="0"/>
    <x v="0"/>
    <s v="France"/>
    <s v="France"/>
    <x v="0"/>
    <x v="8"/>
    <x v="2"/>
    <x v="2"/>
    <x v="0"/>
    <s v="JUNE"/>
    <s v="W-2022/06/04"/>
    <x v="1"/>
    <x v="0"/>
    <x v="1"/>
    <x v="0"/>
    <s v="FR"/>
    <x v="0"/>
    <m/>
    <n v="9"/>
    <n v="11"/>
    <m/>
    <m/>
    <m/>
    <m/>
    <n v="2"/>
    <n v="2"/>
    <n v="2"/>
    <n v="3"/>
    <m/>
    <m/>
    <m/>
    <m/>
    <m/>
    <n v="9"/>
    <n v="11"/>
    <m/>
    <n v="667.12000172429998"/>
    <n v="823.95000160450013"/>
    <m/>
    <m/>
    <m/>
    <m/>
    <n v="149.1000001246"/>
    <n v="149.1000001246"/>
    <n v="149.1000001246"/>
    <n v="227.28000026609999"/>
    <m/>
    <m/>
    <m/>
    <m/>
    <n v="518.87111245223332"/>
    <m/>
    <n v="524.3318192028637"/>
    <m/>
    <m/>
    <m/>
    <m/>
    <n v="521.8500004361"/>
    <n v="521.8500004361"/>
    <n v="521.8500004361"/>
    <n v="530.32000062089992"/>
    <m/>
    <m/>
    <m/>
    <m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61.690000004599995"/>
    <m/>
    <m/>
    <m/>
    <m/>
    <m/>
    <m/>
    <m/>
    <m/>
    <m/>
    <m/>
    <m/>
    <m/>
    <m/>
    <n v="431.83000003219996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1"/>
    <x v="0"/>
    <x v="2"/>
    <x v="1"/>
    <s v="IE"/>
    <x v="2"/>
    <m/>
    <m/>
    <m/>
    <m/>
    <m/>
    <m/>
    <m/>
    <m/>
    <m/>
    <m/>
    <m/>
    <m/>
    <m/>
    <m/>
    <n v="7"/>
    <m/>
    <m/>
    <n v="0"/>
    <m/>
    <m/>
    <n v="8.5265128291212022E-14"/>
    <m/>
    <m/>
    <m/>
    <m/>
    <m/>
    <m/>
    <m/>
    <m/>
    <m/>
    <m/>
    <m/>
    <n v="476.63000279230005"/>
    <m/>
    <m/>
    <m/>
    <m/>
    <m/>
    <m/>
    <m/>
    <m/>
    <m/>
    <m/>
    <m/>
    <m/>
    <m/>
    <m/>
    <n v="476.63000279230005"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305.48000026950001"/>
    <m/>
    <m/>
    <m/>
    <m/>
    <m/>
    <m/>
    <m/>
    <m/>
    <m/>
    <m/>
    <m/>
    <m/>
    <m/>
    <m/>
    <n v="305.48000026950001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0"/>
    <x v="0"/>
    <x v="0"/>
    <x v="0"/>
    <s v="FR"/>
    <x v="0"/>
    <m/>
    <n v="1"/>
    <n v="25"/>
    <m/>
    <m/>
    <m/>
    <m/>
    <m/>
    <m/>
    <m/>
    <m/>
    <m/>
    <m/>
    <m/>
    <m/>
    <m/>
    <n v="1"/>
    <n v="24"/>
    <m/>
    <n v="73.000000653200004"/>
    <n v="804.60000446420008"/>
    <m/>
    <m/>
    <m/>
    <m/>
    <m/>
    <m/>
    <m/>
    <m/>
    <m/>
    <m/>
    <m/>
    <m/>
    <n v="511.00000457240003"/>
    <m/>
    <n v="234.67500130205835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1"/>
    <x v="0"/>
    <x v="1"/>
    <x v="0"/>
    <s v="FR"/>
    <x v="0"/>
    <m/>
    <n v="3"/>
    <n v="5"/>
    <m/>
    <m/>
    <m/>
    <m/>
    <m/>
    <m/>
    <m/>
    <m/>
    <m/>
    <m/>
    <m/>
    <m/>
    <m/>
    <n v="3"/>
    <n v="5"/>
    <m/>
    <n v="264.5400019041"/>
    <n v="436.76000308789997"/>
    <m/>
    <m/>
    <m/>
    <m/>
    <m/>
    <m/>
    <m/>
    <m/>
    <m/>
    <m/>
    <m/>
    <m/>
    <n v="617.26000444289991"/>
    <m/>
    <n v="611.46400432305995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8"/>
    <x v="2"/>
    <x v="2"/>
    <x v="0"/>
    <s v="JUNE"/>
    <s v="W-2022/06/11"/>
    <x v="1"/>
    <x v="0"/>
    <x v="1"/>
    <x v="1"/>
    <s v="IE"/>
    <x v="2"/>
    <m/>
    <n v="3"/>
    <m/>
    <m/>
    <m/>
    <m/>
    <m/>
    <m/>
    <m/>
    <m/>
    <n v="3"/>
    <m/>
    <m/>
    <m/>
    <m/>
    <m/>
    <n v="3"/>
    <m/>
    <m/>
    <n v="202.3500016527"/>
    <m/>
    <m/>
    <m/>
    <m/>
    <m/>
    <m/>
    <m/>
    <m/>
    <n v="202.3500016527"/>
    <m/>
    <m/>
    <m/>
    <m/>
    <n v="472.15000385630003"/>
    <m/>
    <m/>
    <m/>
    <m/>
    <m/>
    <m/>
    <m/>
    <m/>
    <m/>
    <n v="472.15000385630003"/>
    <m/>
    <m/>
    <m/>
    <m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2"/>
    <x v="1"/>
    <s v="IE"/>
    <x v="2"/>
    <m/>
    <n v="12"/>
    <m/>
    <m/>
    <m/>
    <m/>
    <m/>
    <m/>
    <m/>
    <m/>
    <n v="12"/>
    <m/>
    <m/>
    <m/>
    <n v="1"/>
    <m/>
    <n v="12"/>
    <n v="0"/>
    <m/>
    <n v="714.42000068879997"/>
    <n v="0"/>
    <m/>
    <m/>
    <m/>
    <m/>
    <m/>
    <m/>
    <m/>
    <n v="714.42000068879997"/>
    <m/>
    <m/>
    <m/>
    <n v="91"/>
    <n v="416.74500040179998"/>
    <m/>
    <m/>
    <m/>
    <m/>
    <m/>
    <m/>
    <m/>
    <m/>
    <m/>
    <n v="416.74500040179998"/>
    <m/>
    <m/>
    <m/>
    <n v="637"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2"/>
    <x v="1"/>
    <s v="NL"/>
    <x v="4"/>
    <m/>
    <n v="7"/>
    <m/>
    <m/>
    <m/>
    <m/>
    <m/>
    <m/>
    <m/>
    <m/>
    <m/>
    <m/>
    <m/>
    <m/>
    <m/>
    <m/>
    <n v="7"/>
    <m/>
    <m/>
    <n v="385.63000074130002"/>
    <m/>
    <m/>
    <m/>
    <m/>
    <m/>
    <m/>
    <m/>
    <m/>
    <m/>
    <m/>
    <m/>
    <m/>
    <m/>
    <n v="385.63000074130002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2"/>
    <x v="1"/>
    <s v="UK"/>
    <x v="1"/>
    <m/>
    <m/>
    <m/>
    <m/>
    <m/>
    <m/>
    <m/>
    <m/>
    <m/>
    <m/>
    <m/>
    <m/>
    <m/>
    <m/>
    <n v="1"/>
    <m/>
    <m/>
    <n v="0"/>
    <m/>
    <m/>
    <n v="-1.0658141036401503E-14"/>
    <m/>
    <m/>
    <m/>
    <m/>
    <m/>
    <m/>
    <m/>
    <m/>
    <m/>
    <m/>
    <m/>
    <n v="55.033800514599989"/>
    <m/>
    <m/>
    <m/>
    <m/>
    <m/>
    <m/>
    <m/>
    <m/>
    <m/>
    <m/>
    <m/>
    <m/>
    <m/>
    <m/>
    <n v="385.23660360219992"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0"/>
    <x v="0"/>
    <x v="0"/>
    <x v="0"/>
    <s v="FR"/>
    <x v="0"/>
    <m/>
    <m/>
    <n v="35"/>
    <m/>
    <m/>
    <m/>
    <m/>
    <m/>
    <m/>
    <m/>
    <m/>
    <m/>
    <m/>
    <m/>
    <m/>
    <m/>
    <m/>
    <n v="35"/>
    <m/>
    <m/>
    <n v="1527.4000013474997"/>
    <m/>
    <m/>
    <m/>
    <m/>
    <m/>
    <m/>
    <m/>
    <m/>
    <m/>
    <m/>
    <m/>
    <m/>
    <m/>
    <m/>
    <n v="305.48000026949995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0"/>
    <x v="0"/>
    <x v="0"/>
    <x v="0"/>
    <s v="FR"/>
    <x v="0"/>
    <m/>
    <n v="2"/>
    <n v="13"/>
    <m/>
    <m/>
    <m/>
    <m/>
    <m/>
    <m/>
    <m/>
    <m/>
    <m/>
    <m/>
    <m/>
    <m/>
    <m/>
    <n v="2"/>
    <n v="13"/>
    <m/>
    <n v="150.03000053919999"/>
    <n v="1094.5900028900001"/>
    <m/>
    <m/>
    <m/>
    <m/>
    <m/>
    <m/>
    <m/>
    <m/>
    <m/>
    <m/>
    <m/>
    <m/>
    <n v="525.10500188719993"/>
    <m/>
    <n v="589.39461694076931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1"/>
    <x v="0"/>
    <s v="FR"/>
    <x v="0"/>
    <m/>
    <n v="7"/>
    <n v="2"/>
    <m/>
    <m/>
    <m/>
    <m/>
    <m/>
    <m/>
    <m/>
    <m/>
    <m/>
    <m/>
    <m/>
    <m/>
    <m/>
    <n v="7"/>
    <n v="2"/>
    <m/>
    <n v="532.74000343950001"/>
    <n v="245.460001361"/>
    <m/>
    <m/>
    <m/>
    <m/>
    <m/>
    <m/>
    <m/>
    <m/>
    <m/>
    <m/>
    <m/>
    <m/>
    <n v="532.74000343950001"/>
    <m/>
    <n v="859.1100047635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1"/>
    <x v="1"/>
    <s v="IE"/>
    <x v="2"/>
    <m/>
    <n v="13"/>
    <m/>
    <m/>
    <m/>
    <m/>
    <m/>
    <m/>
    <m/>
    <m/>
    <n v="7"/>
    <m/>
    <m/>
    <m/>
    <n v="4"/>
    <m/>
    <n v="13"/>
    <n v="0"/>
    <m/>
    <n v="786.31000505390011"/>
    <n v="0"/>
    <m/>
    <m/>
    <m/>
    <m/>
    <m/>
    <m/>
    <m/>
    <n v="472.15000385630003"/>
    <m/>
    <m/>
    <m/>
    <n v="364"/>
    <n v="423.39769502902311"/>
    <m/>
    <m/>
    <m/>
    <m/>
    <m/>
    <m/>
    <m/>
    <m/>
    <m/>
    <n v="472.15000385630003"/>
    <m/>
    <m/>
    <m/>
    <n v="637"/>
  </r>
  <r>
    <x v="6"/>
    <d v="2022-02-21T00:00:00"/>
    <s v="XV500"/>
    <x v="0"/>
    <x v="0"/>
    <x v="0"/>
    <s v="France"/>
    <s v="France"/>
    <x v="0"/>
    <x v="8"/>
    <x v="2"/>
    <x v="2"/>
    <x v="1"/>
    <s v="JUNE"/>
    <s v="W-2022/06/18"/>
    <x v="1"/>
    <x v="0"/>
    <x v="1"/>
    <x v="1"/>
    <s v="UK"/>
    <x v="1"/>
    <m/>
    <n v="9"/>
    <m/>
    <m/>
    <m/>
    <m/>
    <m/>
    <m/>
    <m/>
    <m/>
    <m/>
    <m/>
    <m/>
    <m/>
    <m/>
    <m/>
    <n v="9"/>
    <m/>
    <m/>
    <n v="577.14750308550015"/>
    <m/>
    <m/>
    <m/>
    <m/>
    <m/>
    <m/>
    <m/>
    <m/>
    <m/>
    <m/>
    <m/>
    <m/>
    <m/>
    <n v="448.8925023998334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1"/>
    <x v="0"/>
    <x v="2"/>
    <x v="1"/>
    <s v="IE"/>
    <x v="2"/>
    <m/>
    <n v="16"/>
    <m/>
    <m/>
    <m/>
    <m/>
    <m/>
    <m/>
    <m/>
    <m/>
    <n v="16"/>
    <m/>
    <m/>
    <m/>
    <m/>
    <m/>
    <n v="16"/>
    <m/>
    <m/>
    <n v="1363.6400097259998"/>
    <m/>
    <m/>
    <m/>
    <m/>
    <m/>
    <m/>
    <m/>
    <m/>
    <n v="1363.640009726"/>
    <m/>
    <m/>
    <m/>
    <m/>
    <n v="596.59250425512494"/>
    <m/>
    <m/>
    <m/>
    <m/>
    <m/>
    <m/>
    <m/>
    <m/>
    <m/>
    <n v="596.59250425512505"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1"/>
    <x v="0"/>
    <x v="2"/>
    <x v="1"/>
    <s v="UK"/>
    <x v="1"/>
    <m/>
    <n v="3"/>
    <m/>
    <m/>
    <m/>
    <m/>
    <m/>
    <m/>
    <m/>
    <m/>
    <n v="3"/>
    <m/>
    <m/>
    <m/>
    <n v="11"/>
    <m/>
    <n v="3"/>
    <n v="0"/>
    <m/>
    <n v="237.74070049740004"/>
    <n v="-1.1368683772161603E-13"/>
    <m/>
    <m/>
    <m/>
    <m/>
    <m/>
    <m/>
    <m/>
    <n v="237.74070049740004"/>
    <m/>
    <m/>
    <m/>
    <n v="1070.7060117501994"/>
    <n v="554.72830116060004"/>
    <m/>
    <m/>
    <m/>
    <m/>
    <m/>
    <m/>
    <m/>
    <m/>
    <m/>
    <n v="554.72830116060004"/>
    <m/>
    <m/>
    <m/>
    <n v="681.35837111376327"/>
  </r>
  <r>
    <x v="7"/>
    <d v="2022-02-21T00:00:00"/>
    <s v="XV500"/>
    <x v="0"/>
    <x v="0"/>
    <x v="0"/>
    <s v="France"/>
    <s v="France"/>
    <x v="0"/>
    <x v="8"/>
    <x v="2"/>
    <x v="2"/>
    <x v="1"/>
    <s v="JULY"/>
    <s v="W-2022/06/25"/>
    <x v="1"/>
    <x v="0"/>
    <x v="2"/>
    <x v="1"/>
    <s v="IE"/>
    <x v="2"/>
    <m/>
    <n v="3"/>
    <m/>
    <m/>
    <m/>
    <m/>
    <m/>
    <m/>
    <m/>
    <m/>
    <n v="3"/>
    <m/>
    <m/>
    <m/>
    <m/>
    <m/>
    <n v="3"/>
    <m/>
    <m/>
    <n v="248.40000161079999"/>
    <m/>
    <m/>
    <m/>
    <m/>
    <m/>
    <m/>
    <m/>
    <m/>
    <n v="248.40000161079999"/>
    <m/>
    <m/>
    <m/>
    <m/>
    <n v="579.60000375853326"/>
    <m/>
    <m/>
    <m/>
    <m/>
    <m/>
    <m/>
    <m/>
    <m/>
    <m/>
    <n v="579.60000375853326"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LY"/>
    <s v="W-2022/06/25"/>
    <x v="1"/>
    <x v="0"/>
    <x v="2"/>
    <x v="1"/>
    <s v="UK"/>
    <x v="1"/>
    <m/>
    <n v="1"/>
    <m/>
    <m/>
    <m/>
    <m/>
    <m/>
    <m/>
    <m/>
    <m/>
    <n v="1"/>
    <m/>
    <m/>
    <m/>
    <n v="2"/>
    <m/>
    <n v="1"/>
    <n v="0"/>
    <m/>
    <n v="79.2469001658"/>
    <n v="5.6843418860808015E-14"/>
    <m/>
    <m/>
    <m/>
    <m/>
    <m/>
    <m/>
    <m/>
    <n v="79.2469001658"/>
    <m/>
    <m/>
    <m/>
    <n v="194.57190213639998"/>
    <n v="554.72830116060004"/>
    <m/>
    <m/>
    <m/>
    <m/>
    <m/>
    <m/>
    <m/>
    <m/>
    <m/>
    <n v="554.72830116060004"/>
    <m/>
    <m/>
    <m/>
    <n v="681.00165747739993"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0"/>
    <x v="0"/>
    <x v="0"/>
    <x v="0"/>
    <s v="FR"/>
    <x v="0"/>
    <m/>
    <n v="6"/>
    <n v="6"/>
    <m/>
    <m/>
    <m/>
    <m/>
    <m/>
    <m/>
    <m/>
    <n v="6"/>
    <m/>
    <m/>
    <m/>
    <n v="6"/>
    <m/>
    <n v="6"/>
    <n v="6"/>
    <m/>
    <n v="409.08000153060004"/>
    <n v="392.70000149699996"/>
    <m/>
    <m/>
    <m/>
    <m/>
    <m/>
    <m/>
    <m/>
    <n v="409.08000153060004"/>
    <m/>
    <m/>
    <m/>
    <n v="392.70000149699996"/>
    <n v="477.26000178570007"/>
    <m/>
    <n v="458.15000174649992"/>
    <m/>
    <m/>
    <m/>
    <m/>
    <m/>
    <m/>
    <m/>
    <n v="477.26000178570007"/>
    <m/>
    <m/>
    <m/>
    <n v="458.15000174649992"/>
  </r>
  <r>
    <x v="7"/>
    <d v="2022-02-21T00:00:00"/>
    <s v="XV500"/>
    <x v="0"/>
    <x v="0"/>
    <x v="0"/>
    <s v="France"/>
    <s v="France"/>
    <x v="0"/>
    <x v="8"/>
    <x v="2"/>
    <x v="2"/>
    <x v="1"/>
    <s v="JULY"/>
    <s v="W-2022/06/25"/>
    <x v="0"/>
    <x v="0"/>
    <x v="0"/>
    <x v="0"/>
    <s v="FR"/>
    <x v="0"/>
    <m/>
    <n v="1"/>
    <n v="1"/>
    <m/>
    <m/>
    <m/>
    <m/>
    <m/>
    <m/>
    <m/>
    <n v="1"/>
    <m/>
    <m/>
    <m/>
    <n v="1"/>
    <m/>
    <n v="1"/>
    <n v="1"/>
    <m/>
    <n v="68.180000255099998"/>
    <n v="65.450000249499993"/>
    <m/>
    <m/>
    <m/>
    <m/>
    <m/>
    <m/>
    <m/>
    <n v="68.180000255099998"/>
    <m/>
    <m/>
    <m/>
    <n v="65.450000249499993"/>
    <n v="477.26000178569996"/>
    <m/>
    <n v="458.15000174649992"/>
    <m/>
    <m/>
    <m/>
    <m/>
    <m/>
    <m/>
    <m/>
    <n v="477.26000178569996"/>
    <m/>
    <m/>
    <m/>
    <n v="458.15000174649992"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0"/>
    <x v="0"/>
    <x v="0"/>
    <x v="0"/>
    <s v="FR"/>
    <x v="0"/>
    <m/>
    <n v="1"/>
    <n v="1"/>
    <m/>
    <m/>
    <m/>
    <m/>
    <m/>
    <m/>
    <m/>
    <m/>
    <m/>
    <m/>
    <m/>
    <m/>
    <m/>
    <n v="1"/>
    <n v="1"/>
    <m/>
    <n v="94.310000541400001"/>
    <n v="162.40000146720001"/>
    <m/>
    <m/>
    <m/>
    <m/>
    <m/>
    <m/>
    <m/>
    <m/>
    <m/>
    <m/>
    <m/>
    <m/>
    <n v="660.17000378980003"/>
    <m/>
    <n v="1136.800010270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1"/>
    <x v="0"/>
    <x v="1"/>
    <x v="0"/>
    <s v="FR"/>
    <x v="0"/>
    <m/>
    <n v="5"/>
    <m/>
    <m/>
    <m/>
    <m/>
    <m/>
    <m/>
    <m/>
    <m/>
    <m/>
    <m/>
    <m/>
    <m/>
    <m/>
    <m/>
    <n v="5"/>
    <n v="0"/>
    <m/>
    <n v="546.73000390559992"/>
    <n v="0"/>
    <m/>
    <m/>
    <m/>
    <m/>
    <m/>
    <m/>
    <m/>
    <m/>
    <m/>
    <m/>
    <m/>
    <m/>
    <n v="765.42200546783988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1"/>
    <x v="0"/>
    <x v="1"/>
    <x v="1"/>
    <s v="IE"/>
    <x v="2"/>
    <m/>
    <n v="16"/>
    <m/>
    <m/>
    <m/>
    <m/>
    <m/>
    <m/>
    <m/>
    <m/>
    <n v="10"/>
    <m/>
    <m/>
    <m/>
    <n v="6"/>
    <m/>
    <n v="16"/>
    <n v="0"/>
    <m/>
    <n v="1221.8600057911997"/>
    <n v="0"/>
    <m/>
    <m/>
    <m/>
    <m/>
    <m/>
    <m/>
    <m/>
    <n v="833.60000351899987"/>
    <m/>
    <m/>
    <m/>
    <n v="817.08000478680015"/>
    <n v="534.5637525336499"/>
    <m/>
    <m/>
    <m/>
    <m/>
    <m/>
    <m/>
    <m/>
    <m/>
    <m/>
    <n v="583.52000246329987"/>
    <m/>
    <m/>
    <m/>
    <n v="953.26000558460021"/>
  </r>
  <r>
    <x v="7"/>
    <d v="2022-02-21T00:00:00"/>
    <s v="XV500"/>
    <x v="0"/>
    <x v="0"/>
    <x v="0"/>
    <s v="France"/>
    <s v="France"/>
    <x v="0"/>
    <x v="8"/>
    <x v="2"/>
    <x v="2"/>
    <x v="1"/>
    <s v="JUNE"/>
    <s v="W-2022/06/25"/>
    <x v="1"/>
    <x v="0"/>
    <x v="1"/>
    <x v="1"/>
    <s v="UK"/>
    <x v="1"/>
    <m/>
    <n v="21"/>
    <m/>
    <m/>
    <m/>
    <m/>
    <m/>
    <m/>
    <m/>
    <m/>
    <n v="11"/>
    <m/>
    <m/>
    <m/>
    <m/>
    <m/>
    <n v="21"/>
    <m/>
    <m/>
    <n v="1732.8324060144005"/>
    <m/>
    <m/>
    <m/>
    <m/>
    <m/>
    <m/>
    <m/>
    <m/>
    <n v="896.73410404620006"/>
    <m/>
    <m/>
    <m/>
    <m/>
    <n v="577.61080200480012"/>
    <m/>
    <m/>
    <m/>
    <m/>
    <m/>
    <m/>
    <m/>
    <m/>
    <m/>
    <n v="570.64897530212727"/>
    <m/>
    <m/>
    <m/>
    <m/>
  </r>
  <r>
    <x v="7"/>
    <d v="2022-02-21T00:00:00"/>
    <s v="XV500"/>
    <x v="0"/>
    <x v="0"/>
    <x v="0"/>
    <s v="France"/>
    <s v="France"/>
    <x v="0"/>
    <x v="8"/>
    <x v="2"/>
    <x v="2"/>
    <x v="1"/>
    <s v="JULY"/>
    <s v="W-2022/06/25"/>
    <x v="1"/>
    <x v="0"/>
    <x v="1"/>
    <x v="1"/>
    <s v="IE"/>
    <x v="2"/>
    <m/>
    <n v="2"/>
    <m/>
    <m/>
    <m/>
    <m/>
    <m/>
    <m/>
    <m/>
    <m/>
    <n v="1"/>
    <m/>
    <m/>
    <m/>
    <n v="1"/>
    <m/>
    <n v="2"/>
    <n v="0"/>
    <m/>
    <n v="148.07000073059999"/>
    <n v="0"/>
    <m/>
    <m/>
    <m/>
    <m/>
    <m/>
    <m/>
    <m/>
    <n v="83.360000351899998"/>
    <m/>
    <m/>
    <m/>
    <n v="136.18000079780001"/>
    <n v="518.24500255709995"/>
    <m/>
    <m/>
    <m/>
    <m/>
    <m/>
    <m/>
    <m/>
    <m/>
    <m/>
    <n v="583.52000246329999"/>
    <m/>
    <m/>
    <m/>
    <n v="953.26000558460009"/>
  </r>
  <r>
    <x v="7"/>
    <d v="2022-02-21T00:00:00"/>
    <s v="XV500"/>
    <x v="0"/>
    <x v="0"/>
    <x v="0"/>
    <s v="France"/>
    <s v="France"/>
    <x v="0"/>
    <x v="8"/>
    <x v="2"/>
    <x v="2"/>
    <x v="1"/>
    <s v="JULY"/>
    <s v="W-2022/06/25"/>
    <x v="1"/>
    <x v="0"/>
    <x v="1"/>
    <x v="1"/>
    <s v="UK"/>
    <x v="1"/>
    <m/>
    <n v="4"/>
    <m/>
    <m/>
    <m/>
    <m/>
    <m/>
    <m/>
    <m/>
    <m/>
    <n v="3"/>
    <m/>
    <m/>
    <m/>
    <m/>
    <m/>
    <n v="4"/>
    <m/>
    <m/>
    <n v="332.67200153859994"/>
    <m/>
    <m/>
    <m/>
    <m/>
    <m/>
    <m/>
    <m/>
    <m/>
    <n v="246.08010123820003"/>
    <m/>
    <m/>
    <m/>
    <m/>
    <n v="582.1760026925499"/>
    <m/>
    <m/>
    <m/>
    <m/>
    <m/>
    <m/>
    <m/>
    <m/>
    <m/>
    <n v="574.18690288913342"/>
    <m/>
    <m/>
    <m/>
    <m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2"/>
    <x v="1"/>
    <s v="IE"/>
    <x v="2"/>
    <m/>
    <n v="16"/>
    <m/>
    <m/>
    <m/>
    <m/>
    <m/>
    <m/>
    <m/>
    <m/>
    <n v="16"/>
    <m/>
    <m/>
    <m/>
    <m/>
    <m/>
    <n v="16"/>
    <m/>
    <m/>
    <n v="2211.5200101855999"/>
    <m/>
    <m/>
    <m/>
    <m/>
    <m/>
    <m/>
    <m/>
    <m/>
    <n v="2211.5200101855999"/>
    <m/>
    <m/>
    <m/>
    <m/>
    <n v="967.54000445619999"/>
    <m/>
    <m/>
    <m/>
    <m/>
    <m/>
    <m/>
    <m/>
    <m/>
    <m/>
    <n v="967.54000445619999"/>
    <m/>
    <m/>
    <m/>
    <m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2"/>
    <x v="1"/>
    <s v="UK"/>
    <x v="1"/>
    <m/>
    <n v="7"/>
    <m/>
    <m/>
    <m/>
    <m/>
    <m/>
    <m/>
    <m/>
    <m/>
    <n v="4"/>
    <m/>
    <m/>
    <m/>
    <n v="9"/>
    <m/>
    <n v="7"/>
    <n v="0"/>
    <m/>
    <n v="866.82300000000009"/>
    <n v="7.9580786405131221E-13"/>
    <m/>
    <m/>
    <m/>
    <m/>
    <m/>
    <m/>
    <m/>
    <n v="515.28000000000009"/>
    <m/>
    <m/>
    <m/>
    <n v="973.81410471779941"/>
    <n v="866.82300000000009"/>
    <m/>
    <m/>
    <m/>
    <m/>
    <m/>
    <m/>
    <m/>
    <m/>
    <m/>
    <n v="901.74000000000012"/>
    <m/>
    <m/>
    <m/>
    <n v="757.41097033606616"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1"/>
    <x v="1"/>
    <s v="BE - LUX"/>
    <x v="3"/>
    <m/>
    <m/>
    <m/>
    <m/>
    <m/>
    <m/>
    <m/>
    <m/>
    <m/>
    <m/>
    <m/>
    <m/>
    <m/>
    <m/>
    <m/>
    <m/>
    <m/>
    <n v="7"/>
    <m/>
    <m/>
    <n v="1106"/>
    <m/>
    <m/>
    <m/>
    <m/>
    <m/>
    <m/>
    <m/>
    <m/>
    <m/>
    <m/>
    <m/>
    <m/>
    <m/>
    <m/>
    <n v="1106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34.55000111230001"/>
    <m/>
    <m/>
    <m/>
    <m/>
    <m/>
    <m/>
    <m/>
    <m/>
    <m/>
    <m/>
    <m/>
    <m/>
    <m/>
    <m/>
    <n v="941.85000778610004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1"/>
    <x v="1"/>
    <s v="IE"/>
    <x v="2"/>
    <m/>
    <n v="19"/>
    <m/>
    <m/>
    <m/>
    <m/>
    <m/>
    <m/>
    <m/>
    <m/>
    <n v="19"/>
    <m/>
    <m/>
    <m/>
    <n v="7"/>
    <m/>
    <n v="19"/>
    <n v="0"/>
    <m/>
    <n v="2653.1600118503002"/>
    <n v="2.2737367544323206E-13"/>
    <m/>
    <m/>
    <m/>
    <m/>
    <m/>
    <m/>
    <m/>
    <n v="2653.1600118502997"/>
    <m/>
    <m/>
    <m/>
    <n v="1033.4800066444"/>
    <n v="977.48000436590019"/>
    <m/>
    <m/>
    <m/>
    <m/>
    <m/>
    <m/>
    <m/>
    <m/>
    <m/>
    <n v="977.48000436589996"/>
    <m/>
    <m/>
    <m/>
    <n v="1033.4800066444"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1"/>
    <x v="1"/>
    <s v="NL"/>
    <x v="4"/>
    <m/>
    <n v="13"/>
    <n v="7"/>
    <m/>
    <m/>
    <m/>
    <m/>
    <m/>
    <m/>
    <n v="7"/>
    <n v="7"/>
    <m/>
    <m/>
    <m/>
    <m/>
    <m/>
    <n v="13"/>
    <m/>
    <m/>
    <n v="2268.9100057757005"/>
    <m/>
    <m/>
    <m/>
    <m/>
    <m/>
    <m/>
    <m/>
    <n v="1099.6300057756998"/>
    <n v="1099.6300057756998"/>
    <m/>
    <m/>
    <m/>
    <m/>
    <n v="1221.7207723407619"/>
    <m/>
    <m/>
    <m/>
    <m/>
    <m/>
    <m/>
    <m/>
    <m/>
    <n v="1099.6300057756998"/>
    <n v="1099.6300057756998"/>
    <m/>
    <m/>
    <m/>
    <m/>
  </r>
  <r>
    <x v="8"/>
    <d v="2022-02-21T00:00:00"/>
    <s v="XV500"/>
    <x v="0"/>
    <x v="0"/>
    <x v="0"/>
    <s v="France"/>
    <s v="France"/>
    <x v="0"/>
    <x v="8"/>
    <x v="2"/>
    <x v="2"/>
    <x v="1"/>
    <s v="JULY"/>
    <s v="W-2022/07/02"/>
    <x v="1"/>
    <x v="0"/>
    <x v="1"/>
    <x v="1"/>
    <s v="UK"/>
    <x v="1"/>
    <m/>
    <n v="13"/>
    <m/>
    <m/>
    <m/>
    <m/>
    <m/>
    <m/>
    <m/>
    <m/>
    <n v="13"/>
    <m/>
    <m/>
    <m/>
    <n v="6"/>
    <m/>
    <n v="13"/>
    <n v="0"/>
    <m/>
    <n v="1820.3848118801998"/>
    <n v="-1.1368683772161603E-13"/>
    <m/>
    <m/>
    <m/>
    <m/>
    <m/>
    <m/>
    <m/>
    <n v="1835.4816136551997"/>
    <m/>
    <m/>
    <m/>
    <n v="885.913203759"/>
    <n v="980.20720639703063"/>
    <m/>
    <m/>
    <m/>
    <m/>
    <m/>
    <m/>
    <m/>
    <m/>
    <m/>
    <n v="988.33625350664602"/>
    <m/>
    <m/>
    <m/>
    <n v="1033.5654043855"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1156.3800043967999"/>
    <m/>
    <m/>
    <m/>
    <m/>
    <m/>
    <m/>
    <m/>
    <m/>
    <m/>
    <m/>
    <m/>
    <m/>
    <m/>
    <m/>
    <n v="1349.1100051296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2"/>
    <x v="1"/>
    <s v="IE"/>
    <x v="2"/>
    <m/>
    <n v="5"/>
    <m/>
    <m/>
    <m/>
    <m/>
    <m/>
    <m/>
    <m/>
    <m/>
    <n v="5"/>
    <m/>
    <m/>
    <m/>
    <n v="7"/>
    <m/>
    <n v="5"/>
    <n v="0"/>
    <m/>
    <n v="752.75000577750006"/>
    <n v="-1.1368683772161603E-13"/>
    <m/>
    <m/>
    <m/>
    <m/>
    <m/>
    <m/>
    <m/>
    <n v="752.75000577750006"/>
    <m/>
    <m/>
    <m/>
    <n v="1341.4800091847005"/>
    <n v="1053.8500080885001"/>
    <m/>
    <m/>
    <m/>
    <m/>
    <m/>
    <m/>
    <m/>
    <m/>
    <m/>
    <n v="1053.8500080885001"/>
    <m/>
    <m/>
    <m/>
    <n v="1341.4800091847005"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2"/>
    <x v="1"/>
    <s v="UK"/>
    <x v="1"/>
    <m/>
    <n v="8"/>
    <m/>
    <m/>
    <m/>
    <m/>
    <m/>
    <m/>
    <m/>
    <m/>
    <n v="6"/>
    <m/>
    <m/>
    <m/>
    <m/>
    <m/>
    <n v="8"/>
    <m/>
    <m/>
    <n v="1043.408105019"/>
    <m/>
    <m/>
    <m/>
    <m/>
    <m/>
    <m/>
    <m/>
    <m/>
    <n v="800.61630395099996"/>
    <m/>
    <m/>
    <m/>
    <m/>
    <n v="912.98209189162503"/>
    <m/>
    <m/>
    <m/>
    <m/>
    <m/>
    <m/>
    <m/>
    <m/>
    <m/>
    <n v="934.05235460949996"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0"/>
    <x v="0"/>
    <x v="0"/>
    <x v="0"/>
    <s v="FR"/>
    <x v="0"/>
    <m/>
    <n v="14"/>
    <n v="7"/>
    <m/>
    <m/>
    <m/>
    <m/>
    <m/>
    <m/>
    <m/>
    <m/>
    <m/>
    <m/>
    <m/>
    <m/>
    <m/>
    <n v="14"/>
    <n v="7"/>
    <m/>
    <n v="2240"/>
    <n v="1209.110002037"/>
    <m/>
    <m/>
    <m/>
    <m/>
    <m/>
    <m/>
    <m/>
    <m/>
    <m/>
    <m/>
    <m/>
    <m/>
    <n v="1120"/>
    <m/>
    <n v="1209.110002037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0"/>
    <x v="0"/>
    <x v="0"/>
    <x v="0"/>
    <s v="FR"/>
    <x v="0"/>
    <m/>
    <n v="4"/>
    <m/>
    <m/>
    <m/>
    <m/>
    <m/>
    <m/>
    <m/>
    <m/>
    <m/>
    <m/>
    <m/>
    <m/>
    <m/>
    <m/>
    <n v="4"/>
    <m/>
    <m/>
    <n v="511.96000144760001"/>
    <m/>
    <m/>
    <m/>
    <m/>
    <m/>
    <m/>
    <m/>
    <m/>
    <m/>
    <m/>
    <m/>
    <m/>
    <m/>
    <n v="895.93000253330001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1"/>
    <x v="1"/>
    <s v="DK"/>
    <x v="7"/>
    <m/>
    <m/>
    <m/>
    <m/>
    <m/>
    <m/>
    <m/>
    <m/>
    <m/>
    <m/>
    <m/>
    <m/>
    <m/>
    <m/>
    <m/>
    <m/>
    <n v="3"/>
    <m/>
    <m/>
    <n v="531.8175"/>
    <m/>
    <m/>
    <m/>
    <m/>
    <m/>
    <m/>
    <m/>
    <m/>
    <m/>
    <m/>
    <m/>
    <m/>
    <m/>
    <n v="1240.9075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1"/>
    <x v="0"/>
    <s v="FR"/>
    <x v="0"/>
    <m/>
    <n v="7"/>
    <n v="20"/>
    <m/>
    <m/>
    <m/>
    <m/>
    <m/>
    <m/>
    <m/>
    <n v="7"/>
    <m/>
    <m/>
    <m/>
    <m/>
    <m/>
    <n v="7"/>
    <n v="20"/>
    <m/>
    <n v="1053.8500080884999"/>
    <n v="3227.3200154952001"/>
    <m/>
    <m/>
    <m/>
    <m/>
    <m/>
    <m/>
    <m/>
    <n v="1053.8500080884999"/>
    <m/>
    <m/>
    <m/>
    <m/>
    <n v="1053.8500080884999"/>
    <m/>
    <n v="1129.56200542332"/>
    <m/>
    <m/>
    <m/>
    <m/>
    <m/>
    <m/>
    <m/>
    <n v="1053.8500080884999"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1"/>
    <x v="1"/>
    <s v="IE"/>
    <x v="2"/>
    <m/>
    <n v="14"/>
    <m/>
    <m/>
    <m/>
    <m/>
    <m/>
    <m/>
    <m/>
    <m/>
    <n v="4"/>
    <m/>
    <m/>
    <m/>
    <n v="2"/>
    <m/>
    <n v="14"/>
    <n v="0"/>
    <m/>
    <n v="2118.5000075455"/>
    <n v="0"/>
    <m/>
    <m/>
    <m/>
    <m/>
    <m/>
    <m/>
    <m/>
    <n v="602.20000462199994"/>
    <m/>
    <m/>
    <m/>
    <n v="383.28000262420005"/>
    <n v="1059.25000377275"/>
    <m/>
    <m/>
    <m/>
    <m/>
    <m/>
    <m/>
    <m/>
    <m/>
    <m/>
    <n v="1053.8500080884999"/>
    <m/>
    <m/>
    <m/>
    <n v="1341.4800091847001"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1"/>
    <x v="1"/>
    <s v="NL"/>
    <x v="4"/>
    <m/>
    <n v="18"/>
    <m/>
    <m/>
    <m/>
    <m/>
    <m/>
    <m/>
    <m/>
    <n v="4"/>
    <n v="9"/>
    <m/>
    <m/>
    <m/>
    <m/>
    <m/>
    <n v="15"/>
    <m/>
    <m/>
    <n v="2343.9971560057998"/>
    <m/>
    <m/>
    <m/>
    <m/>
    <m/>
    <m/>
    <m/>
    <n v="677.44000512879995"/>
    <n v="1634.9471501288003"/>
    <m/>
    <m/>
    <m/>
    <m/>
    <n v="1093.8653394693733"/>
    <m/>
    <m/>
    <m/>
    <m/>
    <m/>
    <m/>
    <m/>
    <m/>
    <n v="1185.5200089753998"/>
    <n v="1271.6255612112891"/>
    <m/>
    <m/>
    <m/>
    <m/>
  </r>
  <r>
    <x v="9"/>
    <d v="2022-02-21T00:00:00"/>
    <s v="XV500"/>
    <x v="0"/>
    <x v="0"/>
    <x v="0"/>
    <s v="France"/>
    <s v="France"/>
    <x v="0"/>
    <x v="8"/>
    <x v="2"/>
    <x v="2"/>
    <x v="2"/>
    <s v="JULY"/>
    <s v="W-2022/07/09"/>
    <x v="1"/>
    <x v="0"/>
    <x v="1"/>
    <x v="1"/>
    <s v="UK"/>
    <x v="1"/>
    <m/>
    <m/>
    <m/>
    <m/>
    <m/>
    <m/>
    <m/>
    <m/>
    <m/>
    <m/>
    <n v="6"/>
    <m/>
    <m/>
    <m/>
    <n v="4"/>
    <m/>
    <n v="0"/>
    <n v="0"/>
    <m/>
    <n v="1.1368683772161603E-13"/>
    <n v="-1.1368683772161603E-13"/>
    <m/>
    <m/>
    <m/>
    <m/>
    <m/>
    <m/>
    <m/>
    <n v="877.6710039510001"/>
    <m/>
    <m/>
    <m/>
    <n v="766.6104048208"/>
    <m/>
    <m/>
    <m/>
    <m/>
    <m/>
    <m/>
    <m/>
    <m/>
    <m/>
    <m/>
    <n v="1023.9495046095001"/>
    <m/>
    <m/>
    <m/>
    <n v="1341.5682084364"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975.46000308070006"/>
    <m/>
    <m/>
    <m/>
    <m/>
    <m/>
    <m/>
    <m/>
    <m/>
    <m/>
    <m/>
    <m/>
    <m/>
    <m/>
    <m/>
    <n v="1138.036670260816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2"/>
    <x v="1"/>
    <s v="IE"/>
    <x v="2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220.2300015772"/>
    <m/>
    <m/>
    <m/>
    <m/>
    <m/>
    <m/>
    <m/>
    <m/>
    <m/>
    <m/>
    <m/>
    <m/>
    <m/>
    <m/>
    <n v="1541.6100110404"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2"/>
    <x v="1"/>
    <s v="UK"/>
    <x v="1"/>
    <m/>
    <n v="21"/>
    <m/>
    <m/>
    <m/>
    <m/>
    <m/>
    <m/>
    <m/>
    <m/>
    <n v="21"/>
    <m/>
    <m/>
    <m/>
    <m/>
    <m/>
    <n v="21"/>
    <m/>
    <m/>
    <n v="3279.011411550001"/>
    <m/>
    <m/>
    <m/>
    <m/>
    <m/>
    <m/>
    <m/>
    <m/>
    <n v="3279.011411550001"/>
    <m/>
    <m/>
    <m/>
    <m/>
    <n v="1093.0038038500004"/>
    <m/>
    <m/>
    <m/>
    <m/>
    <m/>
    <m/>
    <m/>
    <m/>
    <m/>
    <n v="1093.0038038500004"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0"/>
    <x v="0"/>
    <x v="0"/>
    <x v="0"/>
    <s v="FR"/>
    <x v="0"/>
    <m/>
    <n v="7"/>
    <n v="21"/>
    <m/>
    <m/>
    <m/>
    <m/>
    <m/>
    <m/>
    <m/>
    <m/>
    <m/>
    <m/>
    <m/>
    <m/>
    <m/>
    <n v="7"/>
    <n v="21"/>
    <m/>
    <n v="997.49000888869989"/>
    <n v="3707.9000207717982"/>
    <m/>
    <m/>
    <m/>
    <m/>
    <m/>
    <m/>
    <m/>
    <m/>
    <m/>
    <m/>
    <m/>
    <m/>
    <n v="997.49000888869978"/>
    <m/>
    <n v="1235.9666735905994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1"/>
    <x v="1"/>
    <s v="DK"/>
    <x v="7"/>
    <m/>
    <m/>
    <m/>
    <m/>
    <m/>
    <m/>
    <m/>
    <m/>
    <m/>
    <m/>
    <m/>
    <m/>
    <m/>
    <m/>
    <m/>
    <m/>
    <n v="1"/>
    <m/>
    <m/>
    <n v="177.27250000000001"/>
    <m/>
    <m/>
    <m/>
    <m/>
    <m/>
    <m/>
    <m/>
    <m/>
    <m/>
    <m/>
    <m/>
    <m/>
    <m/>
    <n v="1240.9075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1"/>
    <x v="0"/>
    <s v="FR"/>
    <x v="0"/>
    <m/>
    <m/>
    <n v="21"/>
    <m/>
    <m/>
    <m/>
    <m/>
    <m/>
    <m/>
    <m/>
    <m/>
    <m/>
    <m/>
    <m/>
    <m/>
    <m/>
    <m/>
    <n v="21"/>
    <m/>
    <m/>
    <n v="4040.8900237047001"/>
    <m/>
    <m/>
    <m/>
    <m/>
    <m/>
    <m/>
    <m/>
    <m/>
    <m/>
    <m/>
    <m/>
    <m/>
    <m/>
    <m/>
    <n v="1346.963341234899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1"/>
    <x v="1"/>
    <s v="IE"/>
    <x v="2"/>
    <m/>
    <n v="7"/>
    <m/>
    <m/>
    <m/>
    <m/>
    <m/>
    <m/>
    <m/>
    <m/>
    <m/>
    <m/>
    <m/>
    <m/>
    <m/>
    <m/>
    <n v="7"/>
    <m/>
    <m/>
    <n v="1174.7600078393"/>
    <m/>
    <m/>
    <m/>
    <m/>
    <m/>
    <m/>
    <m/>
    <m/>
    <m/>
    <m/>
    <m/>
    <m/>
    <m/>
    <n v="1174.7600078393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1"/>
    <x v="1"/>
    <s v="NL"/>
    <x v="4"/>
    <m/>
    <n v="30"/>
    <n v="12"/>
    <m/>
    <m/>
    <m/>
    <m/>
    <m/>
    <m/>
    <m/>
    <n v="18"/>
    <m/>
    <m/>
    <m/>
    <m/>
    <m/>
    <n v="29"/>
    <n v="12"/>
    <m/>
    <n v="5781.7147196035039"/>
    <n v="2484"/>
    <m/>
    <m/>
    <m/>
    <m/>
    <m/>
    <m/>
    <m/>
    <n v="3521.5207189999992"/>
    <m/>
    <m/>
    <m/>
    <m/>
    <n v="1395.586311628432"/>
    <m/>
    <n v="1449"/>
    <m/>
    <m/>
    <m/>
    <m/>
    <m/>
    <m/>
    <m/>
    <n v="1369.4802796111107"/>
    <m/>
    <m/>
    <m/>
    <m/>
  </r>
  <r>
    <x v="10"/>
    <d v="2022-02-21T00:00:00"/>
    <s v="XV500"/>
    <x v="0"/>
    <x v="0"/>
    <x v="0"/>
    <s v="France"/>
    <s v="France"/>
    <x v="0"/>
    <x v="8"/>
    <x v="2"/>
    <x v="2"/>
    <x v="2"/>
    <s v="JULY"/>
    <s v="W-2022/07/16"/>
    <x v="1"/>
    <x v="0"/>
    <x v="1"/>
    <x v="1"/>
    <s v="UK"/>
    <x v="1"/>
    <m/>
    <n v="12"/>
    <m/>
    <m/>
    <m/>
    <m/>
    <m/>
    <m/>
    <m/>
    <m/>
    <n v="19"/>
    <m/>
    <m/>
    <m/>
    <m/>
    <m/>
    <n v="12"/>
    <m/>
    <m/>
    <n v="2051.2212038939992"/>
    <m/>
    <m/>
    <m/>
    <m/>
    <m/>
    <m/>
    <m/>
    <m/>
    <n v="3144.2250077439994"/>
    <m/>
    <m/>
    <m/>
    <m/>
    <n v="1196.5457022714995"/>
    <m/>
    <m/>
    <m/>
    <m/>
    <m/>
    <m/>
    <m/>
    <m/>
    <m/>
    <n v="1158.3986870635788"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374.540003286"/>
    <m/>
    <m/>
    <m/>
    <m/>
    <m/>
    <m/>
    <m/>
    <m/>
    <m/>
    <m/>
    <m/>
    <m/>
    <m/>
    <m/>
    <n v="1310.890011501000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2"/>
    <x v="1"/>
    <s v="UK"/>
    <x v="1"/>
    <m/>
    <n v="5"/>
    <m/>
    <m/>
    <m/>
    <m/>
    <m/>
    <m/>
    <m/>
    <m/>
    <n v="3"/>
    <m/>
    <m/>
    <m/>
    <n v="26"/>
    <m/>
    <n v="5"/>
    <n v="0"/>
    <m/>
    <n v="987.52960491629983"/>
    <n v="-4.5474735088646412E-13"/>
    <m/>
    <m/>
    <m/>
    <m/>
    <m/>
    <m/>
    <m/>
    <n v="551.95980326009999"/>
    <m/>
    <m/>
    <m/>
    <n v="5108.8305330096"/>
    <n v="1382.5414468828196"/>
    <m/>
    <m/>
    <m/>
    <m/>
    <m/>
    <m/>
    <m/>
    <m/>
    <m/>
    <n v="1287.9062076069001"/>
    <m/>
    <m/>
    <m/>
    <n v="1375.4543742718154"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056.3700033936002"/>
    <m/>
    <m/>
    <m/>
    <m/>
    <m/>
    <m/>
    <m/>
    <m/>
    <m/>
    <m/>
    <m/>
    <m/>
    <m/>
    <m/>
    <n v="1056.3700033936002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318.5500062500003"/>
    <m/>
    <m/>
    <m/>
    <m/>
    <m/>
    <m/>
    <m/>
    <m/>
    <m/>
    <m/>
    <m/>
    <m/>
    <m/>
    <m/>
    <n v="1318.5500062500003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1"/>
    <x v="0"/>
    <s v="FR"/>
    <x v="0"/>
    <m/>
    <n v="5"/>
    <n v="27"/>
    <m/>
    <m/>
    <m/>
    <m/>
    <m/>
    <m/>
    <m/>
    <m/>
    <m/>
    <m/>
    <m/>
    <m/>
    <m/>
    <n v="5"/>
    <n v="27"/>
    <m/>
    <n v="833.59000452049986"/>
    <n v="4692.6700175140986"/>
    <m/>
    <m/>
    <m/>
    <m/>
    <m/>
    <m/>
    <m/>
    <m/>
    <m/>
    <m/>
    <m/>
    <m/>
    <n v="1167.0260063286999"/>
    <m/>
    <n v="1216.6181526888404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1"/>
    <x v="1"/>
    <s v="IE"/>
    <x v="2"/>
    <m/>
    <n v="7"/>
    <m/>
    <m/>
    <m/>
    <m/>
    <m/>
    <m/>
    <m/>
    <m/>
    <n v="7"/>
    <m/>
    <m/>
    <m/>
    <m/>
    <m/>
    <n v="7"/>
    <m/>
    <m/>
    <n v="1403.1500049448"/>
    <m/>
    <m/>
    <m/>
    <m/>
    <m/>
    <m/>
    <m/>
    <m/>
    <n v="1403.1500049448"/>
    <m/>
    <m/>
    <m/>
    <m/>
    <n v="1403.1500049448"/>
    <m/>
    <m/>
    <m/>
    <m/>
    <m/>
    <m/>
    <m/>
    <m/>
    <m/>
    <n v="1403.1500049448"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1"/>
    <x v="1"/>
    <s v="NL"/>
    <x v="4"/>
    <m/>
    <n v="37"/>
    <n v="7"/>
    <m/>
    <m/>
    <m/>
    <m/>
    <m/>
    <m/>
    <n v="6"/>
    <n v="14"/>
    <m/>
    <m/>
    <m/>
    <m/>
    <m/>
    <n v="37"/>
    <n v="7"/>
    <m/>
    <n v="7838.8781440000021"/>
    <n v="1428.7500085480001"/>
    <m/>
    <m/>
    <m/>
    <m/>
    <m/>
    <m/>
    <n v="1528.5900000000006"/>
    <n v="3147.7821440000002"/>
    <m/>
    <m/>
    <m/>
    <m/>
    <n v="1483.0310002162166"/>
    <m/>
    <n v="1428.7500085480001"/>
    <m/>
    <m/>
    <m/>
    <m/>
    <m/>
    <m/>
    <n v="1783.3550000000007"/>
    <n v="1573.8910720000001"/>
    <m/>
    <m/>
    <m/>
    <m/>
  </r>
  <r>
    <x v="11"/>
    <d v="2022-02-21T00:00:00"/>
    <s v="XV500"/>
    <x v="0"/>
    <x v="0"/>
    <x v="0"/>
    <s v="France"/>
    <s v="France"/>
    <x v="0"/>
    <x v="8"/>
    <x v="2"/>
    <x v="2"/>
    <x v="2"/>
    <s v="JULY"/>
    <s v="W-2022/07/23"/>
    <x v="1"/>
    <x v="0"/>
    <x v="1"/>
    <x v="1"/>
    <s v="UK"/>
    <x v="1"/>
    <m/>
    <n v="25"/>
    <m/>
    <m/>
    <m/>
    <m/>
    <m/>
    <m/>
    <m/>
    <m/>
    <n v="11"/>
    <m/>
    <m/>
    <m/>
    <m/>
    <m/>
    <n v="25"/>
    <m/>
    <m/>
    <n v="5024.1947242595006"/>
    <m/>
    <m/>
    <m/>
    <m/>
    <m/>
    <m/>
    <m/>
    <m/>
    <n v="2426.4490067364"/>
    <m/>
    <m/>
    <m/>
    <m/>
    <n v="1406.77452279266"/>
    <m/>
    <m/>
    <m/>
    <m/>
    <m/>
    <m/>
    <m/>
    <m/>
    <m/>
    <n v="1544.103913377709"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1"/>
    <x v="0"/>
    <x v="2"/>
    <x v="0"/>
    <s v="FR"/>
    <x v="0"/>
    <m/>
    <n v="2"/>
    <n v="2"/>
    <m/>
    <m/>
    <m/>
    <m/>
    <m/>
    <m/>
    <m/>
    <m/>
    <m/>
    <m/>
    <m/>
    <m/>
    <m/>
    <n v="2"/>
    <n v="2"/>
    <m/>
    <n v="423.9200005724"/>
    <n v="440"/>
    <m/>
    <m/>
    <m/>
    <m/>
    <m/>
    <m/>
    <m/>
    <m/>
    <m/>
    <m/>
    <m/>
    <m/>
    <n v="1483.7200020033999"/>
    <m/>
    <n v="154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1"/>
    <x v="0"/>
    <x v="2"/>
    <x v="1"/>
    <s v="UK"/>
    <x v="1"/>
    <m/>
    <n v="4"/>
    <m/>
    <m/>
    <m/>
    <m/>
    <m/>
    <m/>
    <m/>
    <m/>
    <n v="2"/>
    <m/>
    <m/>
    <m/>
    <n v="8"/>
    <m/>
    <n v="4"/>
    <n v="0"/>
    <m/>
    <n v="904.61020731359986"/>
    <n v="-4.5474735088646412E-13"/>
    <m/>
    <m/>
    <m/>
    <m/>
    <m/>
    <m/>
    <m/>
    <n v="382.75360289759999"/>
    <m/>
    <m/>
    <m/>
    <n v="1587.7440074224"/>
    <n v="1583.0678627987998"/>
    <m/>
    <m/>
    <m/>
    <m/>
    <m/>
    <m/>
    <m/>
    <m/>
    <m/>
    <n v="1339.6376101415999"/>
    <m/>
    <m/>
    <m/>
    <n v="1389.2760064946001"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1"/>
    <x v="0"/>
    <x v="2"/>
    <x v="0"/>
    <s v="FR"/>
    <x v="0"/>
    <m/>
    <n v="5"/>
    <n v="8"/>
    <m/>
    <m/>
    <m/>
    <m/>
    <m/>
    <m/>
    <m/>
    <m/>
    <m/>
    <m/>
    <m/>
    <m/>
    <m/>
    <n v="5"/>
    <n v="8"/>
    <m/>
    <n v="1059.8000014309998"/>
    <n v="1760"/>
    <m/>
    <m/>
    <m/>
    <m/>
    <m/>
    <m/>
    <m/>
    <m/>
    <m/>
    <m/>
    <m/>
    <m/>
    <n v="1483.7200020033997"/>
    <m/>
    <n v="154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1"/>
    <x v="0"/>
    <x v="2"/>
    <x v="1"/>
    <s v="UK"/>
    <x v="1"/>
    <m/>
    <n v="10"/>
    <m/>
    <m/>
    <m/>
    <m/>
    <m/>
    <m/>
    <m/>
    <m/>
    <n v="5"/>
    <m/>
    <m/>
    <m/>
    <n v="15"/>
    <m/>
    <n v="10"/>
    <n v="0"/>
    <m/>
    <n v="1894.6710154660002"/>
    <n v="0"/>
    <m/>
    <m/>
    <m/>
    <m/>
    <m/>
    <m/>
    <m/>
    <n v="956.88400724400003"/>
    <m/>
    <m/>
    <m/>
    <n v="3300.5073168204999"/>
    <n v="1326.2697108262"/>
    <m/>
    <m/>
    <m/>
    <m/>
    <m/>
    <m/>
    <m/>
    <m/>
    <m/>
    <n v="1339.6376101415999"/>
    <m/>
    <m/>
    <m/>
    <n v="1540.2367478495667"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420.7000004761999"/>
    <m/>
    <m/>
    <m/>
    <m/>
    <m/>
    <m/>
    <m/>
    <m/>
    <m/>
    <m/>
    <m/>
    <m/>
    <m/>
    <m/>
    <n v="1420.7000004761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0"/>
    <x v="0"/>
    <x v="0"/>
    <x v="0"/>
    <s v="FR"/>
    <x v="0"/>
    <m/>
    <m/>
    <n v="22"/>
    <m/>
    <m/>
    <m/>
    <m/>
    <m/>
    <m/>
    <m/>
    <m/>
    <n v="5"/>
    <n v="5"/>
    <n v="5"/>
    <n v="5"/>
    <m/>
    <m/>
    <n v="22"/>
    <m/>
    <m/>
    <n v="4808.6300066347994"/>
    <m/>
    <m/>
    <m/>
    <m/>
    <m/>
    <m/>
    <m/>
    <m/>
    <n v="1299.7500052795001"/>
    <n v="1299.7500052795001"/>
    <n v="1299.7500052795001"/>
    <n v="1299.7500052795001"/>
    <m/>
    <m/>
    <n v="1530.018638474709"/>
    <m/>
    <m/>
    <m/>
    <m/>
    <m/>
    <m/>
    <m/>
    <m/>
    <n v="1819.6500073913003"/>
    <n v="1819.6500073913003"/>
    <n v="1819.6500073913003"/>
    <n v="1819.6500073913003"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1"/>
    <x v="0"/>
    <x v="1"/>
    <x v="0"/>
    <s v="FR"/>
    <x v="0"/>
    <m/>
    <n v="2"/>
    <n v="5"/>
    <m/>
    <m/>
    <m/>
    <m/>
    <m/>
    <m/>
    <m/>
    <m/>
    <m/>
    <m/>
    <m/>
    <n v="2"/>
    <m/>
    <n v="2"/>
    <n v="5"/>
    <m/>
    <n v="405.22000162440003"/>
    <n v="1152.5400007844"/>
    <m/>
    <m/>
    <m/>
    <m/>
    <m/>
    <m/>
    <m/>
    <m/>
    <m/>
    <m/>
    <m/>
    <n v="492.54000078439998"/>
    <n v="1418.2700056854001"/>
    <m/>
    <n v="1613.5560010981601"/>
    <m/>
    <m/>
    <m/>
    <m/>
    <m/>
    <m/>
    <m/>
    <m/>
    <m/>
    <m/>
    <m/>
    <n v="1723.8900027453999"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1"/>
    <x v="0"/>
    <x v="1"/>
    <x v="1"/>
    <s v="NL"/>
    <x v="4"/>
    <m/>
    <n v="8"/>
    <n v="3"/>
    <m/>
    <m/>
    <m/>
    <m/>
    <m/>
    <m/>
    <m/>
    <m/>
    <m/>
    <m/>
    <m/>
    <m/>
    <m/>
    <n v="8"/>
    <n v="3"/>
    <m/>
    <n v="1649.920004584"/>
    <n v="652.52"/>
    <m/>
    <m/>
    <m/>
    <m/>
    <m/>
    <m/>
    <m/>
    <m/>
    <m/>
    <m/>
    <m/>
    <m/>
    <n v="1443.6800040109999"/>
    <m/>
    <n v="1522.546666666666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JULY"/>
    <s v="W-2022/07/30"/>
    <x v="1"/>
    <x v="0"/>
    <x v="1"/>
    <x v="1"/>
    <s v="UK"/>
    <x v="1"/>
    <m/>
    <n v="8"/>
    <m/>
    <m/>
    <m/>
    <m/>
    <m/>
    <m/>
    <m/>
    <m/>
    <n v="3"/>
    <m/>
    <m/>
    <m/>
    <m/>
    <m/>
    <n v="8"/>
    <m/>
    <m/>
    <n v="1594.8707053649"/>
    <m/>
    <m/>
    <m/>
    <m/>
    <m/>
    <m/>
    <m/>
    <m/>
    <n v="656.43960185640003"/>
    <m/>
    <m/>
    <m/>
    <m/>
    <n v="1395.5118671942876"/>
    <m/>
    <m/>
    <m/>
    <m/>
    <m/>
    <m/>
    <m/>
    <m/>
    <m/>
    <n v="1531.6924043316001"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1"/>
    <x v="0"/>
    <x v="1"/>
    <x v="0"/>
    <s v="FR"/>
    <x v="0"/>
    <m/>
    <n v="3"/>
    <n v="10"/>
    <m/>
    <m/>
    <m/>
    <m/>
    <m/>
    <m/>
    <m/>
    <m/>
    <m/>
    <m/>
    <m/>
    <n v="5"/>
    <m/>
    <n v="3"/>
    <n v="10"/>
    <m/>
    <n v="607.8300024365999"/>
    <n v="2331.3500019610001"/>
    <m/>
    <m/>
    <m/>
    <m/>
    <m/>
    <m/>
    <m/>
    <m/>
    <m/>
    <m/>
    <m/>
    <n v="1231.3500019609999"/>
    <n v="1418.2700056853996"/>
    <m/>
    <n v="1631.9450013727001"/>
    <m/>
    <m/>
    <m/>
    <m/>
    <m/>
    <m/>
    <m/>
    <m/>
    <m/>
    <m/>
    <m/>
    <n v="1723.8900027453997"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1"/>
    <x v="0"/>
    <x v="1"/>
    <x v="1"/>
    <s v="NL"/>
    <x v="4"/>
    <m/>
    <n v="23"/>
    <n v="10"/>
    <m/>
    <m/>
    <m/>
    <m/>
    <m/>
    <m/>
    <n v="5"/>
    <n v="10"/>
    <m/>
    <m/>
    <m/>
    <m/>
    <m/>
    <n v="23"/>
    <n v="10"/>
    <m/>
    <n v="4950.3735814600004"/>
    <n v="2247.3000000000002"/>
    <m/>
    <m/>
    <m/>
    <m/>
    <m/>
    <m/>
    <n v="1212.9285700000003"/>
    <n v="2373.0735700000005"/>
    <m/>
    <m/>
    <m/>
    <m/>
    <n v="1506.6354378356523"/>
    <m/>
    <n v="1573.11"/>
    <m/>
    <m/>
    <m/>
    <m/>
    <m/>
    <m/>
    <n v="1698.0999980000004"/>
    <n v="1661.1514990000003"/>
    <m/>
    <m/>
    <m/>
    <m/>
  </r>
  <r>
    <x v="12"/>
    <d v="2022-02-21T00:00:00"/>
    <s v="XV500"/>
    <x v="0"/>
    <x v="0"/>
    <x v="0"/>
    <s v="France"/>
    <s v="France"/>
    <x v="0"/>
    <x v="8"/>
    <x v="2"/>
    <x v="2"/>
    <x v="2"/>
    <s v="AUGUST"/>
    <s v="W-2022/07/30"/>
    <x v="1"/>
    <x v="0"/>
    <x v="1"/>
    <x v="1"/>
    <s v="UK"/>
    <x v="1"/>
    <m/>
    <n v="15"/>
    <m/>
    <m/>
    <m/>
    <m/>
    <m/>
    <m/>
    <m/>
    <m/>
    <n v="8"/>
    <m/>
    <m/>
    <m/>
    <n v="5"/>
    <m/>
    <n v="15"/>
    <n v="0"/>
    <m/>
    <n v="3064.0967144227998"/>
    <n v="2.2737367544323206E-13"/>
    <m/>
    <m/>
    <m/>
    <m/>
    <m/>
    <m/>
    <m/>
    <n v="1750.5056049504001"/>
    <m/>
    <m/>
    <m/>
    <n v="1061.937004639"/>
    <n v="1429.9118000639733"/>
    <m/>
    <m/>
    <m/>
    <m/>
    <m/>
    <m/>
    <m/>
    <m/>
    <m/>
    <n v="1531.6924043316001"/>
    <m/>
    <m/>
    <m/>
    <n v="1486.7118064946001"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2"/>
    <x v="0"/>
    <s v="FR"/>
    <x v="0"/>
    <m/>
    <n v="5"/>
    <n v="11"/>
    <m/>
    <m/>
    <m/>
    <m/>
    <m/>
    <m/>
    <m/>
    <m/>
    <m/>
    <m/>
    <m/>
    <m/>
    <m/>
    <n v="5"/>
    <n v="11"/>
    <m/>
    <n v="1118.2000041800002"/>
    <n v="1976.6900087256001"/>
    <m/>
    <m/>
    <m/>
    <m/>
    <m/>
    <m/>
    <m/>
    <m/>
    <m/>
    <m/>
    <m/>
    <m/>
    <n v="1565.4800058520002"/>
    <m/>
    <n v="1257.893641916291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2"/>
    <x v="1"/>
    <s v="UK"/>
    <x v="1"/>
    <m/>
    <n v="23"/>
    <m/>
    <m/>
    <m/>
    <m/>
    <m/>
    <m/>
    <m/>
    <m/>
    <n v="16"/>
    <m/>
    <m/>
    <m/>
    <n v="21"/>
    <m/>
    <n v="23"/>
    <n v="0"/>
    <m/>
    <n v="4635.7233257561011"/>
    <n v="4.5474735088646412E-13"/>
    <m/>
    <m/>
    <m/>
    <m/>
    <m/>
    <m/>
    <m/>
    <n v="3359.7612248790001"/>
    <m/>
    <m/>
    <m/>
    <n v="4528.8333298601992"/>
    <n v="1410.8723165344657"/>
    <m/>
    <m/>
    <m/>
    <m/>
    <m/>
    <m/>
    <m/>
    <m/>
    <m/>
    <n v="1469.8955358845626"/>
    <m/>
    <m/>
    <m/>
    <n v="1509.6111099533998"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489.110010311"/>
    <m/>
    <m/>
    <m/>
    <m/>
    <m/>
    <m/>
    <m/>
    <m/>
    <m/>
    <m/>
    <m/>
    <m/>
    <m/>
    <m/>
    <n v="1489.110010311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0"/>
    <x v="0"/>
    <x v="0"/>
    <x v="0"/>
    <s v="FR"/>
    <x v="0"/>
    <m/>
    <n v="9"/>
    <n v="12"/>
    <m/>
    <m/>
    <m/>
    <m/>
    <m/>
    <m/>
    <m/>
    <m/>
    <m/>
    <m/>
    <m/>
    <m/>
    <m/>
    <n v="9"/>
    <n v="12"/>
    <m/>
    <n v="1527.4700013149995"/>
    <n v="2563.0500079116991"/>
    <m/>
    <m/>
    <m/>
    <m/>
    <m/>
    <m/>
    <m/>
    <m/>
    <m/>
    <m/>
    <m/>
    <m/>
    <n v="1188.0322232449998"/>
    <m/>
    <n v="1495.1125046151578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1"/>
    <x v="0"/>
    <s v="FR"/>
    <x v="0"/>
    <m/>
    <m/>
    <n v="18"/>
    <m/>
    <m/>
    <m/>
    <m/>
    <m/>
    <m/>
    <m/>
    <m/>
    <m/>
    <m/>
    <m/>
    <m/>
    <m/>
    <m/>
    <n v="18"/>
    <m/>
    <m/>
    <n v="4330.9100234687003"/>
    <m/>
    <m/>
    <m/>
    <m/>
    <m/>
    <m/>
    <m/>
    <m/>
    <m/>
    <m/>
    <m/>
    <m/>
    <m/>
    <m/>
    <n v="1684.2427869044946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1"/>
    <x v="1"/>
    <s v="IE"/>
    <x v="2"/>
    <m/>
    <n v="2"/>
    <m/>
    <m/>
    <m/>
    <m/>
    <m/>
    <m/>
    <m/>
    <m/>
    <m/>
    <m/>
    <m/>
    <m/>
    <m/>
    <m/>
    <n v="2"/>
    <m/>
    <m/>
    <n v="355.68000254540004"/>
    <m/>
    <m/>
    <m/>
    <m/>
    <m/>
    <m/>
    <m/>
    <m/>
    <m/>
    <m/>
    <m/>
    <m/>
    <m/>
    <n v="1244.8800089089002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1"/>
    <x v="1"/>
    <s v="NL"/>
    <x v="4"/>
    <m/>
    <n v="14"/>
    <n v="11"/>
    <m/>
    <m/>
    <m/>
    <m/>
    <m/>
    <m/>
    <n v="2"/>
    <n v="7"/>
    <m/>
    <m/>
    <m/>
    <m/>
    <m/>
    <n v="14"/>
    <n v="11"/>
    <m/>
    <n v="3282.6242049999992"/>
    <n v="2616.08"/>
    <m/>
    <m/>
    <m/>
    <m/>
    <m/>
    <m/>
    <n v="485.17142799999999"/>
    <n v="1645.3164280000005"/>
    <m/>
    <m/>
    <m/>
    <m/>
    <n v="1641.3121024999996"/>
    <m/>
    <n v="1664.7781818181818"/>
    <m/>
    <m/>
    <m/>
    <m/>
    <m/>
    <m/>
    <n v="1698.0999979999999"/>
    <n v="1645.3164280000005"/>
    <m/>
    <m/>
    <m/>
    <m/>
  </r>
  <r>
    <x v="13"/>
    <d v="2022-02-21T00:00:00"/>
    <s v="XV500"/>
    <x v="0"/>
    <x v="0"/>
    <x v="0"/>
    <s v="France"/>
    <s v="France"/>
    <x v="0"/>
    <x v="8"/>
    <x v="2"/>
    <x v="2"/>
    <x v="2"/>
    <s v="AUGUST"/>
    <s v="W-2022/08/06"/>
    <x v="1"/>
    <x v="0"/>
    <x v="1"/>
    <x v="1"/>
    <s v="UK"/>
    <x v="1"/>
    <m/>
    <n v="18"/>
    <m/>
    <m/>
    <m/>
    <m/>
    <m/>
    <m/>
    <m/>
    <m/>
    <n v="4"/>
    <m/>
    <m/>
    <m/>
    <n v="5"/>
    <m/>
    <n v="18"/>
    <n v="0"/>
    <m/>
    <n v="3407.9896092559998"/>
    <n v="-2.2737367544323206E-13"/>
    <m/>
    <m/>
    <m/>
    <m/>
    <m/>
    <m/>
    <m/>
    <n v="850.57360628039999"/>
    <m/>
    <m/>
    <m/>
    <n v="1030.9125074040003"/>
    <n v="1325.3292924884443"/>
    <m/>
    <m/>
    <m/>
    <m/>
    <m/>
    <m/>
    <m/>
    <m/>
    <m/>
    <n v="1488.5038109907"/>
    <m/>
    <m/>
    <m/>
    <n v="1443.2775103656004"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2"/>
    <x v="0"/>
    <s v="FR"/>
    <x v="0"/>
    <m/>
    <n v="6"/>
    <n v="20"/>
    <m/>
    <m/>
    <m/>
    <m/>
    <m/>
    <m/>
    <m/>
    <m/>
    <m/>
    <m/>
    <m/>
    <m/>
    <m/>
    <n v="6"/>
    <n v="20"/>
    <m/>
    <n v="1034.9400069977999"/>
    <n v="3478.4500225063002"/>
    <m/>
    <m/>
    <m/>
    <m/>
    <m/>
    <m/>
    <m/>
    <m/>
    <m/>
    <m/>
    <m/>
    <m/>
    <n v="1207.4300081640999"/>
    <m/>
    <n v="1217.4575078772052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2"/>
    <x v="1"/>
    <s v="UK"/>
    <x v="1"/>
    <m/>
    <n v="13"/>
    <m/>
    <m/>
    <m/>
    <m/>
    <m/>
    <m/>
    <m/>
    <m/>
    <m/>
    <m/>
    <m/>
    <m/>
    <n v="17"/>
    <m/>
    <n v="13"/>
    <n v="0"/>
    <m/>
    <n v="1962.2449999999994"/>
    <n v="-4.5474735088646412E-13"/>
    <m/>
    <m/>
    <m/>
    <m/>
    <m/>
    <m/>
    <m/>
    <m/>
    <m/>
    <m/>
    <m/>
    <n v="2575.0890061318996"/>
    <n v="1056.5934615384613"/>
    <m/>
    <m/>
    <m/>
    <m/>
    <m/>
    <m/>
    <m/>
    <m/>
    <m/>
    <m/>
    <m/>
    <m/>
    <m/>
    <n v="1060.3307672307822"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438.1500089187"/>
    <m/>
    <m/>
    <m/>
    <m/>
    <m/>
    <m/>
    <m/>
    <m/>
    <m/>
    <m/>
    <m/>
    <m/>
    <m/>
    <m/>
    <n v="1438.1500089187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0"/>
    <x v="0"/>
    <x v="0"/>
    <x v="0"/>
    <s v="FR"/>
    <x v="0"/>
    <m/>
    <n v="1"/>
    <n v="19"/>
    <m/>
    <m/>
    <m/>
    <m/>
    <m/>
    <m/>
    <m/>
    <m/>
    <m/>
    <m/>
    <m/>
    <m/>
    <m/>
    <n v="1"/>
    <n v="19"/>
    <m/>
    <n v="183.09000029869998"/>
    <n v="4323.3900188676998"/>
    <m/>
    <m/>
    <m/>
    <m/>
    <m/>
    <m/>
    <m/>
    <m/>
    <m/>
    <m/>
    <m/>
    <m/>
    <n v="1281.6300020908998"/>
    <m/>
    <n v="1592.827901688099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3158.1500099946998"/>
    <m/>
    <m/>
    <m/>
    <m/>
    <m/>
    <m/>
    <m/>
    <m/>
    <m/>
    <m/>
    <m/>
    <m/>
    <m/>
    <m/>
    <n v="1700.5423130740692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1"/>
    <x v="1"/>
    <s v="IE"/>
    <x v="2"/>
    <m/>
    <n v="5"/>
    <m/>
    <m/>
    <m/>
    <m/>
    <m/>
    <m/>
    <m/>
    <m/>
    <m/>
    <m/>
    <m/>
    <m/>
    <m/>
    <m/>
    <n v="5"/>
    <m/>
    <m/>
    <n v="828.40000110200026"/>
    <m/>
    <m/>
    <m/>
    <m/>
    <m/>
    <m/>
    <m/>
    <m/>
    <m/>
    <m/>
    <m/>
    <m/>
    <m/>
    <n v="1159.7600015428004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1"/>
    <x v="1"/>
    <s v="NL"/>
    <x v="4"/>
    <m/>
    <n v="7"/>
    <n v="7"/>
    <m/>
    <m/>
    <m/>
    <m/>
    <m/>
    <m/>
    <m/>
    <n v="7"/>
    <m/>
    <m/>
    <m/>
    <m/>
    <m/>
    <n v="7"/>
    <n v="7"/>
    <m/>
    <n v="1419.9147220000009"/>
    <n v="1750"/>
    <m/>
    <m/>
    <m/>
    <m/>
    <m/>
    <m/>
    <m/>
    <n v="1214.1500074515"/>
    <m/>
    <m/>
    <m/>
    <m/>
    <n v="1419.9147220000009"/>
    <m/>
    <n v="1750"/>
    <m/>
    <m/>
    <m/>
    <m/>
    <m/>
    <m/>
    <m/>
    <n v="1214.1500074515"/>
    <m/>
    <m/>
    <m/>
    <m/>
  </r>
  <r>
    <x v="14"/>
    <d v="2022-02-21T00:00:00"/>
    <s v="XV500"/>
    <x v="0"/>
    <x v="0"/>
    <x v="0"/>
    <s v="France"/>
    <s v="France"/>
    <x v="0"/>
    <x v="8"/>
    <x v="2"/>
    <x v="2"/>
    <x v="2"/>
    <s v="AUGUST"/>
    <s v="W-2022/08/13"/>
    <x v="1"/>
    <x v="0"/>
    <x v="1"/>
    <x v="1"/>
    <s v="UK"/>
    <x v="1"/>
    <m/>
    <n v="20"/>
    <m/>
    <m/>
    <m/>
    <m/>
    <m/>
    <m/>
    <m/>
    <m/>
    <n v="6"/>
    <m/>
    <m/>
    <m/>
    <m/>
    <m/>
    <n v="20"/>
    <m/>
    <m/>
    <n v="3455.5400095751993"/>
    <m/>
    <m/>
    <m/>
    <m/>
    <m/>
    <m/>
    <m/>
    <m/>
    <n v="1008.1408068053993"/>
    <m/>
    <m/>
    <m/>
    <m/>
    <n v="1209.4390033513198"/>
    <m/>
    <m/>
    <m/>
    <m/>
    <m/>
    <m/>
    <m/>
    <m/>
    <m/>
    <n v="1176.1642746062992"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2"/>
    <x v="1"/>
    <s v="DE"/>
    <x v="5"/>
    <m/>
    <m/>
    <n v="7"/>
    <m/>
    <m/>
    <m/>
    <m/>
    <m/>
    <m/>
    <m/>
    <m/>
    <m/>
    <m/>
    <m/>
    <m/>
    <m/>
    <m/>
    <n v="7"/>
    <m/>
    <m/>
    <n v="1381.1"/>
    <m/>
    <m/>
    <m/>
    <m/>
    <m/>
    <m/>
    <m/>
    <m/>
    <m/>
    <m/>
    <m/>
    <m/>
    <m/>
    <m/>
    <n v="1381.1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2"/>
    <x v="0"/>
    <s v="FR"/>
    <x v="0"/>
    <m/>
    <n v="1"/>
    <n v="1"/>
    <m/>
    <m/>
    <m/>
    <m/>
    <m/>
    <m/>
    <m/>
    <m/>
    <m/>
    <m/>
    <m/>
    <m/>
    <m/>
    <n v="1"/>
    <n v="1"/>
    <m/>
    <n v="152.9900008866"/>
    <n v="48.750000261400004"/>
    <m/>
    <m/>
    <m/>
    <m/>
    <m/>
    <m/>
    <m/>
    <m/>
    <m/>
    <m/>
    <m/>
    <m/>
    <n v="1070.9300062062"/>
    <m/>
    <n v="341.2500018298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2"/>
    <x v="1"/>
    <s v="UK"/>
    <x v="1"/>
    <m/>
    <n v="9"/>
    <m/>
    <m/>
    <m/>
    <m/>
    <m/>
    <m/>
    <m/>
    <m/>
    <m/>
    <m/>
    <m/>
    <m/>
    <n v="28"/>
    <m/>
    <n v="9"/>
    <n v="0"/>
    <m/>
    <n v="1419.0992030048001"/>
    <n v="-1.0459189070388675E-11"/>
    <m/>
    <m/>
    <m/>
    <m/>
    <m/>
    <m/>
    <m/>
    <m/>
    <m/>
    <m/>
    <m/>
    <n v="5321.2401545608009"/>
    <n v="1103.7438245592889"/>
    <m/>
    <m/>
    <m/>
    <m/>
    <m/>
    <m/>
    <m/>
    <m/>
    <m/>
    <m/>
    <m/>
    <m/>
    <m/>
    <n v="1330.3100386402002"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120"/>
    <m/>
    <m/>
    <m/>
    <m/>
    <m/>
    <m/>
    <m/>
    <m/>
    <m/>
    <m/>
    <m/>
    <m/>
    <m/>
    <m/>
    <n v="1120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0"/>
    <x v="0"/>
    <x v="0"/>
    <x v="0"/>
    <s v="FR"/>
    <x v="0"/>
    <m/>
    <m/>
    <n v="20"/>
    <m/>
    <m/>
    <m/>
    <m/>
    <m/>
    <m/>
    <m/>
    <m/>
    <m/>
    <m/>
    <m/>
    <m/>
    <m/>
    <m/>
    <n v="20"/>
    <m/>
    <m/>
    <n v="3376.8800164651984"/>
    <m/>
    <m/>
    <m/>
    <m/>
    <m/>
    <m/>
    <m/>
    <m/>
    <m/>
    <m/>
    <m/>
    <m/>
    <m/>
    <m/>
    <n v="1181.9080057628196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1"/>
    <x v="0"/>
    <s v="FR"/>
    <x v="0"/>
    <m/>
    <n v="13"/>
    <n v="12"/>
    <m/>
    <m/>
    <m/>
    <m/>
    <m/>
    <m/>
    <m/>
    <n v="6"/>
    <m/>
    <m/>
    <m/>
    <m/>
    <m/>
    <n v="13"/>
    <n v="12"/>
    <m/>
    <n v="2032.2700113687001"/>
    <n v="2342.7000049245003"/>
    <m/>
    <m/>
    <m/>
    <m/>
    <m/>
    <m/>
    <m/>
    <n v="904.92000753479988"/>
    <m/>
    <m/>
    <m/>
    <m/>
    <n v="1094.2992368908385"/>
    <m/>
    <n v="1366.5750028726252"/>
    <m/>
    <m/>
    <m/>
    <m/>
    <m/>
    <m/>
    <m/>
    <n v="1055.7400087905999"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1"/>
    <x v="1"/>
    <s v="NL"/>
    <x v="4"/>
    <m/>
    <n v="7"/>
    <n v="9"/>
    <m/>
    <m/>
    <m/>
    <m/>
    <m/>
    <m/>
    <m/>
    <n v="7"/>
    <m/>
    <m/>
    <m/>
    <m/>
    <m/>
    <n v="7"/>
    <n v="9"/>
    <m/>
    <n v="1332.9575"/>
    <n v="1921"/>
    <m/>
    <m/>
    <m/>
    <m/>
    <m/>
    <m/>
    <m/>
    <n v="819.63000032690002"/>
    <m/>
    <m/>
    <m/>
    <m/>
    <n v="1332.9575"/>
    <m/>
    <n v="1494.1111111111113"/>
    <m/>
    <m/>
    <m/>
    <m/>
    <m/>
    <m/>
    <m/>
    <n v="819.63000032690002"/>
    <m/>
    <m/>
    <m/>
    <m/>
  </r>
  <r>
    <x v="15"/>
    <d v="2022-02-21T00:00:00"/>
    <s v="XV500"/>
    <x v="0"/>
    <x v="0"/>
    <x v="0"/>
    <s v="France"/>
    <s v="France"/>
    <x v="0"/>
    <x v="8"/>
    <x v="2"/>
    <x v="2"/>
    <x v="2"/>
    <s v="AUGUST"/>
    <s v="W-2022/08/20"/>
    <x v="1"/>
    <x v="0"/>
    <x v="1"/>
    <x v="1"/>
    <s v="UK"/>
    <x v="1"/>
    <m/>
    <n v="54"/>
    <m/>
    <m/>
    <m/>
    <m/>
    <m/>
    <m/>
    <m/>
    <n v="7"/>
    <n v="31"/>
    <m/>
    <m/>
    <m/>
    <m/>
    <m/>
    <n v="54"/>
    <m/>
    <m/>
    <n v="8162.9731176242076"/>
    <m/>
    <m/>
    <m/>
    <m/>
    <m/>
    <m/>
    <m/>
    <n v="1057.0924084966"/>
    <n v="4360.1050244305006"/>
    <m/>
    <m/>
    <m/>
    <m/>
    <n v="1058.163181914249"/>
    <m/>
    <m/>
    <m/>
    <m/>
    <m/>
    <m/>
    <m/>
    <m/>
    <n v="1057.0924084966"/>
    <n v="984.53984422624205"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2"/>
    <x v="1"/>
    <s v="DE"/>
    <x v="5"/>
    <m/>
    <m/>
    <n v="5"/>
    <m/>
    <m/>
    <m/>
    <m/>
    <m/>
    <m/>
    <m/>
    <m/>
    <m/>
    <m/>
    <m/>
    <m/>
    <m/>
    <m/>
    <n v="5"/>
    <m/>
    <m/>
    <n v="511.5"/>
    <m/>
    <m/>
    <m/>
    <m/>
    <m/>
    <m/>
    <m/>
    <m/>
    <m/>
    <m/>
    <m/>
    <m/>
    <m/>
    <m/>
    <n v="716.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2"/>
    <x v="1"/>
    <s v="UK"/>
    <x v="1"/>
    <m/>
    <n v="2"/>
    <m/>
    <m/>
    <m/>
    <m/>
    <m/>
    <m/>
    <m/>
    <m/>
    <m/>
    <m/>
    <m/>
    <m/>
    <n v="8"/>
    <m/>
    <n v="2"/>
    <n v="0"/>
    <m/>
    <n v="118.33360045119998"/>
    <n v="5.6843418860808015E-14"/>
    <m/>
    <m/>
    <m/>
    <m/>
    <m/>
    <m/>
    <m/>
    <m/>
    <m/>
    <m/>
    <m/>
    <n v="266.17800233680009"/>
    <n v="414.16760157919992"/>
    <m/>
    <m/>
    <m/>
    <m/>
    <m/>
    <m/>
    <m/>
    <m/>
    <m/>
    <m/>
    <m/>
    <m/>
    <m/>
    <n v="232.90575204470008"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2"/>
    <x v="1"/>
    <s v="DE"/>
    <x v="5"/>
    <m/>
    <m/>
    <n v="1"/>
    <m/>
    <m/>
    <m/>
    <m/>
    <m/>
    <m/>
    <m/>
    <m/>
    <m/>
    <m/>
    <m/>
    <m/>
    <m/>
    <m/>
    <n v="2"/>
    <m/>
    <m/>
    <n v="204.6"/>
    <m/>
    <m/>
    <m/>
    <m/>
    <m/>
    <m/>
    <m/>
    <m/>
    <m/>
    <m/>
    <m/>
    <m/>
    <m/>
    <m/>
    <n v="716.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2"/>
    <x v="0"/>
    <s v="FR"/>
    <x v="0"/>
    <m/>
    <n v="1"/>
    <n v="1"/>
    <m/>
    <m/>
    <m/>
    <m/>
    <m/>
    <m/>
    <m/>
    <m/>
    <m/>
    <m/>
    <m/>
    <m/>
    <m/>
    <n v="1"/>
    <n v="1"/>
    <m/>
    <n v="0"/>
    <n v="124.5500006205"/>
    <m/>
    <m/>
    <m/>
    <m/>
    <m/>
    <m/>
    <m/>
    <m/>
    <m/>
    <m/>
    <m/>
    <m/>
    <n v="0"/>
    <m/>
    <n v="871.85000434350002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18.2000001925"/>
    <m/>
    <m/>
    <m/>
    <m/>
    <m/>
    <m/>
    <m/>
    <m/>
    <m/>
    <m/>
    <m/>
    <m/>
    <m/>
    <m/>
    <n v="305.4800002695000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87.7300006257"/>
    <m/>
    <m/>
    <m/>
    <m/>
    <m/>
    <m/>
    <m/>
    <m/>
    <m/>
    <m/>
    <m/>
    <m/>
    <m/>
    <m/>
    <n v="438.03666812663334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479.15000312059999"/>
    <m/>
    <m/>
    <m/>
    <m/>
    <m/>
    <m/>
    <m/>
    <m/>
    <m/>
    <m/>
    <m/>
    <m/>
    <m/>
    <m/>
    <n v="670.8100043688400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0"/>
    <x v="0"/>
    <x v="0"/>
    <x v="0"/>
    <s v="FR"/>
    <x v="0"/>
    <m/>
    <n v="5"/>
    <n v="4"/>
    <m/>
    <m/>
    <m/>
    <m/>
    <m/>
    <m/>
    <m/>
    <m/>
    <m/>
    <m/>
    <m/>
    <m/>
    <m/>
    <n v="5"/>
    <n v="4"/>
    <m/>
    <n v="186.15000047699999"/>
    <n v="339.49000012890002"/>
    <m/>
    <m/>
    <m/>
    <m/>
    <m/>
    <m/>
    <m/>
    <m/>
    <m/>
    <m/>
    <m/>
    <m/>
    <n v="260.61000066780002"/>
    <m/>
    <n v="594.10750022557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1"/>
    <x v="1"/>
    <s v="DE"/>
    <x v="5"/>
    <m/>
    <n v="5"/>
    <m/>
    <m/>
    <m/>
    <m/>
    <m/>
    <m/>
    <m/>
    <m/>
    <m/>
    <m/>
    <m/>
    <m/>
    <m/>
    <m/>
    <n v="5"/>
    <m/>
    <m/>
    <n v="294.55000132650002"/>
    <m/>
    <m/>
    <m/>
    <m/>
    <m/>
    <m/>
    <m/>
    <m/>
    <m/>
    <m/>
    <m/>
    <m/>
    <m/>
    <n v="412.37000185710002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1"/>
    <x v="0"/>
    <s v="FR"/>
    <x v="0"/>
    <m/>
    <n v="1"/>
    <n v="8"/>
    <m/>
    <m/>
    <m/>
    <m/>
    <m/>
    <m/>
    <m/>
    <n v="1"/>
    <m/>
    <m/>
    <m/>
    <m/>
    <m/>
    <n v="1"/>
    <n v="8"/>
    <m/>
    <n v="68.7300000587"/>
    <n v="932.72000298699993"/>
    <m/>
    <m/>
    <m/>
    <m/>
    <m/>
    <m/>
    <m/>
    <n v="68.7300000587"/>
    <m/>
    <m/>
    <m/>
    <m/>
    <n v="481.1100004109"/>
    <m/>
    <n v="816.13000261362492"/>
    <m/>
    <m/>
    <m/>
    <m/>
    <m/>
    <m/>
    <m/>
    <n v="481.1100004109"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1"/>
    <x v="1"/>
    <s v="IE"/>
    <x v="2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96.090000603699991"/>
    <m/>
    <m/>
    <m/>
    <m/>
    <m/>
    <m/>
    <m/>
    <m/>
    <m/>
    <m/>
    <m/>
    <m/>
    <m/>
    <m/>
    <n v="672.63000422589994"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320.73000083520003"/>
    <m/>
    <m/>
    <m/>
    <m/>
    <m/>
    <m/>
    <m/>
    <m/>
    <m/>
    <m/>
    <m/>
    <m/>
    <m/>
    <n v="320.73000083520003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AUGUST"/>
    <s v="W-2022/08/27"/>
    <x v="1"/>
    <x v="0"/>
    <x v="1"/>
    <x v="1"/>
    <s v="UK"/>
    <x v="1"/>
    <m/>
    <n v="14"/>
    <m/>
    <m/>
    <m/>
    <m/>
    <m/>
    <m/>
    <m/>
    <n v="3"/>
    <n v="4"/>
    <m/>
    <m/>
    <m/>
    <m/>
    <m/>
    <n v="14"/>
    <m/>
    <m/>
    <n v="685.43540301089979"/>
    <m/>
    <m/>
    <m/>
    <m/>
    <m/>
    <m/>
    <m/>
    <n v="207.0951017493"/>
    <n v="269.22250213699999"/>
    <m/>
    <m/>
    <m/>
    <m/>
    <n v="342.7177015054499"/>
    <m/>
    <m/>
    <m/>
    <m/>
    <m/>
    <m/>
    <m/>
    <m/>
    <n v="483.22190408170002"/>
    <n v="471.13937873974999"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1"/>
    <x v="1"/>
    <s v="DE"/>
    <x v="5"/>
    <m/>
    <n v="2"/>
    <m/>
    <m/>
    <m/>
    <m/>
    <m/>
    <m/>
    <m/>
    <m/>
    <m/>
    <m/>
    <m/>
    <m/>
    <m/>
    <m/>
    <n v="2"/>
    <m/>
    <m/>
    <n v="117.82000053060001"/>
    <m/>
    <m/>
    <m/>
    <m/>
    <m/>
    <m/>
    <m/>
    <m/>
    <m/>
    <m/>
    <m/>
    <m/>
    <m/>
    <n v="412.37000185710002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354.54000107549996"/>
    <m/>
    <m/>
    <m/>
    <m/>
    <m/>
    <m/>
    <m/>
    <m/>
    <m/>
    <m/>
    <m/>
    <m/>
    <m/>
    <m/>
    <n v="827.2600025094998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1"/>
    <x v="1"/>
    <s v="IE"/>
    <x v="2"/>
    <m/>
    <m/>
    <m/>
    <m/>
    <m/>
    <m/>
    <m/>
    <m/>
    <m/>
    <m/>
    <m/>
    <m/>
    <m/>
    <m/>
    <n v="2"/>
    <m/>
    <m/>
    <n v="0"/>
    <m/>
    <m/>
    <n v="0"/>
    <m/>
    <m/>
    <m/>
    <m/>
    <m/>
    <m/>
    <m/>
    <m/>
    <m/>
    <m/>
    <m/>
    <n v="192.18000120739998"/>
    <m/>
    <m/>
    <m/>
    <m/>
    <m/>
    <m/>
    <m/>
    <m/>
    <m/>
    <m/>
    <m/>
    <m/>
    <m/>
    <m/>
    <n v="672.63000422589994"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1"/>
    <x v="1"/>
    <s v="NL"/>
    <x v="4"/>
    <m/>
    <n v="4"/>
    <m/>
    <m/>
    <m/>
    <m/>
    <m/>
    <m/>
    <m/>
    <m/>
    <m/>
    <m/>
    <m/>
    <m/>
    <m/>
    <m/>
    <n v="4"/>
    <m/>
    <m/>
    <n v="185.40000055680002"/>
    <m/>
    <m/>
    <m/>
    <m/>
    <m/>
    <m/>
    <m/>
    <m/>
    <m/>
    <m/>
    <m/>
    <m/>
    <m/>
    <n v="324.45000097440004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8"/>
    <x v="2"/>
    <x v="2"/>
    <x v="1"/>
    <s v="SEPTEMBER"/>
    <s v="W-2022/08/27"/>
    <x v="1"/>
    <x v="0"/>
    <x v="1"/>
    <x v="1"/>
    <s v="UK"/>
    <x v="1"/>
    <m/>
    <n v="3"/>
    <m/>
    <m/>
    <m/>
    <m/>
    <m/>
    <m/>
    <m/>
    <m/>
    <m/>
    <m/>
    <m/>
    <m/>
    <m/>
    <m/>
    <n v="3"/>
    <m/>
    <m/>
    <n v="128.52620022299999"/>
    <m/>
    <m/>
    <m/>
    <m/>
    <m/>
    <m/>
    <m/>
    <m/>
    <m/>
    <m/>
    <m/>
    <m/>
    <m/>
    <n v="299.89446718699998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1"/>
    <x v="0"/>
    <x v="2"/>
    <x v="0"/>
    <s v="FR"/>
    <x v="0"/>
    <m/>
    <n v="3"/>
    <n v="3"/>
    <m/>
    <m/>
    <m/>
    <m/>
    <m/>
    <m/>
    <m/>
    <m/>
    <m/>
    <m/>
    <m/>
    <m/>
    <m/>
    <n v="3"/>
    <n v="3"/>
    <m/>
    <n v="143.64000034000003"/>
    <n v="243.64000115070002"/>
    <m/>
    <m/>
    <m/>
    <m/>
    <m/>
    <m/>
    <m/>
    <m/>
    <m/>
    <m/>
    <m/>
    <m/>
    <n v="335.16000079333344"/>
    <m/>
    <n v="568.49333601830006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370.3900005086"/>
    <m/>
    <m/>
    <m/>
    <m/>
    <m/>
    <m/>
    <m/>
    <m/>
    <m/>
    <m/>
    <m/>
    <m/>
    <m/>
    <m/>
    <n v="324.09125044502503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0"/>
    <x v="0"/>
    <x v="0"/>
    <x v="0"/>
    <s v="FR"/>
    <x v="0"/>
    <m/>
    <n v="14"/>
    <n v="14"/>
    <m/>
    <m/>
    <m/>
    <m/>
    <m/>
    <m/>
    <m/>
    <m/>
    <m/>
    <m/>
    <m/>
    <m/>
    <m/>
    <n v="14"/>
    <n v="14"/>
    <m/>
    <n v="614.27000308280003"/>
    <n v="763.52000337410004"/>
    <m/>
    <m/>
    <m/>
    <m/>
    <m/>
    <m/>
    <m/>
    <m/>
    <m/>
    <m/>
    <m/>
    <m/>
    <n v="307.13500154140002"/>
    <m/>
    <n v="381.76000168705002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1"/>
    <x v="0"/>
    <x v="1"/>
    <x v="0"/>
    <s v="FR"/>
    <x v="0"/>
    <m/>
    <n v="1"/>
    <n v="3"/>
    <m/>
    <m/>
    <m/>
    <m/>
    <m/>
    <m/>
    <m/>
    <m/>
    <m/>
    <m/>
    <m/>
    <m/>
    <m/>
    <n v="1"/>
    <n v="3"/>
    <m/>
    <n v="71.82000017"/>
    <n v="229.08000071790005"/>
    <m/>
    <m/>
    <m/>
    <m/>
    <m/>
    <m/>
    <m/>
    <m/>
    <m/>
    <m/>
    <m/>
    <m/>
    <n v="502.74000118999999"/>
    <m/>
    <n v="534.52000167510016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1"/>
    <x v="0"/>
    <x v="1"/>
    <x v="1"/>
    <s v="IE"/>
    <x v="2"/>
    <m/>
    <m/>
    <m/>
    <m/>
    <m/>
    <m/>
    <m/>
    <m/>
    <m/>
    <m/>
    <m/>
    <m/>
    <m/>
    <m/>
    <n v="7"/>
    <m/>
    <m/>
    <n v="0"/>
    <m/>
    <m/>
    <n v="0"/>
    <m/>
    <m/>
    <m/>
    <m/>
    <m/>
    <m/>
    <m/>
    <m/>
    <m/>
    <m/>
    <m/>
    <n v="396.48000307509989"/>
    <m/>
    <m/>
    <m/>
    <m/>
    <m/>
    <m/>
    <m/>
    <m/>
    <m/>
    <m/>
    <m/>
    <m/>
    <m/>
    <m/>
    <n v="396.48000307509989"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1"/>
    <x v="0"/>
    <x v="1"/>
    <x v="1"/>
    <s v="NL"/>
    <x v="4"/>
    <m/>
    <n v="7"/>
    <n v="7"/>
    <m/>
    <m/>
    <m/>
    <m/>
    <m/>
    <m/>
    <m/>
    <m/>
    <m/>
    <m/>
    <m/>
    <m/>
    <m/>
    <n v="7"/>
    <n v="7"/>
    <m/>
    <n v="268.41000165150001"/>
    <n v="553"/>
    <m/>
    <m/>
    <m/>
    <m/>
    <m/>
    <m/>
    <m/>
    <m/>
    <m/>
    <m/>
    <m/>
    <m/>
    <n v="268.41000165150001"/>
    <m/>
    <n v="553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8"/>
    <x v="2"/>
    <x v="2"/>
    <x v="1"/>
    <s v="SEPTEMBER"/>
    <s v="W-2022/09/03"/>
    <x v="1"/>
    <x v="0"/>
    <x v="1"/>
    <x v="1"/>
    <s v="UK"/>
    <x v="1"/>
    <m/>
    <n v="7"/>
    <m/>
    <m/>
    <m/>
    <m/>
    <m/>
    <m/>
    <m/>
    <m/>
    <m/>
    <m/>
    <m/>
    <m/>
    <m/>
    <m/>
    <n v="7"/>
    <m/>
    <m/>
    <n v="279.38120123340002"/>
    <m/>
    <m/>
    <m/>
    <m/>
    <m/>
    <m/>
    <m/>
    <m/>
    <m/>
    <m/>
    <m/>
    <m/>
    <m/>
    <n v="279.38120123340002"/>
    <m/>
    <m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1"/>
    <x v="0"/>
    <x v="2"/>
    <x v="0"/>
    <s v="FR"/>
    <x v="0"/>
    <m/>
    <n v="2"/>
    <n v="6"/>
    <m/>
    <m/>
    <m/>
    <m/>
    <m/>
    <m/>
    <m/>
    <m/>
    <m/>
    <m/>
    <m/>
    <m/>
    <m/>
    <n v="2"/>
    <n v="6"/>
    <m/>
    <n v="143.64000034"/>
    <n v="448.00000166060005"/>
    <m/>
    <m/>
    <m/>
    <m/>
    <m/>
    <m/>
    <m/>
    <m/>
    <m/>
    <m/>
    <m/>
    <m/>
    <n v="502.74000118999999"/>
    <m/>
    <n v="522.66666860403336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0"/>
    <x v="0"/>
    <x v="0"/>
    <x v="0"/>
    <s v="FR"/>
    <x v="0"/>
    <m/>
    <n v="7"/>
    <n v="12"/>
    <m/>
    <m/>
    <m/>
    <m/>
    <m/>
    <m/>
    <m/>
    <m/>
    <m/>
    <m/>
    <m/>
    <m/>
    <m/>
    <n v="7"/>
    <n v="12"/>
    <m/>
    <n v="354.81000204430001"/>
    <n v="585.26000287370016"/>
    <m/>
    <m/>
    <m/>
    <m/>
    <m/>
    <m/>
    <m/>
    <m/>
    <m/>
    <m/>
    <m/>
    <m/>
    <n v="354.81000204430001"/>
    <m/>
    <n v="341.4016683429918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1"/>
    <x v="0"/>
    <x v="1"/>
    <x v="0"/>
    <s v="FR"/>
    <x v="0"/>
    <m/>
    <n v="1"/>
    <n v="2"/>
    <m/>
    <m/>
    <m/>
    <m/>
    <m/>
    <m/>
    <m/>
    <m/>
    <m/>
    <m/>
    <m/>
    <m/>
    <m/>
    <n v="1"/>
    <n v="2"/>
    <m/>
    <n v="71.82000017"/>
    <n v="152.72000047860001"/>
    <m/>
    <m/>
    <m/>
    <m/>
    <m/>
    <m/>
    <m/>
    <m/>
    <m/>
    <m/>
    <m/>
    <m/>
    <n v="502.74000118999999"/>
    <m/>
    <n v="534.52000167510005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1"/>
    <x v="0"/>
    <x v="1"/>
    <x v="1"/>
    <s v="IE"/>
    <x v="2"/>
    <m/>
    <m/>
    <m/>
    <m/>
    <m/>
    <m/>
    <m/>
    <m/>
    <m/>
    <m/>
    <m/>
    <m/>
    <m/>
    <m/>
    <n v="4"/>
    <m/>
    <m/>
    <n v="0"/>
    <m/>
    <m/>
    <n v="-1.4210854715202004E-14"/>
    <m/>
    <m/>
    <m/>
    <m/>
    <m/>
    <m/>
    <m/>
    <m/>
    <m/>
    <m/>
    <m/>
    <n v="226.56000175719996"/>
    <m/>
    <m/>
    <m/>
    <m/>
    <m/>
    <m/>
    <m/>
    <m/>
    <m/>
    <m/>
    <m/>
    <m/>
    <m/>
    <m/>
    <n v="396.48000307509994"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1"/>
    <x v="0"/>
    <x v="1"/>
    <x v="1"/>
    <s v="NL"/>
    <x v="4"/>
    <m/>
    <m/>
    <n v="12"/>
    <m/>
    <m/>
    <m/>
    <m/>
    <m/>
    <m/>
    <m/>
    <m/>
    <m/>
    <m/>
    <m/>
    <m/>
    <m/>
    <m/>
    <n v="12"/>
    <m/>
    <m/>
    <n v="948"/>
    <m/>
    <m/>
    <m/>
    <m/>
    <m/>
    <m/>
    <m/>
    <m/>
    <m/>
    <m/>
    <m/>
    <m/>
    <m/>
    <m/>
    <n v="553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8"/>
    <x v="2"/>
    <x v="2"/>
    <x v="0"/>
    <s v="SEPTEMBER"/>
    <s v="W-2022/09/10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39.911600176199997"/>
    <m/>
    <m/>
    <m/>
    <m/>
    <m/>
    <m/>
    <m/>
    <m/>
    <m/>
    <m/>
    <m/>
    <m/>
    <m/>
    <n v="279.38120123339996"/>
    <m/>
    <m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8"/>
    <x v="2"/>
    <x v="2"/>
    <x v="0"/>
    <s v="SEPTEMBER"/>
    <s v="W-2022/09/17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534.52000167510005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8"/>
    <x v="2"/>
    <x v="2"/>
    <x v="0"/>
    <s v="SEPTEMBER"/>
    <s v="W-2022/09/1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4.9100002391"/>
    <m/>
    <m/>
    <m/>
    <m/>
    <m/>
    <m/>
    <m/>
    <m/>
    <m/>
    <m/>
    <m/>
    <m/>
    <m/>
    <m/>
    <n v="454.37000167370002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8"/>
    <x v="2"/>
    <x v="2"/>
    <x v="0"/>
    <s v="SEPTEMBER"/>
    <s v="W-2022/09/17"/>
    <x v="0"/>
    <x v="0"/>
    <x v="0"/>
    <x v="0"/>
    <s v="FR"/>
    <x v="0"/>
    <m/>
    <m/>
    <n v="15"/>
    <m/>
    <m/>
    <m/>
    <m/>
    <m/>
    <m/>
    <m/>
    <m/>
    <m/>
    <m/>
    <m/>
    <m/>
    <m/>
    <m/>
    <n v="15"/>
    <m/>
    <m/>
    <n v="591.88000299309999"/>
    <m/>
    <m/>
    <m/>
    <m/>
    <m/>
    <m/>
    <m/>
    <m/>
    <m/>
    <m/>
    <m/>
    <m/>
    <m/>
    <m/>
    <n v="276.21066806344663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8"/>
    <x v="2"/>
    <x v="2"/>
    <x v="0"/>
    <s v="SEPTEMBER"/>
    <s v="W-2022/09/17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05.44000095720003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8"/>
    <x v="2"/>
    <x v="2"/>
    <x v="0"/>
    <s v="SEPTEMBER"/>
    <s v="W-2022/09/24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305.44000095720003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8"/>
    <x v="2"/>
    <x v="2"/>
    <x v="0"/>
    <s v="SEPTEMBER"/>
    <s v="W-2022/09/24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4.9100002391"/>
    <m/>
    <m/>
    <m/>
    <m/>
    <m/>
    <m/>
    <m/>
    <m/>
    <m/>
    <m/>
    <m/>
    <m/>
    <m/>
    <m/>
    <n v="454.37000167370002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8"/>
    <x v="2"/>
    <x v="2"/>
    <x v="0"/>
    <s v="SEPTEMBER"/>
    <s v="W-2022/09/24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374.18000131500003"/>
    <m/>
    <m/>
    <m/>
    <m/>
    <m/>
    <m/>
    <m/>
    <m/>
    <m/>
    <m/>
    <m/>
    <m/>
    <m/>
    <m/>
    <n v="436.54333486749999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8"/>
    <x v="2"/>
    <x v="2"/>
    <x v="0"/>
    <s v="SEPTEMBER"/>
    <s v="W-2022/09/24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610.88000191440005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8"/>
    <x v="2"/>
    <x v="2"/>
    <x v="0"/>
    <s v="OCTOBER"/>
    <s v="W-2022/10/01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76.3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8"/>
    <x v="2"/>
    <x v="2"/>
    <x v="0"/>
    <s v="OCTOBER"/>
    <s v="W-2022/10/01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294.45000111889999"/>
    <m/>
    <m/>
    <m/>
    <m/>
    <m/>
    <m/>
    <m/>
    <m/>
    <m/>
    <m/>
    <m/>
    <m/>
    <m/>
    <m/>
    <n v="294.45000111889999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8"/>
    <x v="2"/>
    <x v="2"/>
    <x v="0"/>
    <s v="OCTOBER"/>
    <s v="W-2022/10/01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610.88000191440005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8"/>
    <x v="2"/>
    <x v="2"/>
    <x v="0"/>
    <s v="OCTOBER"/>
    <s v="W-2022/10/08"/>
    <x v="1"/>
    <x v="0"/>
    <x v="2"/>
    <x v="1"/>
    <s v="UK"/>
    <x v="1"/>
    <m/>
    <m/>
    <m/>
    <m/>
    <m/>
    <m/>
    <m/>
    <m/>
    <m/>
    <m/>
    <m/>
    <m/>
    <m/>
    <m/>
    <n v="6"/>
    <m/>
    <m/>
    <n v="0"/>
    <m/>
    <m/>
    <n v="2.8421709430404007E-14"/>
    <m/>
    <m/>
    <m/>
    <m/>
    <m/>
    <m/>
    <m/>
    <m/>
    <m/>
    <m/>
    <m/>
    <n v="339.85980032520001"/>
    <m/>
    <m/>
    <m/>
    <m/>
    <m/>
    <m/>
    <m/>
    <m/>
    <m/>
    <m/>
    <m/>
    <m/>
    <m/>
    <m/>
    <n v="396.50310037940005"/>
  </r>
  <r>
    <x v="28"/>
    <d v="2022-02-21T00:00:00"/>
    <s v="XV500"/>
    <x v="0"/>
    <x v="0"/>
    <x v="0"/>
    <s v="France"/>
    <s v="France"/>
    <x v="0"/>
    <x v="8"/>
    <x v="2"/>
    <x v="2"/>
    <x v="0"/>
    <s v="OCTOBER"/>
    <s v="W-2022/10/08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526.28000216409987"/>
    <m/>
    <m/>
    <m/>
    <m/>
    <m/>
    <m/>
    <m/>
    <m/>
    <m/>
    <m/>
    <m/>
    <m/>
    <m/>
    <m/>
    <n v="283.38153962682298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8"/>
    <x v="2"/>
    <x v="2"/>
    <x v="0"/>
    <s v="OCTOBER"/>
    <s v="W-2022/10/08"/>
    <x v="1"/>
    <x v="0"/>
    <x v="1"/>
    <x v="0"/>
    <s v="FR"/>
    <x v="0"/>
    <m/>
    <m/>
    <n v="9"/>
    <m/>
    <m/>
    <m/>
    <m/>
    <m/>
    <m/>
    <m/>
    <m/>
    <m/>
    <m/>
    <m/>
    <m/>
    <m/>
    <m/>
    <n v="9"/>
    <m/>
    <m/>
    <n v="687.24000215370006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8"/>
    <x v="2"/>
    <x v="2"/>
    <x v="0"/>
    <s v="OCTOBER"/>
    <s v="W-2022/10/08"/>
    <x v="1"/>
    <x v="0"/>
    <x v="1"/>
    <x v="1"/>
    <s v="NL"/>
    <x v="4"/>
    <m/>
    <m/>
    <n v="1"/>
    <m/>
    <m/>
    <m/>
    <m/>
    <m/>
    <m/>
    <m/>
    <m/>
    <m/>
    <m/>
    <m/>
    <m/>
    <m/>
    <m/>
    <n v="1"/>
    <m/>
    <m/>
    <n v="72"/>
    <m/>
    <m/>
    <m/>
    <m/>
    <m/>
    <m/>
    <m/>
    <m/>
    <m/>
    <m/>
    <m/>
    <m/>
    <m/>
    <m/>
    <n v="50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8"/>
    <x v="2"/>
    <x v="2"/>
    <x v="0"/>
    <s v="OCTOBER"/>
    <s v="W-2022/10/15"/>
    <x v="1"/>
    <x v="0"/>
    <x v="2"/>
    <x v="1"/>
    <s v="UK"/>
    <x v="1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56.643300054199997"/>
    <m/>
    <m/>
    <m/>
    <m/>
    <m/>
    <m/>
    <m/>
    <m/>
    <m/>
    <m/>
    <m/>
    <m/>
    <m/>
    <m/>
    <n v="396.5031003794"/>
  </r>
  <r>
    <x v="29"/>
    <d v="2022-02-21T00:00:00"/>
    <s v="XV500"/>
    <x v="0"/>
    <x v="0"/>
    <x v="0"/>
    <s v="France"/>
    <s v="France"/>
    <x v="0"/>
    <x v="8"/>
    <x v="2"/>
    <x v="2"/>
    <x v="0"/>
    <s v="OCTOBER"/>
    <s v="W-2022/10/15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374.40000182109998"/>
    <m/>
    <m/>
    <m/>
    <m/>
    <m/>
    <m/>
    <m/>
    <m/>
    <m/>
    <m/>
    <m/>
    <m/>
    <m/>
    <m/>
    <n v="436.8000021246166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8"/>
    <x v="2"/>
    <x v="2"/>
    <x v="0"/>
    <s v="OCTOBER"/>
    <s v="W-2022/10/15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18.17000072810004"/>
    <m/>
    <m/>
    <m/>
    <m/>
    <m/>
    <m/>
    <m/>
    <m/>
    <m/>
    <m/>
    <m/>
    <m/>
    <m/>
    <m/>
    <n v="509.063335032233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8"/>
    <x v="2"/>
    <x v="2"/>
    <x v="0"/>
    <s v="OCTOBER"/>
    <s v="W-2022/10/15"/>
    <x v="1"/>
    <x v="0"/>
    <x v="1"/>
    <x v="1"/>
    <s v="NL"/>
    <x v="4"/>
    <m/>
    <m/>
    <n v="6"/>
    <m/>
    <m/>
    <m/>
    <m/>
    <m/>
    <m/>
    <m/>
    <m/>
    <m/>
    <m/>
    <m/>
    <m/>
    <m/>
    <m/>
    <n v="6"/>
    <m/>
    <m/>
    <n v="432"/>
    <m/>
    <m/>
    <m/>
    <m/>
    <m/>
    <m/>
    <m/>
    <m/>
    <m/>
    <m/>
    <m/>
    <m/>
    <m/>
    <m/>
    <n v="504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8"/>
    <x v="2"/>
    <x v="2"/>
    <x v="0"/>
    <s v="OCTOBER"/>
    <s v="W-2022/10/22"/>
    <x v="1"/>
    <x v="0"/>
    <x v="2"/>
    <x v="1"/>
    <s v="UK"/>
    <x v="1"/>
    <m/>
    <m/>
    <m/>
    <m/>
    <m/>
    <m/>
    <m/>
    <m/>
    <m/>
    <m/>
    <m/>
    <m/>
    <m/>
    <m/>
    <m/>
    <m/>
    <m/>
    <n v="0"/>
    <m/>
    <m/>
    <n v="-1.4210854715202004E-13"/>
    <m/>
    <m/>
    <m/>
    <m/>
    <m/>
    <m/>
    <m/>
    <m/>
    <m/>
    <m/>
    <m/>
    <m/>
    <m/>
    <m/>
    <m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8"/>
    <x v="2"/>
    <x v="2"/>
    <x v="0"/>
    <s v="OCTOBER"/>
    <s v="W-2022/10/22"/>
    <x v="0"/>
    <x v="0"/>
    <x v="0"/>
    <x v="0"/>
    <s v="FR"/>
    <x v="0"/>
    <m/>
    <m/>
    <n v="21"/>
    <m/>
    <m/>
    <m/>
    <m/>
    <m/>
    <m/>
    <m/>
    <m/>
    <m/>
    <m/>
    <m/>
    <m/>
    <m/>
    <m/>
    <n v="21"/>
    <m/>
    <m/>
    <n v="916.44000080849969"/>
    <m/>
    <m/>
    <m/>
    <m/>
    <m/>
    <m/>
    <m/>
    <m/>
    <m/>
    <m/>
    <m/>
    <m/>
    <m/>
    <m/>
    <n v="305.480000269499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8"/>
    <x v="2"/>
    <x v="2"/>
    <x v="0"/>
    <s v="OCTOBER"/>
    <s v="W-2022/10/22"/>
    <x v="0"/>
    <x v="0"/>
    <x v="0"/>
    <x v="0"/>
    <s v="FR"/>
    <x v="0"/>
    <m/>
    <m/>
    <n v="21"/>
    <m/>
    <m/>
    <m/>
    <m/>
    <m/>
    <m/>
    <m/>
    <m/>
    <m/>
    <m/>
    <m/>
    <m/>
    <m/>
    <m/>
    <n v="21"/>
    <m/>
    <m/>
    <n v="1094.9800055603994"/>
    <m/>
    <m/>
    <m/>
    <m/>
    <m/>
    <m/>
    <m/>
    <m/>
    <m/>
    <m/>
    <m/>
    <m/>
    <m/>
    <m/>
    <n v="364.99333518679981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8"/>
    <x v="2"/>
    <x v="2"/>
    <x v="0"/>
    <s v="OCTOBER"/>
    <s v="W-2022/10/22"/>
    <x v="1"/>
    <x v="0"/>
    <x v="1"/>
    <x v="0"/>
    <s v="FR"/>
    <x v="0"/>
    <m/>
    <m/>
    <n v="14"/>
    <m/>
    <m/>
    <m/>
    <n v="0"/>
    <m/>
    <m/>
    <m/>
    <m/>
    <m/>
    <m/>
    <m/>
    <m/>
    <n v="0"/>
    <m/>
    <n v="14"/>
    <n v="0"/>
    <m/>
    <n v="916.30000349300008"/>
    <m/>
    <m/>
    <m/>
    <n v="0"/>
    <m/>
    <m/>
    <m/>
    <m/>
    <m/>
    <m/>
    <m/>
    <m/>
    <m/>
    <m/>
    <n v="458.15000174650004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8"/>
    <x v="2"/>
    <x v="2"/>
    <x v="0"/>
    <s v="OCTOBER"/>
    <s v="W-2022/10/22"/>
    <x v="1"/>
    <x v="0"/>
    <x v="1"/>
    <x v="1"/>
    <s v="NL"/>
    <x v="4"/>
    <m/>
    <m/>
    <n v="7"/>
    <m/>
    <m/>
    <m/>
    <m/>
    <m/>
    <m/>
    <m/>
    <m/>
    <m/>
    <m/>
    <m/>
    <m/>
    <m/>
    <m/>
    <n v="7"/>
    <m/>
    <m/>
    <n v="504"/>
    <m/>
    <m/>
    <m/>
    <m/>
    <m/>
    <m/>
    <m/>
    <m/>
    <m/>
    <m/>
    <m/>
    <m/>
    <m/>
    <m/>
    <n v="504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OCTOBER"/>
    <s v="W-2022/10/29"/>
    <x v="1"/>
    <x v="0"/>
    <x v="2"/>
    <x v="1"/>
    <s v="UK"/>
    <x v="1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NOVEMBER"/>
    <s v="W-2022/10/29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76.3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OCTOBER"/>
    <s v="W-2022/10/29"/>
    <x v="0"/>
    <x v="0"/>
    <x v="0"/>
    <x v="0"/>
    <s v="FR"/>
    <x v="0"/>
    <m/>
    <m/>
    <n v="11"/>
    <m/>
    <m/>
    <m/>
    <m/>
    <m/>
    <m/>
    <m/>
    <m/>
    <m/>
    <m/>
    <m/>
    <m/>
    <m/>
    <m/>
    <n v="11"/>
    <m/>
    <m/>
    <n v="668.40000305050012"/>
    <m/>
    <m/>
    <m/>
    <m/>
    <m/>
    <m/>
    <m/>
    <m/>
    <m/>
    <m/>
    <m/>
    <m/>
    <m/>
    <m/>
    <n v="425.34545648668188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NOVEMBER"/>
    <s v="W-2022/10/29"/>
    <x v="0"/>
    <x v="0"/>
    <x v="0"/>
    <x v="0"/>
    <s v="FR"/>
    <x v="0"/>
    <m/>
    <m/>
    <n v="11"/>
    <m/>
    <m/>
    <m/>
    <m/>
    <m/>
    <m/>
    <m/>
    <m/>
    <m/>
    <m/>
    <m/>
    <m/>
    <m/>
    <m/>
    <n v="11"/>
    <m/>
    <m/>
    <n v="709.40000345110002"/>
    <m/>
    <m/>
    <m/>
    <m/>
    <m/>
    <m/>
    <m/>
    <m/>
    <m/>
    <m/>
    <m/>
    <m/>
    <m/>
    <m/>
    <n v="451.43636583251816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OCTOBER"/>
    <s v="W-2022/10/29"/>
    <x v="1"/>
    <x v="0"/>
    <x v="1"/>
    <x v="0"/>
    <s v="FR"/>
    <x v="0"/>
    <m/>
    <m/>
    <n v="13"/>
    <m/>
    <m/>
    <m/>
    <n v="0"/>
    <m/>
    <m/>
    <m/>
    <m/>
    <m/>
    <m/>
    <m/>
    <m/>
    <n v="0"/>
    <m/>
    <n v="13"/>
    <n v="0"/>
    <m/>
    <n v="992.68000311090009"/>
    <m/>
    <m/>
    <m/>
    <n v="0"/>
    <m/>
    <m/>
    <m/>
    <m/>
    <m/>
    <m/>
    <m/>
    <m/>
    <m/>
    <m/>
    <n v="534.5200016751000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OCTOBER"/>
    <s v="W-2022/10/29"/>
    <x v="1"/>
    <x v="0"/>
    <x v="1"/>
    <x v="1"/>
    <s v="NL"/>
    <x v="4"/>
    <m/>
    <m/>
    <n v="2"/>
    <m/>
    <m/>
    <m/>
    <m/>
    <m/>
    <m/>
    <m/>
    <m/>
    <m/>
    <m/>
    <m/>
    <m/>
    <m/>
    <m/>
    <n v="2"/>
    <m/>
    <m/>
    <n v="144"/>
    <m/>
    <m/>
    <m/>
    <m/>
    <m/>
    <m/>
    <m/>
    <m/>
    <m/>
    <m/>
    <m/>
    <m/>
    <m/>
    <m/>
    <n v="504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8"/>
    <x v="2"/>
    <x v="2"/>
    <x v="0"/>
    <s v="NOVEMBER"/>
    <s v="W-2022/10/29"/>
    <x v="1"/>
    <x v="0"/>
    <x v="1"/>
    <x v="0"/>
    <s v="FR"/>
    <x v="0"/>
    <m/>
    <m/>
    <n v="30"/>
    <m/>
    <m/>
    <m/>
    <m/>
    <m/>
    <m/>
    <m/>
    <m/>
    <m/>
    <m/>
    <m/>
    <m/>
    <m/>
    <m/>
    <n v="30"/>
    <m/>
    <m/>
    <n v="2321.3600062218002"/>
    <m/>
    <m/>
    <m/>
    <m/>
    <m/>
    <m/>
    <m/>
    <m/>
    <m/>
    <m/>
    <m/>
    <m/>
    <m/>
    <m/>
    <n v="541.65066811842007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8"/>
    <x v="2"/>
    <x v="2"/>
    <x v="0"/>
    <s v="NOVEMBER"/>
    <s v="W-2022/11/05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76.3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8"/>
    <x v="2"/>
    <x v="2"/>
    <x v="0"/>
    <s v="NOVEMBER"/>
    <s v="W-2022/11/05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87.09000127109999"/>
    <m/>
    <m/>
    <m/>
    <m/>
    <m/>
    <m/>
    <m/>
    <m/>
    <m/>
    <m/>
    <m/>
    <m/>
    <m/>
    <m/>
    <n v="436.54333629923332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8"/>
    <x v="2"/>
    <x v="2"/>
    <x v="0"/>
    <s v="NOVEMBER"/>
    <s v="W-2022/11/05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05.44000095720003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19"/>
    <d v="2022-02-21T00:00:00"/>
    <s v="XV500"/>
    <x v="0"/>
    <x v="0"/>
    <x v="0"/>
    <s v="France"/>
    <s v="France"/>
    <x v="0"/>
    <x v="9"/>
    <x v="2"/>
    <x v="2"/>
    <x v="0"/>
    <s v="APRIL"/>
    <s v="W-2022/03/26"/>
    <x v="0"/>
    <x v="0"/>
    <x v="0"/>
    <x v="0"/>
    <s v="FR"/>
    <x v="0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d v="2022-02-21T00:00:00"/>
    <s v="XV500"/>
    <x v="0"/>
    <x v="0"/>
    <x v="0"/>
    <s v="France"/>
    <s v="France"/>
    <x v="0"/>
    <x v="9"/>
    <x v="2"/>
    <x v="2"/>
    <x v="0"/>
    <s v="APRIL"/>
    <s v="W-2022/03/26"/>
    <x v="1"/>
    <x v="0"/>
    <x v="1"/>
    <x v="0"/>
    <s v="FR"/>
    <x v="0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9"/>
    <x v="2"/>
    <x v="2"/>
    <x v="0"/>
    <s v="APRIL"/>
    <s v="W-2022/04/02"/>
    <x v="0"/>
    <x v="0"/>
    <x v="0"/>
    <x v="0"/>
    <s v="FR"/>
    <x v="0"/>
    <m/>
    <n v="3"/>
    <n v="2"/>
    <m/>
    <m/>
    <m/>
    <m/>
    <m/>
    <m/>
    <m/>
    <m/>
    <m/>
    <m/>
    <m/>
    <m/>
    <m/>
    <n v="3"/>
    <m/>
    <m/>
    <n v="51.810000077099978"/>
    <m/>
    <m/>
    <m/>
    <m/>
    <m/>
    <m/>
    <m/>
    <m/>
    <m/>
    <m/>
    <m/>
    <m/>
    <m/>
    <n v="120.89000017989994"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9"/>
    <x v="2"/>
    <x v="2"/>
    <x v="0"/>
    <s v="APRIL"/>
    <s v="W-2022/04/02"/>
    <x v="1"/>
    <x v="0"/>
    <x v="1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9"/>
    <x v="2"/>
    <x v="2"/>
    <x v="0"/>
    <s v="APRIL"/>
    <s v="W-2022/04/09"/>
    <x v="0"/>
    <x v="0"/>
    <x v="0"/>
    <x v="0"/>
    <s v="FR"/>
    <x v="0"/>
    <n v="28"/>
    <m/>
    <m/>
    <m/>
    <m/>
    <m/>
    <n v="28"/>
    <m/>
    <m/>
    <m/>
    <m/>
    <m/>
    <m/>
    <m/>
    <m/>
    <n v="28"/>
    <m/>
    <m/>
    <n v="1221.9200010779998"/>
    <m/>
    <m/>
    <m/>
    <m/>
    <m/>
    <n v="1221.920001078"/>
    <m/>
    <m/>
    <m/>
    <m/>
    <m/>
    <m/>
    <m/>
    <m/>
    <m/>
    <n v="305.48000026949995"/>
    <m/>
    <m/>
    <m/>
    <m/>
    <n v="305.48000026950001"/>
    <m/>
    <m/>
    <m/>
    <m/>
    <m/>
    <m/>
    <m/>
    <m/>
  </r>
  <r>
    <x v="21"/>
    <d v="2022-02-21T00:00:00"/>
    <s v="XV500"/>
    <x v="0"/>
    <x v="0"/>
    <x v="0"/>
    <s v="France"/>
    <s v="France"/>
    <x v="0"/>
    <x v="9"/>
    <x v="2"/>
    <x v="2"/>
    <x v="0"/>
    <s v="APRIL"/>
    <s v="W-2022/04/09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69.090000243299997"/>
    <m/>
    <m/>
    <m/>
    <m/>
    <m/>
    <m/>
    <m/>
    <m/>
    <m/>
    <m/>
    <m/>
    <m/>
    <m/>
    <n v="483.63000170309999"/>
    <m/>
    <m/>
    <m/>
    <m/>
    <m/>
    <m/>
    <m/>
    <m/>
    <m/>
    <m/>
    <m/>
    <m/>
    <m/>
    <m/>
  </r>
  <r>
    <x v="22"/>
    <d v="2022-02-21T00:00:00"/>
    <s v="XV500"/>
    <x v="0"/>
    <x v="0"/>
    <x v="0"/>
    <s v="France"/>
    <s v="France"/>
    <x v="0"/>
    <x v="9"/>
    <x v="2"/>
    <x v="2"/>
    <x v="0"/>
    <s v="APRIL"/>
    <s v="W-2022/04/16"/>
    <x v="1"/>
    <x v="0"/>
    <x v="2"/>
    <x v="0"/>
    <s v="FR"/>
    <x v="0"/>
    <n v="1"/>
    <m/>
    <m/>
    <m/>
    <m/>
    <n v="1"/>
    <n v="1"/>
    <m/>
    <m/>
    <m/>
    <m/>
    <m/>
    <m/>
    <m/>
    <m/>
    <n v="1"/>
    <m/>
    <m/>
    <n v="172.73000029100001"/>
    <m/>
    <m/>
    <m/>
    <m/>
    <n v="172.73000029100001"/>
    <n v="172.73000029100001"/>
    <m/>
    <m/>
    <m/>
    <m/>
    <m/>
    <m/>
    <m/>
    <m/>
    <m/>
    <n v="1209.110002037"/>
    <m/>
    <m/>
    <m/>
    <n v="1209.110002037"/>
    <n v="1209.110002037"/>
    <m/>
    <m/>
    <m/>
    <m/>
    <m/>
    <m/>
    <m/>
    <m/>
  </r>
  <r>
    <x v="22"/>
    <d v="2022-02-21T00:00:00"/>
    <s v="XV500"/>
    <x v="0"/>
    <x v="0"/>
    <x v="0"/>
    <s v="France"/>
    <s v="France"/>
    <x v="0"/>
    <x v="9"/>
    <x v="2"/>
    <x v="2"/>
    <x v="0"/>
    <s v="APRIL"/>
    <s v="W-2022/04/16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305.48000026950001"/>
    <m/>
    <m/>
    <m/>
    <m/>
    <m/>
    <n v="305.48000026949995"/>
    <m/>
    <m/>
    <m/>
    <m/>
    <m/>
    <m/>
    <m/>
    <m/>
    <m/>
    <n v="305.48000026950001"/>
    <m/>
    <m/>
    <m/>
    <m/>
    <n v="305.48000026949995"/>
    <m/>
    <m/>
    <m/>
    <m/>
    <m/>
    <m/>
    <m/>
    <m/>
  </r>
  <r>
    <x v="22"/>
    <d v="2022-02-21T00:00:00"/>
    <s v="XV500"/>
    <x v="0"/>
    <x v="0"/>
    <x v="0"/>
    <s v="France"/>
    <s v="France"/>
    <x v="0"/>
    <x v="9"/>
    <x v="2"/>
    <x v="2"/>
    <x v="0"/>
    <s v="APRIL"/>
    <s v="W-2022/04/16"/>
    <x v="0"/>
    <x v="0"/>
    <x v="0"/>
    <x v="0"/>
    <s v="FR"/>
    <x v="0"/>
    <n v="11"/>
    <m/>
    <m/>
    <m/>
    <m/>
    <n v="4"/>
    <n v="11"/>
    <m/>
    <m/>
    <m/>
    <m/>
    <m/>
    <m/>
    <m/>
    <m/>
    <n v="11"/>
    <m/>
    <m/>
    <n v="779.11000046620006"/>
    <m/>
    <m/>
    <m/>
    <m/>
    <n v="480"/>
    <n v="779.11000046620006"/>
    <m/>
    <m/>
    <m/>
    <m/>
    <m/>
    <m/>
    <m/>
    <m/>
    <m/>
    <n v="495.79727302394554"/>
    <m/>
    <m/>
    <m/>
    <n v="840"/>
    <n v="495.79727302394554"/>
    <m/>
    <m/>
    <m/>
    <m/>
    <m/>
    <m/>
    <m/>
    <m/>
  </r>
  <r>
    <x v="22"/>
    <d v="2022-02-21T00:00:00"/>
    <s v="XV500"/>
    <x v="0"/>
    <x v="0"/>
    <x v="0"/>
    <s v="France"/>
    <s v="France"/>
    <x v="0"/>
    <x v="9"/>
    <x v="2"/>
    <x v="2"/>
    <x v="0"/>
    <s v="APRIL"/>
    <s v="W-2022/04/16"/>
    <x v="1"/>
    <x v="0"/>
    <x v="1"/>
    <x v="0"/>
    <s v="FR"/>
    <x v="0"/>
    <n v="9"/>
    <n v="2"/>
    <m/>
    <m/>
    <m/>
    <n v="2"/>
    <n v="9"/>
    <m/>
    <m/>
    <m/>
    <m/>
    <m/>
    <m/>
    <m/>
    <m/>
    <n v="9"/>
    <n v="2"/>
    <m/>
    <n v="1180.0100030653998"/>
    <n v="143.36000023260002"/>
    <m/>
    <m/>
    <m/>
    <n v="300"/>
    <n v="1180.0100030654"/>
    <m/>
    <m/>
    <m/>
    <m/>
    <m/>
    <m/>
    <m/>
    <m/>
    <n v="501.76000081410007"/>
    <n v="917.78555793975545"/>
    <m/>
    <m/>
    <m/>
    <n v="1050"/>
    <n v="917.78555793975568"/>
    <m/>
    <m/>
    <m/>
    <m/>
    <m/>
    <m/>
    <m/>
    <m/>
  </r>
  <r>
    <x v="23"/>
    <d v="2022-02-21T00:00:00"/>
    <s v="XV500"/>
    <x v="0"/>
    <x v="0"/>
    <x v="0"/>
    <s v="France"/>
    <s v="France"/>
    <x v="0"/>
    <x v="9"/>
    <x v="2"/>
    <x v="2"/>
    <x v="0"/>
    <s v="APRIL"/>
    <s v="W-2022/04/23"/>
    <x v="1"/>
    <x v="0"/>
    <x v="2"/>
    <x v="0"/>
    <s v="FR"/>
    <x v="0"/>
    <n v="1"/>
    <m/>
    <m/>
    <m/>
    <m/>
    <n v="1"/>
    <n v="1"/>
    <m/>
    <m/>
    <m/>
    <m/>
    <m/>
    <m/>
    <m/>
    <m/>
    <n v="1"/>
    <m/>
    <m/>
    <n v="102.7300006757"/>
    <m/>
    <m/>
    <m/>
    <m/>
    <n v="102.7300006757"/>
    <n v="102.7300006757"/>
    <m/>
    <m/>
    <m/>
    <m/>
    <m/>
    <m/>
    <m/>
    <m/>
    <m/>
    <n v="719.11000472989997"/>
    <m/>
    <m/>
    <m/>
    <n v="719.11000472989997"/>
    <n v="719.11000472989997"/>
    <m/>
    <m/>
    <m/>
    <m/>
    <m/>
    <m/>
    <m/>
    <m/>
  </r>
  <r>
    <x v="23"/>
    <d v="2022-02-21T00:00:00"/>
    <s v="XV500"/>
    <x v="0"/>
    <x v="0"/>
    <x v="0"/>
    <s v="France"/>
    <s v="France"/>
    <x v="0"/>
    <x v="9"/>
    <x v="2"/>
    <x v="2"/>
    <x v="0"/>
    <s v="APRIL"/>
    <s v="W-2022/04/23"/>
    <x v="0"/>
    <x v="0"/>
    <x v="0"/>
    <x v="0"/>
    <s v="FR"/>
    <x v="0"/>
    <n v="14"/>
    <m/>
    <m/>
    <m/>
    <m/>
    <m/>
    <n v="14"/>
    <m/>
    <m/>
    <m/>
    <m/>
    <m/>
    <m/>
    <m/>
    <m/>
    <n v="14"/>
    <m/>
    <m/>
    <n v="610.96000053900002"/>
    <m/>
    <m/>
    <m/>
    <m/>
    <m/>
    <n v="610.96000053900002"/>
    <m/>
    <m/>
    <m/>
    <m/>
    <m/>
    <m/>
    <m/>
    <m/>
    <m/>
    <n v="305.48000026950001"/>
    <m/>
    <m/>
    <m/>
    <m/>
    <n v="305.48000026950001"/>
    <m/>
    <m/>
    <m/>
    <m/>
    <m/>
    <m/>
    <m/>
    <m/>
  </r>
  <r>
    <x v="23"/>
    <d v="2022-02-21T00:00:00"/>
    <s v="XV500"/>
    <x v="0"/>
    <x v="0"/>
    <x v="0"/>
    <s v="France"/>
    <s v="France"/>
    <x v="0"/>
    <x v="9"/>
    <x v="2"/>
    <x v="2"/>
    <x v="0"/>
    <s v="APRIL"/>
    <s v="W-2022/04/23"/>
    <x v="1"/>
    <x v="0"/>
    <x v="1"/>
    <x v="0"/>
    <s v="FR"/>
    <x v="0"/>
    <n v="3"/>
    <m/>
    <m/>
    <m/>
    <m/>
    <m/>
    <n v="3"/>
    <m/>
    <m/>
    <m/>
    <m/>
    <m/>
    <m/>
    <m/>
    <m/>
    <n v="3"/>
    <m/>
    <m/>
    <n v="273.63000125830001"/>
    <m/>
    <m/>
    <m/>
    <m/>
    <m/>
    <n v="273.63000125830001"/>
    <m/>
    <m/>
    <m/>
    <m/>
    <m/>
    <m/>
    <m/>
    <m/>
    <m/>
    <n v="638.47000293603344"/>
    <m/>
    <m/>
    <m/>
    <m/>
    <n v="638.47000293603344"/>
    <m/>
    <m/>
    <m/>
    <m/>
    <m/>
    <m/>
    <m/>
    <m/>
  </r>
  <r>
    <x v="24"/>
    <d v="2022-02-21T00:00:00"/>
    <s v="XV500"/>
    <x v="0"/>
    <x v="0"/>
    <x v="0"/>
    <s v="France"/>
    <s v="France"/>
    <x v="0"/>
    <x v="9"/>
    <x v="2"/>
    <x v="2"/>
    <x v="0"/>
    <s v="APRIL"/>
    <s v="W-2022/04/30"/>
    <x v="1"/>
    <x v="0"/>
    <x v="1"/>
    <x v="0"/>
    <s v="FR"/>
    <x v="0"/>
    <n v="3"/>
    <m/>
    <m/>
    <m/>
    <m/>
    <m/>
    <n v="3"/>
    <m/>
    <m/>
    <m/>
    <m/>
    <m/>
    <m/>
    <m/>
    <m/>
    <n v="3"/>
    <m/>
    <m/>
    <n v="212.72000047860001"/>
    <m/>
    <m/>
    <m/>
    <m/>
    <m/>
    <n v="212.72000047860001"/>
    <m/>
    <m/>
    <m/>
    <m/>
    <m/>
    <m/>
    <m/>
    <m/>
    <m/>
    <n v="496.34666778340005"/>
    <m/>
    <m/>
    <m/>
    <m/>
    <n v="496.34666778340005"/>
    <m/>
    <m/>
    <m/>
    <m/>
    <m/>
    <m/>
    <m/>
    <m/>
  </r>
  <r>
    <x v="24"/>
    <d v="2022-02-21T00:00:00"/>
    <s v="XV500"/>
    <x v="0"/>
    <x v="0"/>
    <x v="0"/>
    <s v="France"/>
    <s v="France"/>
    <x v="0"/>
    <x v="9"/>
    <x v="2"/>
    <x v="2"/>
    <x v="0"/>
    <s v="APRIL"/>
    <s v="W-2022/04/30"/>
    <x v="1"/>
    <x v="0"/>
    <x v="1"/>
    <x v="1"/>
    <s v="NL"/>
    <x v="4"/>
    <n v="1"/>
    <m/>
    <m/>
    <m/>
    <m/>
    <m/>
    <n v="1"/>
    <m/>
    <m/>
    <m/>
    <m/>
    <m/>
    <m/>
    <m/>
    <m/>
    <n v="1"/>
    <m/>
    <m/>
    <n v="73"/>
    <m/>
    <m/>
    <m/>
    <m/>
    <m/>
    <n v="73"/>
    <m/>
    <m/>
    <m/>
    <m/>
    <m/>
    <m/>
    <m/>
    <m/>
    <m/>
    <n v="511"/>
    <m/>
    <m/>
    <m/>
    <m/>
    <n v="511"/>
    <m/>
    <m/>
    <m/>
    <m/>
    <m/>
    <m/>
    <m/>
    <m/>
  </r>
  <r>
    <x v="24"/>
    <d v="2022-02-21T00:00:00"/>
    <s v="XV500"/>
    <x v="0"/>
    <x v="0"/>
    <x v="0"/>
    <s v="France"/>
    <s v="France"/>
    <x v="0"/>
    <x v="9"/>
    <x v="2"/>
    <x v="2"/>
    <x v="0"/>
    <s v="MAY"/>
    <s v="W-2022/04/30"/>
    <x v="1"/>
    <x v="0"/>
    <x v="1"/>
    <x v="0"/>
    <s v="FR"/>
    <x v="0"/>
    <n v="8"/>
    <m/>
    <n v="1"/>
    <m/>
    <m/>
    <m/>
    <n v="8"/>
    <m/>
    <m/>
    <m/>
    <m/>
    <m/>
    <m/>
    <m/>
    <m/>
    <n v="8"/>
    <m/>
    <n v="1"/>
    <n v="536.360000141"/>
    <m/>
    <n v="138.18000048670001"/>
    <m/>
    <m/>
    <m/>
    <n v="536.360000141"/>
    <m/>
    <m/>
    <m/>
    <m/>
    <m/>
    <m/>
    <m/>
    <m/>
    <m/>
    <n v="469.315000123375"/>
    <n v="967.26000340690007"/>
    <m/>
    <m/>
    <m/>
    <n v="469.315000123375"/>
    <m/>
    <m/>
    <m/>
    <m/>
    <m/>
    <m/>
    <m/>
    <m/>
  </r>
  <r>
    <x v="24"/>
    <d v="2022-02-21T00:00:00"/>
    <s v="XV500"/>
    <x v="0"/>
    <x v="0"/>
    <x v="0"/>
    <s v="France"/>
    <s v="France"/>
    <x v="0"/>
    <x v="9"/>
    <x v="2"/>
    <x v="2"/>
    <x v="0"/>
    <s v="MAY"/>
    <s v="W-2022/04/30"/>
    <x v="1"/>
    <x v="0"/>
    <x v="1"/>
    <x v="1"/>
    <s v="NL"/>
    <x v="4"/>
    <n v="5"/>
    <m/>
    <m/>
    <m/>
    <m/>
    <m/>
    <n v="5"/>
    <m/>
    <m/>
    <m/>
    <m/>
    <m/>
    <m/>
    <m/>
    <m/>
    <n v="5"/>
    <m/>
    <m/>
    <n v="365"/>
    <m/>
    <m/>
    <m/>
    <m/>
    <m/>
    <n v="365"/>
    <m/>
    <m/>
    <m/>
    <m/>
    <m/>
    <m/>
    <m/>
    <m/>
    <m/>
    <n v="511"/>
    <m/>
    <m/>
    <m/>
    <m/>
    <n v="511"/>
    <m/>
    <m/>
    <m/>
    <m/>
    <m/>
    <m/>
    <m/>
    <m/>
  </r>
  <r>
    <x v="24"/>
    <d v="2022-02-21T00:00:00"/>
    <s v="XV500"/>
    <x v="0"/>
    <x v="0"/>
    <x v="0"/>
    <s v="France"/>
    <s v="France"/>
    <x v="0"/>
    <x v="9"/>
    <x v="2"/>
    <x v="2"/>
    <x v="0"/>
    <s v="MAY"/>
    <s v="W-2022/04/30"/>
    <x v="1"/>
    <x v="0"/>
    <x v="1"/>
    <x v="1"/>
    <s v="UK"/>
    <x v="1"/>
    <n v="6"/>
    <m/>
    <m/>
    <m/>
    <m/>
    <m/>
    <n v="6"/>
    <m/>
    <m/>
    <m/>
    <m/>
    <m/>
    <m/>
    <m/>
    <m/>
    <n v="6"/>
    <m/>
    <m/>
    <n v="383.5965014244"/>
    <m/>
    <m/>
    <m/>
    <m/>
    <m/>
    <n v="383.5965014244"/>
    <m/>
    <m/>
    <m/>
    <m/>
    <m/>
    <m/>
    <m/>
    <m/>
    <m/>
    <n v="447.5292516618"/>
    <m/>
    <m/>
    <m/>
    <m/>
    <n v="447.5292516618"/>
    <m/>
    <m/>
    <m/>
    <m/>
    <m/>
    <m/>
    <m/>
    <m/>
  </r>
  <r>
    <x v="0"/>
    <d v="2022-02-21T00:00:00"/>
    <s v="XV500"/>
    <x v="0"/>
    <x v="0"/>
    <x v="0"/>
    <s v="France"/>
    <s v="France"/>
    <x v="0"/>
    <x v="9"/>
    <x v="2"/>
    <x v="2"/>
    <x v="0"/>
    <s v="MAY"/>
    <s v="W-2022/05/07"/>
    <x v="1"/>
    <x v="0"/>
    <x v="2"/>
    <x v="0"/>
    <s v="FR"/>
    <x v="0"/>
    <m/>
    <m/>
    <n v="2"/>
    <m/>
    <m/>
    <m/>
    <m/>
    <m/>
    <m/>
    <m/>
    <m/>
    <m/>
    <m/>
    <n v="2"/>
    <n v="2"/>
    <m/>
    <m/>
    <n v="2"/>
    <m/>
    <m/>
    <n v="243.640000517"/>
    <m/>
    <m/>
    <m/>
    <m/>
    <m/>
    <m/>
    <m/>
    <m/>
    <m/>
    <m/>
    <n v="243.640000517"/>
    <n v="243.640000517"/>
    <m/>
    <m/>
    <n v="852.74000180949997"/>
    <m/>
    <m/>
    <m/>
    <m/>
    <m/>
    <m/>
    <m/>
    <m/>
    <m/>
    <m/>
    <n v="852.74000180949997"/>
    <n v="852.74000180949997"/>
  </r>
  <r>
    <x v="0"/>
    <d v="2022-02-21T00:00:00"/>
    <s v="XV500"/>
    <x v="0"/>
    <x v="0"/>
    <x v="0"/>
    <s v="France"/>
    <s v="France"/>
    <x v="0"/>
    <x v="9"/>
    <x v="2"/>
    <x v="2"/>
    <x v="0"/>
    <s v="MAY"/>
    <s v="W-2022/05/07"/>
    <x v="0"/>
    <x v="0"/>
    <x v="0"/>
    <x v="0"/>
    <s v="FR"/>
    <x v="0"/>
    <m/>
    <m/>
    <m/>
    <m/>
    <m/>
    <m/>
    <m/>
    <m/>
    <m/>
    <m/>
    <m/>
    <m/>
    <m/>
    <m/>
    <n v="7"/>
    <m/>
    <m/>
    <n v="0"/>
    <m/>
    <m/>
    <n v="0"/>
    <m/>
    <m/>
    <m/>
    <m/>
    <m/>
    <m/>
    <m/>
    <m/>
    <m/>
    <m/>
    <m/>
    <n v="305.48000026949995"/>
    <m/>
    <m/>
    <m/>
    <m/>
    <m/>
    <m/>
    <m/>
    <m/>
    <m/>
    <m/>
    <m/>
    <m/>
    <m/>
    <m/>
    <n v="305.48000026949995"/>
  </r>
  <r>
    <x v="0"/>
    <d v="2022-02-21T00:00:00"/>
    <s v="XV500"/>
    <x v="0"/>
    <x v="0"/>
    <x v="0"/>
    <s v="France"/>
    <s v="France"/>
    <x v="0"/>
    <x v="9"/>
    <x v="2"/>
    <x v="2"/>
    <x v="0"/>
    <s v="MAY"/>
    <s v="W-2022/05/07"/>
    <x v="0"/>
    <x v="0"/>
    <x v="0"/>
    <x v="0"/>
    <s v="FR"/>
    <x v="0"/>
    <n v="5"/>
    <n v="3"/>
    <n v="7"/>
    <m/>
    <n v="1"/>
    <n v="1"/>
    <n v="5"/>
    <m/>
    <m/>
    <m/>
    <m/>
    <m/>
    <m/>
    <m/>
    <n v="7"/>
    <n v="5"/>
    <n v="3"/>
    <n v="7"/>
    <n v="377.54000199679996"/>
    <n v="148.83000095149998"/>
    <n v="299.11000046619995"/>
    <m/>
    <n v="72.310000535699999"/>
    <n v="72.310000535699999"/>
    <n v="377.54000199680002"/>
    <m/>
    <m/>
    <m/>
    <m/>
    <m/>
    <m/>
    <m/>
    <n v="299.11000046619995"/>
    <n v="347.27000222016659"/>
    <n v="528.55600279551993"/>
    <n v="299.11000046619995"/>
    <m/>
    <n v="506.17000374989999"/>
    <n v="506.17000374989999"/>
    <n v="528.55600279552004"/>
    <m/>
    <m/>
    <m/>
    <m/>
    <m/>
    <m/>
    <m/>
    <n v="299.11000046619995"/>
  </r>
  <r>
    <x v="0"/>
    <d v="2022-02-21T00:00:00"/>
    <s v="XV500"/>
    <x v="0"/>
    <x v="0"/>
    <x v="0"/>
    <s v="France"/>
    <s v="France"/>
    <x v="0"/>
    <x v="9"/>
    <x v="2"/>
    <x v="2"/>
    <x v="0"/>
    <s v="MAY"/>
    <s v="W-2022/05/07"/>
    <x v="1"/>
    <x v="0"/>
    <x v="1"/>
    <x v="0"/>
    <s v="FR"/>
    <x v="0"/>
    <n v="3"/>
    <m/>
    <n v="6"/>
    <m/>
    <n v="1"/>
    <n v="1"/>
    <n v="3"/>
    <m/>
    <m/>
    <m/>
    <m/>
    <n v="3"/>
    <n v="3"/>
    <n v="3"/>
    <n v="5"/>
    <n v="3"/>
    <m/>
    <n v="6"/>
    <n v="278.19000202590001"/>
    <m/>
    <n v="644.97000077000007"/>
    <m/>
    <n v="92.730000675300005"/>
    <n v="92.730000675300005"/>
    <n v="278.19000202590001"/>
    <m/>
    <m/>
    <m/>
    <m/>
    <n v="340.00000060460002"/>
    <n v="340.00000060460002"/>
    <n v="340.00000060460002"/>
    <n v="600.00000060460002"/>
    <m/>
    <n v="649.11000472709998"/>
    <n v="752.46500089833341"/>
    <m/>
    <n v="649.11000472709998"/>
    <n v="649.11000472709998"/>
    <n v="649.11000472709998"/>
    <m/>
    <m/>
    <m/>
    <m/>
    <n v="793.33333474406663"/>
    <n v="793.33333474406663"/>
    <n v="793.33333474406663"/>
    <n v="840.00000084644"/>
  </r>
  <r>
    <x v="0"/>
    <d v="2022-02-21T00:00:00"/>
    <s v="XV500"/>
    <x v="0"/>
    <x v="0"/>
    <x v="0"/>
    <s v="France"/>
    <s v="France"/>
    <x v="0"/>
    <x v="9"/>
    <x v="2"/>
    <x v="2"/>
    <x v="0"/>
    <s v="MAY"/>
    <s v="W-2022/05/07"/>
    <x v="1"/>
    <x v="0"/>
    <x v="1"/>
    <x v="1"/>
    <s v="UK"/>
    <x v="1"/>
    <n v="1"/>
    <m/>
    <m/>
    <m/>
    <m/>
    <m/>
    <n v="1"/>
    <m/>
    <m/>
    <m/>
    <m/>
    <m/>
    <m/>
    <m/>
    <m/>
    <n v="1"/>
    <m/>
    <m/>
    <n v="75.945800128599998"/>
    <m/>
    <m/>
    <m/>
    <m/>
    <m/>
    <n v="75.945800128599998"/>
    <m/>
    <m/>
    <m/>
    <m/>
    <m/>
    <m/>
    <m/>
    <m/>
    <m/>
    <n v="531.62060090019997"/>
    <m/>
    <m/>
    <m/>
    <m/>
    <n v="531.62060090019997"/>
    <m/>
    <m/>
    <m/>
    <m/>
    <m/>
    <m/>
    <m/>
    <m/>
  </r>
  <r>
    <x v="1"/>
    <d v="2022-02-21T00:00:00"/>
    <s v="XV500"/>
    <x v="0"/>
    <x v="0"/>
    <x v="0"/>
    <s v="France"/>
    <s v="France"/>
    <x v="0"/>
    <x v="9"/>
    <x v="2"/>
    <x v="2"/>
    <x v="0"/>
    <s v="MAY"/>
    <s v="W-2022/05/14"/>
    <x v="1"/>
    <x v="0"/>
    <x v="2"/>
    <x v="0"/>
    <s v="FR"/>
    <x v="0"/>
    <m/>
    <m/>
    <n v="1"/>
    <m/>
    <m/>
    <m/>
    <m/>
    <m/>
    <m/>
    <m/>
    <m/>
    <m/>
    <m/>
    <n v="1"/>
    <n v="1"/>
    <m/>
    <m/>
    <n v="1"/>
    <m/>
    <m/>
    <n v="107.2700006643"/>
    <m/>
    <m/>
    <m/>
    <m/>
    <m/>
    <m/>
    <m/>
    <m/>
    <m/>
    <m/>
    <n v="107.2700006643"/>
    <n v="107.2700006643"/>
    <m/>
    <m/>
    <n v="750.89000465009997"/>
    <m/>
    <m/>
    <m/>
    <m/>
    <m/>
    <m/>
    <m/>
    <m/>
    <m/>
    <m/>
    <n v="750.89000465009997"/>
    <n v="750.89000465009997"/>
  </r>
  <r>
    <x v="1"/>
    <d v="2022-02-21T00:00:00"/>
    <s v="XV500"/>
    <x v="0"/>
    <x v="0"/>
    <x v="0"/>
    <s v="France"/>
    <s v="France"/>
    <x v="0"/>
    <x v="9"/>
    <x v="2"/>
    <x v="2"/>
    <x v="0"/>
    <s v="MAY"/>
    <s v="W-2022/05/14"/>
    <x v="0"/>
    <x v="0"/>
    <x v="0"/>
    <x v="0"/>
    <s v="FR"/>
    <x v="0"/>
    <m/>
    <m/>
    <n v="14"/>
    <m/>
    <m/>
    <m/>
    <m/>
    <m/>
    <m/>
    <m/>
    <m/>
    <m/>
    <m/>
    <m/>
    <n v="7"/>
    <m/>
    <m/>
    <n v="14"/>
    <m/>
    <m/>
    <n v="610.96000053900002"/>
    <m/>
    <m/>
    <m/>
    <m/>
    <m/>
    <m/>
    <m/>
    <m/>
    <m/>
    <m/>
    <m/>
    <n v="305.48000026950001"/>
    <m/>
    <m/>
    <n v="305.48000026950001"/>
    <m/>
    <m/>
    <m/>
    <m/>
    <m/>
    <m/>
    <m/>
    <m/>
    <m/>
    <m/>
    <m/>
    <n v="305.48000026950001"/>
  </r>
  <r>
    <x v="1"/>
    <d v="2022-02-21T00:00:00"/>
    <s v="XV500"/>
    <x v="0"/>
    <x v="0"/>
    <x v="0"/>
    <s v="France"/>
    <s v="France"/>
    <x v="0"/>
    <x v="9"/>
    <x v="2"/>
    <x v="2"/>
    <x v="0"/>
    <s v="MAY"/>
    <s v="W-2022/05/14"/>
    <x v="0"/>
    <x v="0"/>
    <x v="0"/>
    <x v="0"/>
    <s v="FR"/>
    <x v="0"/>
    <n v="4"/>
    <n v="3"/>
    <n v="1"/>
    <m/>
    <n v="2"/>
    <n v="2"/>
    <n v="4"/>
    <m/>
    <m/>
    <m/>
    <m/>
    <m/>
    <m/>
    <m/>
    <n v="1"/>
    <n v="4"/>
    <n v="3"/>
    <n v="1"/>
    <n v="290.43000125769998"/>
    <n v="159.70000102670002"/>
    <n v="68.590000594600014"/>
    <m/>
    <n v="132.79000043669998"/>
    <n v="132.79000043669998"/>
    <n v="290.43000125770004"/>
    <m/>
    <m/>
    <m/>
    <m/>
    <m/>
    <m/>
    <m/>
    <n v="68.590000594600014"/>
    <n v="372.63333572896676"/>
    <n v="508.25250220097496"/>
    <n v="480.13000416220007"/>
    <m/>
    <n v="464.76500152844994"/>
    <n v="464.76500152844994"/>
    <n v="508.25250220097507"/>
    <m/>
    <m/>
    <m/>
    <m/>
    <m/>
    <m/>
    <m/>
    <n v="480.13000416220007"/>
  </r>
  <r>
    <x v="1"/>
    <d v="2022-02-21T00:00:00"/>
    <s v="XV500"/>
    <x v="0"/>
    <x v="0"/>
    <x v="0"/>
    <s v="France"/>
    <s v="France"/>
    <x v="0"/>
    <x v="9"/>
    <x v="2"/>
    <x v="2"/>
    <x v="0"/>
    <s v="MAY"/>
    <s v="W-2022/05/14"/>
    <x v="1"/>
    <x v="0"/>
    <x v="1"/>
    <x v="0"/>
    <s v="FR"/>
    <x v="0"/>
    <n v="8"/>
    <m/>
    <n v="2"/>
    <m/>
    <n v="1"/>
    <n v="1"/>
    <n v="8"/>
    <m/>
    <m/>
    <m/>
    <m/>
    <m/>
    <m/>
    <m/>
    <n v="3"/>
    <n v="8"/>
    <m/>
    <n v="2"/>
    <n v="569.02000270309998"/>
    <m/>
    <n v="195.6700006753"/>
    <m/>
    <n v="92.730000675300005"/>
    <n v="92.730000675300005"/>
    <n v="569.02000270309998"/>
    <m/>
    <m/>
    <m/>
    <m/>
    <m/>
    <m/>
    <m/>
    <n v="315.46000135060001"/>
    <m/>
    <n v="497.89250236521247"/>
    <n v="684.84500236355007"/>
    <m/>
    <n v="649.11000472709998"/>
    <n v="649.11000472709998"/>
    <n v="497.89250236521247"/>
    <m/>
    <m/>
    <m/>
    <m/>
    <m/>
    <m/>
    <m/>
    <n v="736.07333648473343"/>
  </r>
  <r>
    <x v="2"/>
    <d v="2022-02-21T00:00:00"/>
    <s v="XV500"/>
    <x v="0"/>
    <x v="0"/>
    <x v="0"/>
    <s v="France"/>
    <s v="France"/>
    <x v="0"/>
    <x v="9"/>
    <x v="2"/>
    <x v="2"/>
    <x v="0"/>
    <s v="MAY"/>
    <s v="W-2022/05/21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-9.9475983006414026E-14"/>
    <m/>
    <m/>
    <m/>
    <m/>
    <m/>
    <m/>
    <m/>
    <m/>
    <n v="-1.1368683772161603E-13"/>
    <m/>
    <m/>
    <m/>
    <m/>
    <m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9"/>
    <x v="2"/>
    <x v="2"/>
    <x v="0"/>
    <s v="MAY"/>
    <s v="W-2022/05/21"/>
    <x v="0"/>
    <x v="0"/>
    <x v="0"/>
    <x v="0"/>
    <s v="FR"/>
    <x v="0"/>
    <n v="7"/>
    <n v="14"/>
    <n v="2"/>
    <m/>
    <m/>
    <m/>
    <n v="7"/>
    <m/>
    <m/>
    <n v="7"/>
    <n v="14"/>
    <m/>
    <m/>
    <m/>
    <m/>
    <n v="7"/>
    <n v="14"/>
    <n v="2"/>
    <n v="305.48000026950001"/>
    <n v="636.30000057960001"/>
    <n v="200.90000109740004"/>
    <m/>
    <m/>
    <m/>
    <n v="305.48000026949995"/>
    <m/>
    <m/>
    <n v="318.1500002898"/>
    <n v="636.30000057960001"/>
    <m/>
    <m/>
    <m/>
    <m/>
    <n v="318.1500002898"/>
    <n v="305.48000026950001"/>
    <n v="703.15000384090013"/>
    <m/>
    <m/>
    <m/>
    <n v="305.48000026949995"/>
    <m/>
    <m/>
    <n v="318.1500002898"/>
    <n v="318.1500002898"/>
    <m/>
    <m/>
    <m/>
    <m/>
  </r>
  <r>
    <x v="2"/>
    <d v="2022-02-21T00:00:00"/>
    <s v="XV500"/>
    <x v="0"/>
    <x v="0"/>
    <x v="0"/>
    <s v="France"/>
    <s v="France"/>
    <x v="0"/>
    <x v="9"/>
    <x v="2"/>
    <x v="2"/>
    <x v="0"/>
    <s v="MAY"/>
    <s v="W-2022/05/21"/>
    <x v="0"/>
    <x v="0"/>
    <x v="0"/>
    <x v="0"/>
    <s v="FR"/>
    <x v="0"/>
    <m/>
    <n v="2"/>
    <n v="7"/>
    <m/>
    <m/>
    <m/>
    <m/>
    <m/>
    <n v="2"/>
    <n v="2"/>
    <n v="2"/>
    <m/>
    <m/>
    <n v="2"/>
    <n v="5"/>
    <m/>
    <n v="2"/>
    <n v="7"/>
    <m/>
    <n v="34.540000051599975"/>
    <n v="636.68000307849991"/>
    <m/>
    <m/>
    <m/>
    <m/>
    <m/>
    <n v="34.540000051599975"/>
    <n v="34.540000051599975"/>
    <n v="34.540000051599975"/>
    <m/>
    <m/>
    <n v="200.90000109740001"/>
    <n v="462.0400021671"/>
    <n v="120.89000018059991"/>
    <m/>
    <n v="636.68000307849991"/>
    <m/>
    <m/>
    <m/>
    <m/>
    <m/>
    <n v="120.89000018059991"/>
    <n v="120.89000018059991"/>
    <n v="120.89000018059991"/>
    <m/>
    <m/>
    <n v="703.15000384090001"/>
    <n v="646.85600303393994"/>
  </r>
  <r>
    <x v="2"/>
    <d v="2022-02-21T00:00:00"/>
    <s v="XV500"/>
    <x v="0"/>
    <x v="0"/>
    <x v="0"/>
    <s v="France"/>
    <s v="France"/>
    <x v="0"/>
    <x v="9"/>
    <x v="2"/>
    <x v="2"/>
    <x v="0"/>
    <s v="MAY"/>
    <s v="W-2022/05/21"/>
    <x v="1"/>
    <x v="0"/>
    <x v="1"/>
    <x v="0"/>
    <s v="FR"/>
    <x v="0"/>
    <n v="10"/>
    <m/>
    <n v="4"/>
    <m/>
    <m/>
    <m/>
    <n v="10"/>
    <m/>
    <m/>
    <m/>
    <m/>
    <m/>
    <m/>
    <m/>
    <n v="4"/>
    <n v="10"/>
    <m/>
    <n v="4"/>
    <n v="996.62000397869997"/>
    <m/>
    <n v="441.82000206840002"/>
    <m/>
    <m/>
    <m/>
    <n v="996.62000397870008"/>
    <m/>
    <m/>
    <m/>
    <m/>
    <m/>
    <m/>
    <m/>
    <n v="472.72000143399998"/>
    <m/>
    <n v="697.63400278509005"/>
    <n v="773.18500361970007"/>
    <m/>
    <m/>
    <m/>
    <n v="697.63400278509005"/>
    <m/>
    <m/>
    <m/>
    <m/>
    <m/>
    <m/>
    <m/>
    <n v="827.26000250949994"/>
  </r>
  <r>
    <x v="2"/>
    <d v="2022-02-21T00:00:00"/>
    <s v="XV500"/>
    <x v="0"/>
    <x v="0"/>
    <x v="0"/>
    <s v="France"/>
    <s v="France"/>
    <x v="0"/>
    <x v="9"/>
    <x v="2"/>
    <x v="2"/>
    <x v="0"/>
    <s v="MAY"/>
    <s v="W-2022/05/21"/>
    <x v="1"/>
    <x v="0"/>
    <x v="1"/>
    <x v="1"/>
    <s v="UK"/>
    <x v="1"/>
    <m/>
    <n v="10"/>
    <m/>
    <m/>
    <m/>
    <m/>
    <m/>
    <m/>
    <m/>
    <m/>
    <n v="10"/>
    <m/>
    <m/>
    <m/>
    <m/>
    <m/>
    <n v="10"/>
    <m/>
    <m/>
    <n v="1119.9430073408"/>
    <m/>
    <m/>
    <m/>
    <m/>
    <m/>
    <m/>
    <m/>
    <m/>
    <n v="1119.9430073408005"/>
    <m/>
    <m/>
    <m/>
    <m/>
    <n v="783.96010513856004"/>
    <m/>
    <m/>
    <m/>
    <m/>
    <m/>
    <m/>
    <m/>
    <m/>
    <m/>
    <n v="783.96010513856027"/>
    <m/>
    <m/>
    <m/>
    <m/>
  </r>
  <r>
    <x v="3"/>
    <d v="2022-02-21T00:00:00"/>
    <s v="XV500"/>
    <x v="0"/>
    <x v="0"/>
    <x v="0"/>
    <s v="France"/>
    <s v="France"/>
    <x v="0"/>
    <x v="9"/>
    <x v="2"/>
    <x v="2"/>
    <x v="0"/>
    <s v="MAY"/>
    <s v="W-2022/05/28"/>
    <x v="1"/>
    <x v="0"/>
    <x v="2"/>
    <x v="1"/>
    <s v="UK"/>
    <x v="1"/>
    <n v="7"/>
    <m/>
    <m/>
    <m/>
    <m/>
    <m/>
    <n v="7"/>
    <m/>
    <m/>
    <m/>
    <n v="0"/>
    <m/>
    <m/>
    <m/>
    <n v="10"/>
    <n v="7"/>
    <n v="0"/>
    <n v="0"/>
    <n v="900.52060768599995"/>
    <n v="0"/>
    <n v="1.1368683772161603E-13"/>
    <m/>
    <m/>
    <m/>
    <n v="900.52060768599995"/>
    <m/>
    <m/>
    <m/>
    <n v="0"/>
    <m/>
    <m/>
    <m/>
    <n v="1211.6760038100001"/>
    <m/>
    <n v="900.52060768599995"/>
    <m/>
    <m/>
    <m/>
    <m/>
    <n v="900.52060768599995"/>
    <m/>
    <m/>
    <m/>
    <m/>
    <m/>
    <m/>
    <m/>
    <n v="848.17320266700006"/>
  </r>
  <r>
    <x v="3"/>
    <d v="2022-02-21T00:00:00"/>
    <s v="XV500"/>
    <x v="0"/>
    <x v="0"/>
    <x v="0"/>
    <s v="France"/>
    <s v="France"/>
    <x v="0"/>
    <x v="9"/>
    <x v="2"/>
    <x v="2"/>
    <x v="0"/>
    <s v="JUNE"/>
    <s v="W-2022/05/28"/>
    <x v="1"/>
    <x v="0"/>
    <x v="2"/>
    <x v="1"/>
    <s v="UK"/>
    <x v="1"/>
    <n v="6"/>
    <m/>
    <m/>
    <m/>
    <m/>
    <m/>
    <n v="6"/>
    <m/>
    <m/>
    <m/>
    <m/>
    <m/>
    <m/>
    <m/>
    <n v="9"/>
    <n v="6"/>
    <m/>
    <n v="0"/>
    <n v="770.60830658799989"/>
    <m/>
    <n v="8.5265128291212022E-13"/>
    <m/>
    <m/>
    <m/>
    <n v="770.60830658799989"/>
    <m/>
    <m/>
    <m/>
    <m/>
    <m/>
    <m/>
    <m/>
    <n v="1090.5084034290001"/>
    <m/>
    <n v="899.04302435266663"/>
    <m/>
    <m/>
    <m/>
    <m/>
    <n v="899.04302435266663"/>
    <m/>
    <m/>
    <m/>
    <m/>
    <m/>
    <m/>
    <m/>
    <n v="848.17320266699994"/>
  </r>
  <r>
    <x v="3"/>
    <d v="2022-02-21T00:00:00"/>
    <s v="XV500"/>
    <x v="0"/>
    <x v="0"/>
    <x v="0"/>
    <s v="France"/>
    <s v="France"/>
    <x v="0"/>
    <x v="9"/>
    <x v="2"/>
    <x v="2"/>
    <x v="0"/>
    <s v="MAY"/>
    <s v="W-2022/05/28"/>
    <x v="0"/>
    <x v="0"/>
    <x v="0"/>
    <x v="0"/>
    <s v="FR"/>
    <x v="0"/>
    <m/>
    <n v="1"/>
    <n v="3"/>
    <m/>
    <m/>
    <m/>
    <m/>
    <m/>
    <n v="1"/>
    <n v="1"/>
    <n v="1"/>
    <m/>
    <m/>
    <m/>
    <n v="1"/>
    <m/>
    <n v="1"/>
    <n v="3"/>
    <m/>
    <n v="17.2700000257"/>
    <n v="436.40000141680002"/>
    <m/>
    <m/>
    <m/>
    <m/>
    <m/>
    <n v="17.2700000257"/>
    <n v="17.2700000257"/>
    <n v="17.2700000257"/>
    <m/>
    <m/>
    <m/>
    <n v="125.76000046840001"/>
    <n v="120.8900001799"/>
    <m/>
    <n v="1018.2666699725334"/>
    <m/>
    <m/>
    <m/>
    <m/>
    <m/>
    <n v="120.8900001799"/>
    <n v="120.8900001799"/>
    <n v="120.8900001799"/>
    <m/>
    <m/>
    <m/>
    <n v="880.32000327880007"/>
  </r>
  <r>
    <x v="3"/>
    <d v="2022-02-21T00:00:00"/>
    <s v="XV500"/>
    <x v="0"/>
    <x v="0"/>
    <x v="0"/>
    <s v="France"/>
    <s v="France"/>
    <x v="0"/>
    <x v="9"/>
    <x v="2"/>
    <x v="2"/>
    <x v="0"/>
    <s v="MAY"/>
    <s v="W-2022/05/28"/>
    <x v="1"/>
    <x v="0"/>
    <x v="1"/>
    <x v="0"/>
    <s v="FR"/>
    <x v="0"/>
    <n v="2"/>
    <m/>
    <n v="1"/>
    <m/>
    <m/>
    <m/>
    <n v="2"/>
    <m/>
    <m/>
    <m/>
    <m/>
    <m/>
    <m/>
    <m/>
    <m/>
    <n v="2"/>
    <m/>
    <n v="1"/>
    <n v="401.820000967"/>
    <m/>
    <n v="182.7300003878"/>
    <m/>
    <m/>
    <m/>
    <n v="401.820000967"/>
    <m/>
    <m/>
    <m/>
    <m/>
    <m/>
    <m/>
    <m/>
    <m/>
    <m/>
    <n v="1406.3700033845"/>
    <n v="1279.1100027146001"/>
    <m/>
    <m/>
    <m/>
    <n v="1406.3700033845"/>
    <m/>
    <m/>
    <m/>
    <m/>
    <m/>
    <m/>
    <m/>
    <m/>
  </r>
  <r>
    <x v="3"/>
    <d v="2022-02-21T00:00:00"/>
    <s v="XV500"/>
    <x v="0"/>
    <x v="0"/>
    <x v="0"/>
    <s v="France"/>
    <s v="France"/>
    <x v="0"/>
    <x v="9"/>
    <x v="2"/>
    <x v="2"/>
    <x v="0"/>
    <s v="MAY"/>
    <s v="W-2022/05/28"/>
    <x v="1"/>
    <x v="0"/>
    <x v="1"/>
    <x v="1"/>
    <s v="NL"/>
    <x v="4"/>
    <m/>
    <n v="4"/>
    <m/>
    <m/>
    <m/>
    <m/>
    <m/>
    <m/>
    <m/>
    <m/>
    <m/>
    <m/>
    <m/>
    <m/>
    <m/>
    <m/>
    <n v="4"/>
    <m/>
    <m/>
    <n v="267.14857199999994"/>
    <m/>
    <m/>
    <m/>
    <m/>
    <m/>
    <m/>
    <m/>
    <m/>
    <m/>
    <m/>
    <m/>
    <m/>
    <m/>
    <n v="467.51000099999987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9"/>
    <x v="2"/>
    <x v="2"/>
    <x v="0"/>
    <s v="MAY"/>
    <s v="W-2022/05/28"/>
    <x v="1"/>
    <x v="0"/>
    <x v="1"/>
    <x v="1"/>
    <s v="UK"/>
    <x v="1"/>
    <n v="7"/>
    <n v="1"/>
    <m/>
    <m/>
    <m/>
    <m/>
    <n v="7"/>
    <m/>
    <m/>
    <m/>
    <n v="1"/>
    <m/>
    <m/>
    <m/>
    <m/>
    <n v="7"/>
    <n v="1"/>
    <m/>
    <n v="714.01190219199998"/>
    <n v="58.760000000000005"/>
    <m/>
    <m/>
    <m/>
    <m/>
    <n v="714.01190219199998"/>
    <m/>
    <m/>
    <m/>
    <n v="58.760000000000005"/>
    <m/>
    <m/>
    <m/>
    <m/>
    <n v="411.32000000000005"/>
    <n v="714.01190219199998"/>
    <m/>
    <m/>
    <m/>
    <m/>
    <n v="714.01190219199998"/>
    <m/>
    <m/>
    <m/>
    <n v="411.32000000000005"/>
    <m/>
    <m/>
    <m/>
    <m/>
  </r>
  <r>
    <x v="3"/>
    <d v="2022-02-21T00:00:00"/>
    <s v="XV500"/>
    <x v="0"/>
    <x v="0"/>
    <x v="0"/>
    <s v="France"/>
    <s v="France"/>
    <x v="0"/>
    <x v="9"/>
    <x v="2"/>
    <x v="2"/>
    <x v="0"/>
    <s v="JUNE"/>
    <s v="W-2022/05/28"/>
    <x v="1"/>
    <x v="0"/>
    <x v="1"/>
    <x v="1"/>
    <s v="NL"/>
    <x v="4"/>
    <m/>
    <n v="3"/>
    <m/>
    <m/>
    <m/>
    <m/>
    <m/>
    <m/>
    <m/>
    <m/>
    <m/>
    <m/>
    <m/>
    <m/>
    <m/>
    <m/>
    <n v="3"/>
    <m/>
    <m/>
    <n v="200.36142899999999"/>
    <m/>
    <m/>
    <m/>
    <m/>
    <m/>
    <m/>
    <m/>
    <m/>
    <m/>
    <m/>
    <m/>
    <m/>
    <m/>
    <n v="467.51000099999999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9"/>
    <x v="2"/>
    <x v="2"/>
    <x v="0"/>
    <s v="JUNE"/>
    <s v="W-2022/05/28"/>
    <x v="1"/>
    <x v="0"/>
    <x v="1"/>
    <x v="1"/>
    <s v="UK"/>
    <x v="1"/>
    <n v="6"/>
    <m/>
    <m/>
    <m/>
    <m/>
    <m/>
    <n v="6"/>
    <m/>
    <m/>
    <m/>
    <m/>
    <m/>
    <m/>
    <m/>
    <m/>
    <n v="6"/>
    <m/>
    <m/>
    <n v="616.64610165210001"/>
    <m/>
    <m/>
    <m/>
    <m/>
    <m/>
    <n v="616.64610165210001"/>
    <m/>
    <m/>
    <m/>
    <m/>
    <m/>
    <m/>
    <m/>
    <m/>
    <m/>
    <n v="719.42045192745002"/>
    <m/>
    <m/>
    <m/>
    <m/>
    <n v="719.42045192745002"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2"/>
    <x v="0"/>
    <s v="FR"/>
    <x v="0"/>
    <n v="2"/>
    <n v="2"/>
    <m/>
    <m/>
    <m/>
    <m/>
    <n v="2"/>
    <m/>
    <m/>
    <m/>
    <m/>
    <m/>
    <m/>
    <m/>
    <m/>
    <n v="2"/>
    <n v="2"/>
    <m/>
    <n v="263.6400010996"/>
    <n v="170.9000005826"/>
    <m/>
    <m/>
    <m/>
    <m/>
    <n v="263.6400010996"/>
    <m/>
    <m/>
    <m/>
    <m/>
    <m/>
    <m/>
    <m/>
    <m/>
    <n v="598.15000203909995"/>
    <n v="922.74000384860005"/>
    <m/>
    <m/>
    <m/>
    <m/>
    <n v="922.74000384860005"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2"/>
    <x v="1"/>
    <s v="IE"/>
    <x v="2"/>
    <m/>
    <m/>
    <m/>
    <m/>
    <m/>
    <m/>
    <m/>
    <m/>
    <m/>
    <m/>
    <m/>
    <m/>
    <m/>
    <m/>
    <n v="4"/>
    <m/>
    <m/>
    <n v="0"/>
    <m/>
    <m/>
    <n v="4.2632564145606011E-14"/>
    <m/>
    <m/>
    <m/>
    <m/>
    <m/>
    <m/>
    <m/>
    <m/>
    <m/>
    <m/>
    <m/>
    <n v="277.440000032"/>
    <m/>
    <m/>
    <m/>
    <m/>
    <m/>
    <m/>
    <m/>
    <m/>
    <m/>
    <m/>
    <m/>
    <m/>
    <m/>
    <m/>
    <n v="485.52000005600001"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2"/>
    <x v="1"/>
    <s v="UK"/>
    <x v="1"/>
    <n v="1"/>
    <m/>
    <m/>
    <m/>
    <m/>
    <m/>
    <n v="1"/>
    <m/>
    <m/>
    <m/>
    <m/>
    <m/>
    <m/>
    <m/>
    <n v="9"/>
    <n v="1"/>
    <m/>
    <n v="0"/>
    <n v="88.012400667600005"/>
    <m/>
    <n v="0"/>
    <m/>
    <m/>
    <m/>
    <n v="88.012400667600005"/>
    <m/>
    <m/>
    <m/>
    <m/>
    <m/>
    <m/>
    <m/>
    <n v="591.40800000000002"/>
    <m/>
    <n v="616.08680467320005"/>
    <m/>
    <m/>
    <m/>
    <m/>
    <n v="616.08680467320005"/>
    <m/>
    <m/>
    <m/>
    <m/>
    <m/>
    <m/>
    <m/>
    <n v="459.98400000000004"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0"/>
    <x v="0"/>
    <x v="0"/>
    <x v="0"/>
    <s v="FR"/>
    <x v="0"/>
    <m/>
    <m/>
    <n v="14"/>
    <m/>
    <m/>
    <m/>
    <m/>
    <m/>
    <m/>
    <m/>
    <m/>
    <m/>
    <m/>
    <m/>
    <m/>
    <m/>
    <m/>
    <n v="14"/>
    <m/>
    <m/>
    <n v="610.96000053900002"/>
    <m/>
    <m/>
    <m/>
    <m/>
    <m/>
    <m/>
    <m/>
    <m/>
    <m/>
    <m/>
    <m/>
    <m/>
    <m/>
    <m/>
    <n v="305.48000026950001"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0"/>
    <x v="0"/>
    <x v="0"/>
    <x v="0"/>
    <s v="FR"/>
    <x v="0"/>
    <m/>
    <n v="3"/>
    <n v="3"/>
    <m/>
    <m/>
    <m/>
    <m/>
    <m/>
    <m/>
    <m/>
    <m/>
    <m/>
    <m/>
    <m/>
    <n v="1"/>
    <m/>
    <n v="3"/>
    <n v="3"/>
    <m/>
    <n v="190.87000088130003"/>
    <n v="240.14000051319996"/>
    <m/>
    <m/>
    <m/>
    <m/>
    <m/>
    <m/>
    <m/>
    <m/>
    <m/>
    <m/>
    <m/>
    <n v="75.880000049199992"/>
    <n v="445.36333538970007"/>
    <m/>
    <n v="560.32666786413324"/>
    <m/>
    <m/>
    <m/>
    <m/>
    <m/>
    <m/>
    <m/>
    <m/>
    <m/>
    <m/>
    <m/>
    <n v="531.16000034439992"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1"/>
    <x v="1"/>
    <s v="DE"/>
    <x v="5"/>
    <n v="6"/>
    <m/>
    <m/>
    <m/>
    <m/>
    <m/>
    <n v="6"/>
    <m/>
    <m/>
    <m/>
    <m/>
    <m/>
    <m/>
    <m/>
    <m/>
    <n v="6"/>
    <m/>
    <m/>
    <n v="636"/>
    <m/>
    <m/>
    <m/>
    <m/>
    <m/>
    <n v="636"/>
    <m/>
    <m/>
    <m/>
    <m/>
    <m/>
    <m/>
    <m/>
    <m/>
    <m/>
    <n v="742"/>
    <m/>
    <m/>
    <m/>
    <m/>
    <n v="742"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1"/>
    <x v="0"/>
    <s v="FR"/>
    <x v="0"/>
    <n v="2"/>
    <n v="3"/>
    <n v="2"/>
    <m/>
    <m/>
    <m/>
    <n v="2"/>
    <m/>
    <m/>
    <m/>
    <m/>
    <m/>
    <m/>
    <m/>
    <m/>
    <n v="2"/>
    <n v="3"/>
    <n v="2"/>
    <n v="172.7200012152"/>
    <n v="224.54000101100002"/>
    <n v="187.28000054699999"/>
    <m/>
    <m/>
    <m/>
    <n v="172.7200012152"/>
    <m/>
    <m/>
    <m/>
    <m/>
    <m/>
    <m/>
    <m/>
    <m/>
    <n v="523.92666902566668"/>
    <n v="604.5200042532"/>
    <n v="655.48000191450001"/>
    <m/>
    <m/>
    <m/>
    <n v="604.5200042532"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467.51000100000005"/>
    <m/>
    <m/>
    <m/>
    <m/>
    <m/>
    <m/>
    <m/>
    <m/>
    <m/>
    <m/>
    <m/>
    <m/>
    <m/>
    <n v="467.51000099999999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9"/>
    <x v="2"/>
    <x v="2"/>
    <x v="0"/>
    <s v="JUNE"/>
    <s v="W-2022/06/04"/>
    <x v="1"/>
    <x v="0"/>
    <x v="1"/>
    <x v="1"/>
    <s v="UK"/>
    <x v="1"/>
    <n v="4"/>
    <m/>
    <m/>
    <m/>
    <m/>
    <m/>
    <n v="4"/>
    <m/>
    <m/>
    <m/>
    <m/>
    <m/>
    <m/>
    <m/>
    <m/>
    <n v="4"/>
    <m/>
    <m/>
    <n v="337.53160233719996"/>
    <m/>
    <m/>
    <m/>
    <m/>
    <m/>
    <n v="337.53160233719996"/>
    <m/>
    <m/>
    <m/>
    <m/>
    <m/>
    <m/>
    <m/>
    <m/>
    <m/>
    <n v="590.68030409009998"/>
    <m/>
    <m/>
    <m/>
    <m/>
    <n v="590.68030409009998"/>
    <m/>
    <m/>
    <m/>
    <m/>
    <m/>
    <m/>
    <m/>
    <m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1"/>
    <x v="0"/>
    <x v="2"/>
    <x v="0"/>
    <s v="FR"/>
    <x v="0"/>
    <m/>
    <m/>
    <n v="2"/>
    <m/>
    <m/>
    <m/>
    <m/>
    <m/>
    <m/>
    <m/>
    <m/>
    <m/>
    <m/>
    <m/>
    <n v="2"/>
    <m/>
    <m/>
    <n v="2"/>
    <m/>
    <m/>
    <n v="203.64000069209999"/>
    <m/>
    <m/>
    <m/>
    <m/>
    <m/>
    <m/>
    <m/>
    <m/>
    <m/>
    <m/>
    <m/>
    <n v="203.64000069209999"/>
    <m/>
    <m/>
    <n v="712.74000242235002"/>
    <m/>
    <m/>
    <m/>
    <m/>
    <m/>
    <m/>
    <m/>
    <m/>
    <m/>
    <m/>
    <m/>
    <n v="712.74000242235002"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1"/>
    <x v="0"/>
    <x v="2"/>
    <x v="1"/>
    <s v="IE"/>
    <x v="2"/>
    <m/>
    <m/>
    <m/>
    <m/>
    <m/>
    <m/>
    <m/>
    <m/>
    <m/>
    <m/>
    <m/>
    <m/>
    <m/>
    <m/>
    <n v="6"/>
    <m/>
    <m/>
    <n v="0"/>
    <m/>
    <m/>
    <n v="8.5265128291212022E-14"/>
    <m/>
    <m/>
    <m/>
    <m/>
    <m/>
    <m/>
    <m/>
    <m/>
    <m/>
    <m/>
    <m/>
    <n v="431.46000146279999"/>
    <m/>
    <m/>
    <m/>
    <m/>
    <m/>
    <m/>
    <m/>
    <m/>
    <m/>
    <m/>
    <m/>
    <m/>
    <m/>
    <m/>
    <n v="503.37000170659996"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0"/>
    <x v="0"/>
    <x v="0"/>
    <x v="0"/>
    <s v="FR"/>
    <x v="0"/>
    <n v="21"/>
    <m/>
    <n v="7"/>
    <m/>
    <m/>
    <m/>
    <n v="21"/>
    <m/>
    <m/>
    <m/>
    <m/>
    <m/>
    <m/>
    <m/>
    <m/>
    <n v="21"/>
    <m/>
    <n v="7"/>
    <n v="916.44000080849992"/>
    <m/>
    <n v="305.48000026949995"/>
    <m/>
    <m/>
    <m/>
    <n v="916.44000080849992"/>
    <m/>
    <m/>
    <m/>
    <m/>
    <m/>
    <m/>
    <m/>
    <m/>
    <m/>
    <n v="305.48000026950001"/>
    <n v="305.48000026949995"/>
    <m/>
    <m/>
    <m/>
    <n v="305.48000026950001"/>
    <m/>
    <m/>
    <m/>
    <m/>
    <m/>
    <m/>
    <m/>
    <m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0"/>
    <x v="0"/>
    <x v="0"/>
    <x v="0"/>
    <s v="FR"/>
    <x v="0"/>
    <m/>
    <n v="4"/>
    <n v="2"/>
    <m/>
    <m/>
    <m/>
    <m/>
    <m/>
    <m/>
    <m/>
    <m/>
    <m/>
    <m/>
    <m/>
    <n v="1"/>
    <m/>
    <n v="4"/>
    <n v="2"/>
    <m/>
    <n v="241.52000102850005"/>
    <n v="162.64000046469999"/>
    <m/>
    <m/>
    <m/>
    <m/>
    <m/>
    <m/>
    <m/>
    <m/>
    <m/>
    <m/>
    <m/>
    <n v="79.520000559500005"/>
    <n v="422.66000179987509"/>
    <m/>
    <n v="569.24000162644995"/>
    <m/>
    <m/>
    <m/>
    <m/>
    <m/>
    <m/>
    <m/>
    <m/>
    <m/>
    <m/>
    <m/>
    <n v="556.64000391650006"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1"/>
    <x v="0"/>
    <x v="1"/>
    <x v="1"/>
    <s v="DE"/>
    <x v="5"/>
    <n v="6"/>
    <m/>
    <m/>
    <m/>
    <m/>
    <m/>
    <n v="6"/>
    <m/>
    <m/>
    <m/>
    <m/>
    <m/>
    <m/>
    <m/>
    <m/>
    <n v="6"/>
    <m/>
    <m/>
    <n v="684"/>
    <m/>
    <m/>
    <m/>
    <m/>
    <m/>
    <n v="684"/>
    <m/>
    <m/>
    <m/>
    <m/>
    <m/>
    <m/>
    <m/>
    <m/>
    <m/>
    <n v="798"/>
    <m/>
    <m/>
    <m/>
    <m/>
    <n v="798"/>
    <m/>
    <m/>
    <m/>
    <m/>
    <m/>
    <m/>
    <m/>
    <m/>
  </r>
  <r>
    <x v="5"/>
    <d v="2022-02-21T00:00:00"/>
    <s v="XV500"/>
    <x v="0"/>
    <x v="0"/>
    <x v="0"/>
    <s v="France"/>
    <s v="France"/>
    <x v="0"/>
    <x v="9"/>
    <x v="2"/>
    <x v="2"/>
    <x v="0"/>
    <s v="JUNE"/>
    <s v="W-2022/06/11"/>
    <x v="1"/>
    <x v="0"/>
    <x v="1"/>
    <x v="0"/>
    <s v="FR"/>
    <x v="0"/>
    <m/>
    <n v="2"/>
    <n v="2"/>
    <m/>
    <m/>
    <m/>
    <m/>
    <m/>
    <m/>
    <m/>
    <m/>
    <m/>
    <m/>
    <m/>
    <m/>
    <m/>
    <n v="2"/>
    <n v="2"/>
    <m/>
    <n v="107.2800008568"/>
    <n v="194.54000035120001"/>
    <m/>
    <m/>
    <m/>
    <m/>
    <m/>
    <m/>
    <m/>
    <m/>
    <m/>
    <m/>
    <m/>
    <m/>
    <n v="375.48000299879999"/>
    <m/>
    <n v="680.89000122920004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1"/>
    <x v="0"/>
    <x v="2"/>
    <x v="0"/>
    <s v="FR"/>
    <x v="0"/>
    <m/>
    <n v="6"/>
    <n v="3"/>
    <m/>
    <m/>
    <m/>
    <m/>
    <m/>
    <m/>
    <m/>
    <m/>
    <m/>
    <m/>
    <m/>
    <n v="3"/>
    <m/>
    <n v="6"/>
    <n v="3"/>
    <m/>
    <n v="448.02000276059994"/>
    <n v="414.54000146010003"/>
    <m/>
    <m/>
    <m/>
    <m/>
    <m/>
    <m/>
    <m/>
    <m/>
    <m/>
    <m/>
    <m/>
    <n v="414.54000146010003"/>
    <n v="522.69000322069985"/>
    <m/>
    <n v="967.26000340690007"/>
    <m/>
    <m/>
    <m/>
    <m/>
    <m/>
    <m/>
    <m/>
    <m/>
    <m/>
    <m/>
    <m/>
    <n v="967.26000340690007"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1"/>
    <x v="0"/>
    <x v="2"/>
    <x v="1"/>
    <s v="IE"/>
    <x v="2"/>
    <m/>
    <n v="6"/>
    <m/>
    <m/>
    <m/>
    <m/>
    <m/>
    <m/>
    <m/>
    <m/>
    <n v="6"/>
    <m/>
    <m/>
    <m/>
    <m/>
    <m/>
    <n v="6"/>
    <m/>
    <m/>
    <n v="411.63000291299994"/>
    <m/>
    <m/>
    <m/>
    <m/>
    <m/>
    <m/>
    <m/>
    <m/>
    <n v="411.63000291299988"/>
    <m/>
    <m/>
    <m/>
    <m/>
    <n v="480.23500339849988"/>
    <m/>
    <m/>
    <m/>
    <m/>
    <m/>
    <m/>
    <m/>
    <m/>
    <m/>
    <n v="480.23500339849988"/>
    <m/>
    <m/>
    <m/>
    <m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0"/>
    <x v="0"/>
    <x v="0"/>
    <x v="0"/>
    <s v="FR"/>
    <x v="0"/>
    <n v="7"/>
    <m/>
    <n v="14"/>
    <m/>
    <n v="7"/>
    <n v="7"/>
    <n v="7"/>
    <m/>
    <m/>
    <m/>
    <m/>
    <m/>
    <m/>
    <m/>
    <m/>
    <n v="7"/>
    <m/>
    <n v="14"/>
    <n v="394.52000083229996"/>
    <m/>
    <n v="604.59000073570019"/>
    <m/>
    <n v="394.52000083229996"/>
    <n v="394.52000083229996"/>
    <n v="394.52000083230001"/>
    <m/>
    <m/>
    <m/>
    <m/>
    <m/>
    <m/>
    <m/>
    <m/>
    <m/>
    <n v="394.52000083229996"/>
    <n v="302.29500036785009"/>
    <m/>
    <n v="394.52000083229996"/>
    <n v="394.52000083229996"/>
    <n v="394.52000083230001"/>
    <m/>
    <m/>
    <m/>
    <m/>
    <m/>
    <m/>
    <m/>
    <m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0"/>
    <x v="0"/>
    <x v="0"/>
    <x v="0"/>
    <s v="FR"/>
    <x v="0"/>
    <m/>
    <n v="2"/>
    <n v="2"/>
    <m/>
    <m/>
    <m/>
    <m/>
    <m/>
    <m/>
    <m/>
    <m/>
    <m/>
    <m/>
    <m/>
    <m/>
    <m/>
    <n v="2"/>
    <n v="2"/>
    <m/>
    <n v="159.53000088569999"/>
    <n v="19.690000128899996"/>
    <m/>
    <m/>
    <m/>
    <m/>
    <m/>
    <m/>
    <m/>
    <m/>
    <m/>
    <m/>
    <m/>
    <m/>
    <n v="558.35500309994995"/>
    <m/>
    <n v="68.915000451149979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1"/>
    <x v="0"/>
    <x v="1"/>
    <x v="0"/>
    <s v="FR"/>
    <x v="0"/>
    <m/>
    <n v="1"/>
    <n v="5"/>
    <m/>
    <m/>
    <m/>
    <m/>
    <m/>
    <m/>
    <m/>
    <m/>
    <m/>
    <m/>
    <m/>
    <m/>
    <m/>
    <n v="1"/>
    <n v="5"/>
    <m/>
    <n v="67.950000217299987"/>
    <n v="527.25000279749997"/>
    <m/>
    <m/>
    <m/>
    <m/>
    <m/>
    <m/>
    <m/>
    <m/>
    <m/>
    <m/>
    <m/>
    <m/>
    <n v="475.65000152109991"/>
    <m/>
    <n v="738.15000391649994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9"/>
    <x v="2"/>
    <x v="2"/>
    <x v="1"/>
    <s v="JUNE"/>
    <s v="W-2022/06/18"/>
    <x v="1"/>
    <x v="0"/>
    <x v="1"/>
    <x v="1"/>
    <s v="IE"/>
    <x v="2"/>
    <m/>
    <n v="4"/>
    <m/>
    <m/>
    <m/>
    <m/>
    <m/>
    <m/>
    <m/>
    <m/>
    <n v="4"/>
    <m/>
    <m/>
    <m/>
    <m/>
    <m/>
    <n v="4"/>
    <m/>
    <m/>
    <n v="307.08000216760001"/>
    <m/>
    <m/>
    <m/>
    <m/>
    <m/>
    <m/>
    <m/>
    <m/>
    <n v="307.08000216760001"/>
    <m/>
    <m/>
    <m/>
    <m/>
    <n v="537.39000379330002"/>
    <m/>
    <m/>
    <m/>
    <m/>
    <m/>
    <m/>
    <m/>
    <m/>
    <m/>
    <n v="537.39000379330002"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2"/>
    <x v="0"/>
    <s v="FR"/>
    <x v="0"/>
    <m/>
    <n v="2"/>
    <m/>
    <m/>
    <m/>
    <m/>
    <m/>
    <m/>
    <m/>
    <m/>
    <m/>
    <m/>
    <m/>
    <m/>
    <m/>
    <m/>
    <n v="2"/>
    <m/>
    <m/>
    <n v="185.70000004999997"/>
    <m/>
    <m/>
    <m/>
    <m/>
    <m/>
    <m/>
    <m/>
    <m/>
    <m/>
    <m/>
    <m/>
    <m/>
    <m/>
    <n v="649.9500001749999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2"/>
    <x v="1"/>
    <s v="IE"/>
    <x v="2"/>
    <m/>
    <n v="6"/>
    <m/>
    <m/>
    <m/>
    <m/>
    <m/>
    <m/>
    <m/>
    <m/>
    <n v="6"/>
    <m/>
    <m/>
    <m/>
    <m/>
    <m/>
    <n v="6"/>
    <m/>
    <m/>
    <n v="594.90000073380008"/>
    <m/>
    <m/>
    <m/>
    <m/>
    <m/>
    <m/>
    <m/>
    <m/>
    <n v="594.90000073379997"/>
    <m/>
    <m/>
    <m/>
    <m/>
    <n v="694.05000085610004"/>
    <m/>
    <m/>
    <m/>
    <m/>
    <m/>
    <m/>
    <m/>
    <m/>
    <m/>
    <n v="694.05000085610004"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2"/>
    <x v="1"/>
    <s v="UK"/>
    <x v="1"/>
    <m/>
    <n v="4"/>
    <m/>
    <m/>
    <m/>
    <m/>
    <m/>
    <m/>
    <m/>
    <m/>
    <m/>
    <m/>
    <m/>
    <m/>
    <n v="6"/>
    <m/>
    <n v="5"/>
    <n v="0"/>
    <m/>
    <n v="528.33150286099999"/>
    <n v="-5.6843418860808015E-14"/>
    <m/>
    <m/>
    <m/>
    <m/>
    <m/>
    <m/>
    <m/>
    <m/>
    <m/>
    <m/>
    <m/>
    <n v="732.53340115560013"/>
    <n v="739.66410400539996"/>
    <m/>
    <m/>
    <m/>
    <m/>
    <m/>
    <m/>
    <m/>
    <m/>
    <m/>
    <m/>
    <m/>
    <m/>
    <m/>
    <n v="854.62230134820015"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1"/>
    <x v="0"/>
    <x v="2"/>
    <x v="1"/>
    <s v="IE"/>
    <x v="2"/>
    <m/>
    <n v="1"/>
    <m/>
    <m/>
    <m/>
    <m/>
    <m/>
    <m/>
    <m/>
    <m/>
    <n v="1"/>
    <m/>
    <m/>
    <m/>
    <m/>
    <m/>
    <n v="1"/>
    <m/>
    <m/>
    <n v="91.280000050100014"/>
    <m/>
    <m/>
    <m/>
    <m/>
    <m/>
    <m/>
    <m/>
    <m/>
    <n v="91.280000050100014"/>
    <m/>
    <m/>
    <m/>
    <m/>
    <n v="638.96000035070006"/>
    <m/>
    <m/>
    <m/>
    <m/>
    <m/>
    <m/>
    <m/>
    <m/>
    <m/>
    <n v="638.96000035070006"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1"/>
    <x v="0"/>
    <x v="2"/>
    <x v="1"/>
    <s v="UK"/>
    <x v="1"/>
    <m/>
    <n v="1"/>
    <m/>
    <m/>
    <m/>
    <m/>
    <m/>
    <m/>
    <m/>
    <m/>
    <m/>
    <m/>
    <m/>
    <m/>
    <n v="1"/>
    <m/>
    <n v="1"/>
    <n v="0"/>
    <m/>
    <n v="105.66630057219999"/>
    <n v="0"/>
    <m/>
    <m/>
    <m/>
    <m/>
    <m/>
    <m/>
    <m/>
    <m/>
    <m/>
    <m/>
    <m/>
    <n v="122.08890019259999"/>
    <n v="739.66410400539985"/>
    <m/>
    <m/>
    <m/>
    <m/>
    <m/>
    <m/>
    <m/>
    <m/>
    <m/>
    <m/>
    <m/>
    <m/>
    <m/>
    <n v="854.62230134819993"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785.40000299399992"/>
    <m/>
    <m/>
    <m/>
    <m/>
    <m/>
    <m/>
    <m/>
    <m/>
    <m/>
    <m/>
    <m/>
    <m/>
    <m/>
    <m/>
    <n v="458.1500017464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30.90000049899999"/>
    <m/>
    <m/>
    <m/>
    <m/>
    <m/>
    <m/>
    <m/>
    <m/>
    <m/>
    <m/>
    <m/>
    <m/>
    <m/>
    <m/>
    <n v="458.1500017464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39.400000206499982"/>
    <m/>
    <m/>
    <m/>
    <m/>
    <m/>
    <m/>
    <m/>
    <m/>
    <m/>
    <m/>
    <m/>
    <m/>
    <m/>
    <m/>
    <n v="91.93333381516663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169"/>
    <m/>
    <m/>
    <m/>
    <m/>
    <m/>
    <m/>
    <m/>
    <m/>
    <m/>
    <m/>
    <m/>
    <m/>
    <m/>
    <n v="591.5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1"/>
    <x v="1"/>
    <s v="IE"/>
    <x v="2"/>
    <n v="5"/>
    <n v="6"/>
    <m/>
    <m/>
    <m/>
    <m/>
    <n v="5"/>
    <m/>
    <m/>
    <m/>
    <n v="6"/>
    <m/>
    <m/>
    <m/>
    <m/>
    <n v="5"/>
    <n v="6"/>
    <m/>
    <n v="931.80000324699995"/>
    <n v="547.68000030059989"/>
    <m/>
    <m/>
    <m/>
    <m/>
    <n v="931.80000324699995"/>
    <m/>
    <m/>
    <m/>
    <n v="547.6800003006"/>
    <m/>
    <m/>
    <m/>
    <m/>
    <n v="638.96000035069994"/>
    <n v="1304.5200045457998"/>
    <m/>
    <m/>
    <m/>
    <m/>
    <n v="1304.5200045457998"/>
    <m/>
    <m/>
    <m/>
    <n v="638.96000035070006"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NE"/>
    <s v="W-2022/06/25"/>
    <x v="1"/>
    <x v="0"/>
    <x v="1"/>
    <x v="1"/>
    <s v="UK"/>
    <x v="1"/>
    <n v="5"/>
    <n v="4"/>
    <m/>
    <m/>
    <m/>
    <m/>
    <n v="5"/>
    <m/>
    <m/>
    <n v="4"/>
    <n v="4"/>
    <m/>
    <m/>
    <m/>
    <m/>
    <n v="5"/>
    <n v="4"/>
    <m/>
    <n v="889.40600785550032"/>
    <n v="414.21280035359996"/>
    <m/>
    <m/>
    <m/>
    <m/>
    <n v="889.40600785550021"/>
    <m/>
    <m/>
    <n v="414.21280035359996"/>
    <n v="414.21280035359996"/>
    <m/>
    <m/>
    <m/>
    <m/>
    <n v="724.87240061879993"/>
    <n v="1245.1684109977004"/>
    <m/>
    <m/>
    <m/>
    <m/>
    <n v="1245.1684109977002"/>
    <m/>
    <m/>
    <n v="724.87240061879993"/>
    <n v="724.87240061879993"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74.5500007796"/>
    <m/>
    <m/>
    <m/>
    <m/>
    <m/>
    <m/>
    <m/>
    <m/>
    <m/>
    <m/>
    <m/>
    <m/>
    <m/>
    <m/>
    <n v="1221.850005457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1"/>
    <x v="0"/>
    <x v="1"/>
    <x v="1"/>
    <s v="IE"/>
    <x v="2"/>
    <n v="1"/>
    <m/>
    <m/>
    <m/>
    <m/>
    <m/>
    <n v="1"/>
    <m/>
    <m/>
    <m/>
    <m/>
    <m/>
    <m/>
    <m/>
    <m/>
    <n v="1"/>
    <m/>
    <m/>
    <n v="186.36000064939998"/>
    <m/>
    <m/>
    <m/>
    <m/>
    <m/>
    <n v="186.36000064939998"/>
    <m/>
    <m/>
    <m/>
    <m/>
    <m/>
    <m/>
    <m/>
    <m/>
    <m/>
    <n v="1304.5200045457998"/>
    <m/>
    <m/>
    <m/>
    <m/>
    <n v="1304.5200045457998"/>
    <m/>
    <m/>
    <m/>
    <m/>
    <m/>
    <m/>
    <m/>
    <m/>
  </r>
  <r>
    <x v="7"/>
    <d v="2022-02-21T00:00:00"/>
    <s v="XV500"/>
    <x v="0"/>
    <x v="0"/>
    <x v="0"/>
    <s v="France"/>
    <s v="France"/>
    <x v="0"/>
    <x v="9"/>
    <x v="2"/>
    <x v="2"/>
    <x v="1"/>
    <s v="JULY"/>
    <s v="W-2022/06/25"/>
    <x v="1"/>
    <x v="0"/>
    <x v="1"/>
    <x v="1"/>
    <s v="UK"/>
    <x v="1"/>
    <n v="1"/>
    <n v="1"/>
    <m/>
    <m/>
    <m/>
    <m/>
    <n v="1"/>
    <m/>
    <m/>
    <n v="1"/>
    <n v="1"/>
    <m/>
    <m/>
    <m/>
    <m/>
    <n v="1"/>
    <n v="1"/>
    <m/>
    <n v="177.88120157110001"/>
    <n v="103.55320008839999"/>
    <m/>
    <m/>
    <m/>
    <m/>
    <n v="177.88120157110001"/>
    <m/>
    <m/>
    <n v="103.55320008839999"/>
    <n v="103.55320008839999"/>
    <m/>
    <m/>
    <m/>
    <m/>
    <n v="724.87240061879993"/>
    <n v="1245.1684109977"/>
    <m/>
    <m/>
    <m/>
    <m/>
    <n v="1245.1684109977"/>
    <m/>
    <m/>
    <n v="724.87240061879993"/>
    <n v="724.87240061879993"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2"/>
    <x v="0"/>
    <s v="FR"/>
    <x v="0"/>
    <m/>
    <n v="7"/>
    <m/>
    <m/>
    <m/>
    <m/>
    <m/>
    <m/>
    <m/>
    <m/>
    <m/>
    <m/>
    <m/>
    <m/>
    <m/>
    <m/>
    <n v="7"/>
    <m/>
    <m/>
    <n v="1134.6300097082999"/>
    <m/>
    <m/>
    <m/>
    <m/>
    <m/>
    <m/>
    <m/>
    <m/>
    <m/>
    <m/>
    <m/>
    <m/>
    <m/>
    <n v="1134.6300097082999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2"/>
    <x v="1"/>
    <s v="IE"/>
    <x v="2"/>
    <m/>
    <n v="1"/>
    <m/>
    <m/>
    <m/>
    <m/>
    <m/>
    <m/>
    <m/>
    <m/>
    <n v="1"/>
    <m/>
    <m/>
    <m/>
    <n v="6"/>
    <m/>
    <n v="1"/>
    <n v="0"/>
    <m/>
    <n v="151.31000014470001"/>
    <n v="-1.1368683772161603E-13"/>
    <m/>
    <m/>
    <m/>
    <m/>
    <m/>
    <m/>
    <m/>
    <n v="151.31000014470001"/>
    <m/>
    <m/>
    <m/>
    <n v="935.46000513900003"/>
    <n v="1059.1700010129"/>
    <m/>
    <m/>
    <m/>
    <m/>
    <m/>
    <m/>
    <m/>
    <m/>
    <m/>
    <n v="1059.1700010129"/>
    <m/>
    <m/>
    <m/>
    <n v="1091.3700059954999"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2"/>
    <x v="1"/>
    <s v="UK"/>
    <x v="1"/>
    <m/>
    <n v="5"/>
    <m/>
    <m/>
    <m/>
    <m/>
    <m/>
    <m/>
    <m/>
    <m/>
    <m/>
    <m/>
    <m/>
    <m/>
    <m/>
    <m/>
    <n v="4"/>
    <m/>
    <m/>
    <n v="704.44200136400002"/>
    <m/>
    <m/>
    <m/>
    <m/>
    <m/>
    <m/>
    <m/>
    <m/>
    <m/>
    <m/>
    <m/>
    <m/>
    <m/>
    <n v="1232.773502387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1"/>
    <x v="0"/>
    <s v="FR"/>
    <x v="0"/>
    <m/>
    <m/>
    <n v="9"/>
    <m/>
    <m/>
    <m/>
    <m/>
    <m/>
    <m/>
    <m/>
    <m/>
    <m/>
    <m/>
    <m/>
    <m/>
    <m/>
    <m/>
    <n v="9"/>
    <m/>
    <m/>
    <n v="1354.1000080173001"/>
    <m/>
    <m/>
    <m/>
    <m/>
    <m/>
    <m/>
    <m/>
    <m/>
    <m/>
    <m/>
    <m/>
    <m/>
    <m/>
    <m/>
    <n v="1053.1888951245667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1"/>
    <x v="1"/>
    <s v="IE"/>
    <x v="2"/>
    <n v="18"/>
    <n v="6"/>
    <m/>
    <m/>
    <m/>
    <m/>
    <n v="18"/>
    <n v="6"/>
    <n v="6"/>
    <n v="6"/>
    <n v="6"/>
    <m/>
    <m/>
    <m/>
    <m/>
    <n v="18"/>
    <n v="6"/>
    <m/>
    <n v="3707.7000102821994"/>
    <n v="1194.5400030989999"/>
    <m/>
    <m/>
    <m/>
    <m/>
    <n v="3707.7000102821994"/>
    <n v="1194.5400030989999"/>
    <n v="1194.5400030989999"/>
    <n v="1194.5400030989999"/>
    <n v="1194.5400030989999"/>
    <m/>
    <m/>
    <m/>
    <m/>
    <n v="1393.6300036155001"/>
    <n v="1441.8833373319662"/>
    <m/>
    <m/>
    <m/>
    <m/>
    <n v="1441.8833373319662"/>
    <n v="1393.6300036155001"/>
    <n v="1393.6300036155001"/>
    <n v="1393.6300036155001"/>
    <n v="1393.6300036155001"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1"/>
    <x v="1"/>
    <s v="NL"/>
    <x v="4"/>
    <m/>
    <n v="2"/>
    <n v="5"/>
    <m/>
    <m/>
    <m/>
    <m/>
    <m/>
    <m/>
    <m/>
    <m/>
    <m/>
    <m/>
    <m/>
    <m/>
    <m/>
    <n v="2"/>
    <n v="5"/>
    <m/>
    <n v="374.98444600000005"/>
    <n v="750"/>
    <m/>
    <m/>
    <m/>
    <m/>
    <m/>
    <m/>
    <m/>
    <m/>
    <m/>
    <m/>
    <m/>
    <m/>
    <n v="1312.4455610000002"/>
    <m/>
    <n v="1050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9"/>
    <x v="2"/>
    <x v="2"/>
    <x v="1"/>
    <s v="JULY"/>
    <s v="W-2022/07/02"/>
    <x v="1"/>
    <x v="0"/>
    <x v="1"/>
    <x v="1"/>
    <s v="UK"/>
    <x v="1"/>
    <n v="4"/>
    <n v="5"/>
    <m/>
    <m/>
    <m/>
    <m/>
    <n v="4"/>
    <m/>
    <m/>
    <n v="5"/>
    <n v="5"/>
    <m/>
    <m/>
    <m/>
    <n v="7"/>
    <n v="4"/>
    <n v="5"/>
    <n v="0"/>
    <n v="837.7124016304"/>
    <n v="896.82450813749995"/>
    <n v="-2.2737367544323206E-13"/>
    <m/>
    <m/>
    <m/>
    <n v="837.7124016304"/>
    <m/>
    <m/>
    <n v="896.82450813749995"/>
    <n v="896.82450813749995"/>
    <m/>
    <m/>
    <m/>
    <n v="1033.9539042539"/>
    <n v="1255.5543113925"/>
    <n v="1465.9967028532001"/>
    <m/>
    <m/>
    <m/>
    <m/>
    <n v="1465.9967028532001"/>
    <m/>
    <m/>
    <n v="1255.5543113925"/>
    <n v="1255.5543113925"/>
    <m/>
    <m/>
    <m/>
    <n v="1033.9539042539"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1"/>
    <x v="0"/>
    <x v="2"/>
    <x v="1"/>
    <s v="IE"/>
    <x v="2"/>
    <m/>
    <m/>
    <m/>
    <m/>
    <m/>
    <m/>
    <m/>
    <m/>
    <m/>
    <m/>
    <m/>
    <m/>
    <m/>
    <m/>
    <n v="4"/>
    <m/>
    <m/>
    <n v="0"/>
    <m/>
    <m/>
    <n v="0"/>
    <m/>
    <m/>
    <m/>
    <m/>
    <m/>
    <m/>
    <m/>
    <m/>
    <m/>
    <m/>
    <m/>
    <n v="806.7200049132"/>
    <m/>
    <m/>
    <m/>
    <m/>
    <m/>
    <m/>
    <m/>
    <m/>
    <m/>
    <m/>
    <m/>
    <m/>
    <m/>
    <m/>
    <n v="1411.7600085981001"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1"/>
    <x v="0"/>
    <x v="2"/>
    <x v="1"/>
    <s v="UK"/>
    <x v="1"/>
    <m/>
    <m/>
    <m/>
    <m/>
    <m/>
    <m/>
    <m/>
    <m/>
    <m/>
    <m/>
    <m/>
    <m/>
    <m/>
    <m/>
    <n v="6"/>
    <m/>
    <m/>
    <n v="0"/>
    <m/>
    <m/>
    <n v="0"/>
    <m/>
    <m/>
    <m/>
    <m/>
    <m/>
    <m/>
    <m/>
    <m/>
    <m/>
    <m/>
    <m/>
    <n v="1146.4524032304003"/>
    <m/>
    <m/>
    <m/>
    <m/>
    <m/>
    <m/>
    <m/>
    <m/>
    <m/>
    <m/>
    <m/>
    <m/>
    <m/>
    <m/>
    <n v="1337.5278037688001"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0"/>
    <x v="0"/>
    <x v="0"/>
    <x v="0"/>
    <s v="FR"/>
    <x v="0"/>
    <m/>
    <m/>
    <n v="7"/>
    <m/>
    <m/>
    <m/>
    <n v="0"/>
    <m/>
    <m/>
    <m/>
    <m/>
    <m/>
    <m/>
    <m/>
    <m/>
    <n v="0"/>
    <m/>
    <n v="7"/>
    <n v="0"/>
    <m/>
    <n v="855.68000582469995"/>
    <m/>
    <m/>
    <m/>
    <n v="-2.2737367544323206E-13"/>
    <m/>
    <m/>
    <m/>
    <m/>
    <m/>
    <m/>
    <m/>
    <m/>
    <m/>
    <m/>
    <n v="855.68000582469995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1591.7600085981003"/>
    <m/>
    <m/>
    <m/>
    <m/>
    <m/>
    <m/>
    <m/>
    <m/>
    <m/>
    <m/>
    <m/>
    <m/>
    <m/>
    <m/>
    <n v="1392.7900075233379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1"/>
    <x v="0"/>
    <x v="1"/>
    <x v="1"/>
    <s v="IE"/>
    <x v="2"/>
    <n v="5"/>
    <m/>
    <m/>
    <m/>
    <m/>
    <n v="3"/>
    <n v="5"/>
    <m/>
    <m/>
    <m/>
    <m/>
    <m/>
    <m/>
    <m/>
    <m/>
    <n v="5"/>
    <m/>
    <m/>
    <n v="1423.1800022696"/>
    <m/>
    <m/>
    <m/>
    <m/>
    <n v="840"/>
    <n v="1423.1800022696"/>
    <m/>
    <m/>
    <m/>
    <m/>
    <m/>
    <m/>
    <m/>
    <m/>
    <m/>
    <n v="1992.45200317744"/>
    <m/>
    <m/>
    <m/>
    <n v="1960"/>
    <n v="1992.45200317744"/>
    <m/>
    <m/>
    <m/>
    <m/>
    <m/>
    <m/>
    <m/>
    <m/>
  </r>
  <r>
    <x v="9"/>
    <d v="2022-02-21T00:00:00"/>
    <s v="XV500"/>
    <x v="0"/>
    <x v="0"/>
    <x v="0"/>
    <s v="France"/>
    <s v="France"/>
    <x v="0"/>
    <x v="9"/>
    <x v="2"/>
    <x v="2"/>
    <x v="2"/>
    <s v="JULY"/>
    <s v="W-2022/07/09"/>
    <x v="1"/>
    <x v="0"/>
    <x v="1"/>
    <x v="1"/>
    <s v="NL"/>
    <x v="4"/>
    <m/>
    <n v="28"/>
    <n v="2"/>
    <m/>
    <m/>
    <m/>
    <m/>
    <m/>
    <m/>
    <m/>
    <m/>
    <m/>
    <m/>
    <m/>
    <m/>
    <m/>
    <n v="28"/>
    <n v="2"/>
    <m/>
    <n v="4999.0464773872"/>
    <n v="400"/>
    <m/>
    <m/>
    <m/>
    <m/>
    <m/>
    <m/>
    <m/>
    <m/>
    <m/>
    <m/>
    <m/>
    <m/>
    <n v="1249.7616193468"/>
    <m/>
    <n v="1400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1057.9800043007999"/>
    <m/>
    <m/>
    <m/>
    <m/>
    <m/>
    <m/>
    <m/>
    <m/>
    <m/>
    <m/>
    <m/>
    <m/>
    <m/>
    <m/>
    <n v="1057.980004300799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2"/>
    <x v="1"/>
    <s v="NL"/>
    <x v="4"/>
    <m/>
    <n v="7"/>
    <m/>
    <m/>
    <m/>
    <m/>
    <m/>
    <m/>
    <m/>
    <m/>
    <m/>
    <m/>
    <m/>
    <m/>
    <m/>
    <m/>
    <n v="7"/>
    <m/>
    <m/>
    <n v="1374.5200009338002"/>
    <m/>
    <m/>
    <m/>
    <m/>
    <m/>
    <m/>
    <m/>
    <m/>
    <m/>
    <m/>
    <m/>
    <m/>
    <m/>
    <n v="1374.5200009338002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2"/>
    <x v="1"/>
    <s v="UK"/>
    <x v="1"/>
    <m/>
    <m/>
    <m/>
    <m/>
    <m/>
    <m/>
    <m/>
    <m/>
    <m/>
    <m/>
    <m/>
    <m/>
    <m/>
    <m/>
    <n v="7"/>
    <m/>
    <m/>
    <n v="0"/>
    <m/>
    <m/>
    <n v="0"/>
    <m/>
    <m/>
    <m/>
    <m/>
    <m/>
    <m/>
    <m/>
    <m/>
    <m/>
    <m/>
    <m/>
    <n v="1542.5004076405007"/>
    <m/>
    <m/>
    <m/>
    <m/>
    <m/>
    <m/>
    <m/>
    <m/>
    <m/>
    <m/>
    <m/>
    <m/>
    <m/>
    <m/>
    <n v="1542.5004076405007"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1.1368683772161603E-13"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0"/>
    <x v="0"/>
    <x v="0"/>
    <x v="0"/>
    <s v="FR"/>
    <x v="0"/>
    <m/>
    <n v="5"/>
    <m/>
    <m/>
    <m/>
    <m/>
    <n v="0"/>
    <m/>
    <m/>
    <m/>
    <m/>
    <m/>
    <m/>
    <m/>
    <m/>
    <n v="0"/>
    <n v="5"/>
    <m/>
    <n v="0"/>
    <n v="826.60000149550001"/>
    <m/>
    <m/>
    <m/>
    <m/>
    <n v="0"/>
    <m/>
    <m/>
    <m/>
    <m/>
    <m/>
    <m/>
    <m/>
    <m/>
    <n v="1157.2400020937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1"/>
    <x v="1"/>
    <s v="DK"/>
    <x v="7"/>
    <m/>
    <m/>
    <n v="3"/>
    <m/>
    <m/>
    <m/>
    <m/>
    <m/>
    <m/>
    <m/>
    <m/>
    <m/>
    <m/>
    <m/>
    <m/>
    <m/>
    <m/>
    <n v="3"/>
    <m/>
    <m/>
    <n v="690.02898000000005"/>
    <m/>
    <m/>
    <m/>
    <m/>
    <m/>
    <m/>
    <m/>
    <m/>
    <m/>
    <m/>
    <m/>
    <m/>
    <m/>
    <m/>
    <n v="1610.0676200000003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1"/>
    <x v="0"/>
    <s v="FR"/>
    <x v="0"/>
    <m/>
    <m/>
    <n v="9"/>
    <m/>
    <m/>
    <m/>
    <m/>
    <m/>
    <m/>
    <m/>
    <m/>
    <m/>
    <m/>
    <m/>
    <m/>
    <m/>
    <m/>
    <n v="9"/>
    <m/>
    <m/>
    <n v="1866.7100161745998"/>
    <m/>
    <m/>
    <m/>
    <m/>
    <m/>
    <m/>
    <m/>
    <m/>
    <m/>
    <m/>
    <m/>
    <m/>
    <m/>
    <m/>
    <n v="1451.8855681358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9"/>
    <x v="2"/>
    <x v="2"/>
    <x v="2"/>
    <s v="JULY"/>
    <s v="W-2022/07/16"/>
    <x v="1"/>
    <x v="0"/>
    <x v="1"/>
    <x v="1"/>
    <s v="NL"/>
    <x v="4"/>
    <m/>
    <n v="15"/>
    <n v="6"/>
    <m/>
    <m/>
    <m/>
    <m/>
    <m/>
    <m/>
    <m/>
    <m/>
    <m/>
    <m/>
    <m/>
    <m/>
    <m/>
    <n v="15"/>
    <n v="6"/>
    <m/>
    <n v="2865.6091018493998"/>
    <n v="1308"/>
    <m/>
    <m/>
    <m/>
    <m/>
    <m/>
    <m/>
    <m/>
    <m/>
    <m/>
    <m/>
    <m/>
    <m/>
    <n v="1337.2842475297198"/>
    <m/>
    <n v="1526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2"/>
    <x v="1"/>
    <s v="NL"/>
    <x v="4"/>
    <m/>
    <n v="2"/>
    <m/>
    <m/>
    <m/>
    <m/>
    <m/>
    <m/>
    <m/>
    <m/>
    <m/>
    <m/>
    <m/>
    <m/>
    <m/>
    <m/>
    <n v="2"/>
    <m/>
    <m/>
    <n v="430.54000234339998"/>
    <m/>
    <m/>
    <m/>
    <m/>
    <m/>
    <m/>
    <m/>
    <m/>
    <m/>
    <m/>
    <m/>
    <m/>
    <m/>
    <n v="1506.8900082018999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2"/>
    <x v="1"/>
    <s v="UK"/>
    <x v="1"/>
    <n v="7"/>
    <m/>
    <m/>
    <m/>
    <m/>
    <m/>
    <n v="7"/>
    <m/>
    <m/>
    <m/>
    <m/>
    <m/>
    <m/>
    <m/>
    <n v="13"/>
    <n v="7"/>
    <m/>
    <n v="0"/>
    <n v="1549.2134014419998"/>
    <m/>
    <n v="-1.3642420526593924E-12"/>
    <m/>
    <m/>
    <m/>
    <n v="1549.2134014419998"/>
    <m/>
    <m/>
    <m/>
    <m/>
    <m/>
    <m/>
    <m/>
    <n v="2738.6586043354982"/>
    <m/>
    <n v="1549.2134014419998"/>
    <m/>
    <m/>
    <m/>
    <m/>
    <n v="1549.2134014419998"/>
    <m/>
    <m/>
    <m/>
    <m/>
    <m/>
    <m/>
    <m/>
    <n v="1474.6623254114222"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0"/>
    <x v="0"/>
    <x v="0"/>
    <x v="0"/>
    <s v="FR"/>
    <x v="0"/>
    <m/>
    <n v="2"/>
    <n v="6"/>
    <m/>
    <m/>
    <m/>
    <m/>
    <m/>
    <m/>
    <m/>
    <m/>
    <m/>
    <m/>
    <m/>
    <m/>
    <m/>
    <n v="2"/>
    <n v="6"/>
    <m/>
    <n v="420.55000112459993"/>
    <n v="1248.8400024588"/>
    <m/>
    <m/>
    <m/>
    <m/>
    <m/>
    <m/>
    <m/>
    <m/>
    <m/>
    <m/>
    <m/>
    <m/>
    <n v="1471.9250039360998"/>
    <m/>
    <n v="1456.9800028686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BE - LUX"/>
    <x v="3"/>
    <m/>
    <m/>
    <m/>
    <m/>
    <m/>
    <m/>
    <m/>
    <m/>
    <m/>
    <m/>
    <m/>
    <m/>
    <m/>
    <m/>
    <m/>
    <m/>
    <n v="5"/>
    <m/>
    <m/>
    <n v="1194.7999999999993"/>
    <m/>
    <m/>
    <m/>
    <m/>
    <m/>
    <m/>
    <m/>
    <m/>
    <m/>
    <m/>
    <m/>
    <m/>
    <m/>
    <n v="1672.7199999999991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DE"/>
    <x v="5"/>
    <m/>
    <m/>
    <n v="5"/>
    <m/>
    <m/>
    <m/>
    <m/>
    <m/>
    <m/>
    <m/>
    <m/>
    <m/>
    <m/>
    <m/>
    <m/>
    <m/>
    <m/>
    <n v="5"/>
    <m/>
    <m/>
    <n v="950"/>
    <m/>
    <m/>
    <m/>
    <m/>
    <m/>
    <m/>
    <m/>
    <m/>
    <m/>
    <m/>
    <m/>
    <m/>
    <m/>
    <m/>
    <n v="1330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DK"/>
    <x v="7"/>
    <m/>
    <m/>
    <n v="2"/>
    <m/>
    <m/>
    <m/>
    <m/>
    <m/>
    <m/>
    <m/>
    <m/>
    <m/>
    <m/>
    <m/>
    <m/>
    <m/>
    <m/>
    <n v="2"/>
    <m/>
    <m/>
    <n v="456.01808"/>
    <m/>
    <m/>
    <m/>
    <m/>
    <m/>
    <m/>
    <m/>
    <m/>
    <m/>
    <m/>
    <m/>
    <m/>
    <m/>
    <m/>
    <n v="1596.063280000000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0"/>
    <s v="FR"/>
    <x v="0"/>
    <m/>
    <m/>
    <n v="14"/>
    <m/>
    <m/>
    <m/>
    <m/>
    <m/>
    <m/>
    <m/>
    <m/>
    <m/>
    <m/>
    <m/>
    <m/>
    <m/>
    <m/>
    <n v="14"/>
    <m/>
    <m/>
    <n v="3026.3500060838996"/>
    <m/>
    <m/>
    <m/>
    <m/>
    <m/>
    <m/>
    <m/>
    <m/>
    <m/>
    <m/>
    <m/>
    <m/>
    <m/>
    <m/>
    <n v="1513.1750030419498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IE"/>
    <x v="2"/>
    <m/>
    <n v="3"/>
    <m/>
    <m/>
    <m/>
    <m/>
    <m/>
    <m/>
    <m/>
    <m/>
    <m/>
    <m/>
    <m/>
    <m/>
    <m/>
    <m/>
    <n v="3"/>
    <m/>
    <m/>
    <n v="785.46000083130002"/>
    <m/>
    <m/>
    <m/>
    <m/>
    <m/>
    <m/>
    <m/>
    <m/>
    <m/>
    <m/>
    <m/>
    <m/>
    <m/>
    <n v="1832.7400019397001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NL"/>
    <x v="4"/>
    <m/>
    <n v="14"/>
    <n v="1"/>
    <m/>
    <m/>
    <m/>
    <m/>
    <m/>
    <m/>
    <m/>
    <m/>
    <m/>
    <m/>
    <m/>
    <m/>
    <m/>
    <n v="9"/>
    <n v="1"/>
    <m/>
    <n v="1981.1800022879997"/>
    <n v="241"/>
    <m/>
    <m/>
    <m/>
    <m/>
    <m/>
    <m/>
    <m/>
    <m/>
    <m/>
    <m/>
    <m/>
    <m/>
    <n v="1540.9177795573332"/>
    <m/>
    <n v="1687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9"/>
    <x v="2"/>
    <x v="2"/>
    <x v="2"/>
    <s v="JULY"/>
    <s v="W-2022/07/23"/>
    <x v="1"/>
    <x v="0"/>
    <x v="1"/>
    <x v="1"/>
    <s v="UK"/>
    <x v="1"/>
    <m/>
    <n v="2"/>
    <m/>
    <m/>
    <m/>
    <m/>
    <m/>
    <m/>
    <m/>
    <m/>
    <m/>
    <m/>
    <m/>
    <m/>
    <n v="0"/>
    <m/>
    <n v="2"/>
    <n v="0"/>
    <m/>
    <n v="426.19080216139997"/>
    <n v="-9.0949470177292824E-13"/>
    <m/>
    <m/>
    <m/>
    <m/>
    <m/>
    <m/>
    <m/>
    <m/>
    <m/>
    <m/>
    <m/>
    <n v="0"/>
    <n v="1491.6678075648999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2"/>
    <x v="1"/>
    <s v="UK"/>
    <x v="1"/>
    <n v="2"/>
    <m/>
    <m/>
    <m/>
    <m/>
    <m/>
    <n v="2"/>
    <m/>
    <m/>
    <m/>
    <m/>
    <m/>
    <m/>
    <m/>
    <n v="5"/>
    <n v="2"/>
    <m/>
    <n v="0"/>
    <n v="442.63240041199998"/>
    <m/>
    <n v="1.1368683772161603E-13"/>
    <m/>
    <m/>
    <m/>
    <n v="442.63240041199998"/>
    <m/>
    <m/>
    <m/>
    <m/>
    <m/>
    <m/>
    <m/>
    <n v="1081.2954057719999"/>
    <m/>
    <n v="1549.2134014419998"/>
    <m/>
    <m/>
    <m/>
    <m/>
    <n v="1549.2134014419998"/>
    <m/>
    <m/>
    <m/>
    <m/>
    <m/>
    <m/>
    <m/>
    <n v="1513.8135680807998"/>
  </r>
  <r>
    <x v="12"/>
    <d v="2022-02-21T00:00:00"/>
    <s v="XV500"/>
    <x v="0"/>
    <x v="0"/>
    <x v="0"/>
    <s v="France"/>
    <s v="France"/>
    <x v="0"/>
    <x v="9"/>
    <x v="2"/>
    <x v="2"/>
    <x v="2"/>
    <s v="AUGUST"/>
    <s v="W-2022/07/30"/>
    <x v="1"/>
    <x v="0"/>
    <x v="2"/>
    <x v="1"/>
    <s v="UK"/>
    <x v="1"/>
    <n v="7"/>
    <m/>
    <m/>
    <m/>
    <m/>
    <m/>
    <n v="7"/>
    <m/>
    <m/>
    <m/>
    <m/>
    <m/>
    <m/>
    <m/>
    <n v="12"/>
    <n v="7"/>
    <m/>
    <n v="0"/>
    <n v="2021.9647089390003"/>
    <m/>
    <n v="-4.5474735088646412E-13"/>
    <m/>
    <m/>
    <m/>
    <n v="2021.964708939"/>
    <m/>
    <m/>
    <m/>
    <m/>
    <m/>
    <m/>
    <m/>
    <n v="2635.0290138528007"/>
    <m/>
    <n v="2021.9647089390003"/>
    <m/>
    <m/>
    <m/>
    <m/>
    <n v="2021.9647089390003"/>
    <m/>
    <m/>
    <m/>
    <m/>
    <m/>
    <m/>
    <m/>
    <n v="1537.1002580808006"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221.09000061199998"/>
    <m/>
    <m/>
    <m/>
    <m/>
    <m/>
    <m/>
    <m/>
    <m/>
    <m/>
    <m/>
    <m/>
    <m/>
    <m/>
    <m/>
    <n v="1547.6300042839998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AUGUST"/>
    <s v="W-2022/07/30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1108.650000031"/>
    <m/>
    <m/>
    <m/>
    <m/>
    <m/>
    <m/>
    <m/>
    <m/>
    <m/>
    <m/>
    <m/>
    <m/>
    <m/>
    <m/>
    <n v="1552.1100000433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1"/>
    <s v="BE - LUX"/>
    <x v="3"/>
    <m/>
    <m/>
    <m/>
    <m/>
    <m/>
    <m/>
    <m/>
    <m/>
    <m/>
    <m/>
    <m/>
    <m/>
    <m/>
    <m/>
    <m/>
    <m/>
    <n v="2"/>
    <m/>
    <m/>
    <n v="477.91999999999996"/>
    <m/>
    <m/>
    <m/>
    <m/>
    <m/>
    <m/>
    <m/>
    <m/>
    <m/>
    <m/>
    <m/>
    <m/>
    <m/>
    <n v="1672.7199999999998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1"/>
    <s v="DE"/>
    <x v="5"/>
    <m/>
    <m/>
    <n v="2"/>
    <m/>
    <m/>
    <m/>
    <m/>
    <m/>
    <m/>
    <m/>
    <m/>
    <m/>
    <m/>
    <m/>
    <m/>
    <m/>
    <m/>
    <n v="2"/>
    <m/>
    <m/>
    <n v="512"/>
    <m/>
    <m/>
    <m/>
    <m/>
    <m/>
    <m/>
    <m/>
    <m/>
    <m/>
    <m/>
    <m/>
    <m/>
    <m/>
    <m/>
    <n v="1792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0"/>
    <s v="FR"/>
    <x v="0"/>
    <m/>
    <n v="1"/>
    <n v="2"/>
    <m/>
    <m/>
    <m/>
    <m/>
    <m/>
    <m/>
    <m/>
    <m/>
    <m/>
    <m/>
    <m/>
    <m/>
    <m/>
    <n v="1"/>
    <n v="2"/>
    <m/>
    <n v="232.84000017370002"/>
    <n v="520"/>
    <m/>
    <m/>
    <m/>
    <m/>
    <m/>
    <m/>
    <m/>
    <m/>
    <m/>
    <m/>
    <m/>
    <m/>
    <n v="1629.8800012159002"/>
    <m/>
    <n v="182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1"/>
    <s v="IE"/>
    <x v="2"/>
    <m/>
    <n v="1"/>
    <m/>
    <m/>
    <m/>
    <m/>
    <m/>
    <m/>
    <m/>
    <m/>
    <m/>
    <m/>
    <m/>
    <m/>
    <m/>
    <m/>
    <n v="1"/>
    <m/>
    <m/>
    <n v="263.64000186840002"/>
    <m/>
    <m/>
    <m/>
    <m/>
    <m/>
    <m/>
    <m/>
    <m/>
    <m/>
    <m/>
    <m/>
    <m/>
    <m/>
    <n v="1845.4800130788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1"/>
    <s v="NL"/>
    <x v="4"/>
    <m/>
    <n v="2"/>
    <n v="1"/>
    <m/>
    <m/>
    <m/>
    <m/>
    <m/>
    <m/>
    <m/>
    <m/>
    <m/>
    <m/>
    <m/>
    <m/>
    <m/>
    <m/>
    <n v="1"/>
    <m/>
    <m/>
    <n v="232.73000201549999"/>
    <m/>
    <m/>
    <m/>
    <m/>
    <m/>
    <m/>
    <m/>
    <m/>
    <m/>
    <m/>
    <m/>
    <m/>
    <m/>
    <m/>
    <n v="1629.1100141084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JULY"/>
    <s v="W-2022/07/30"/>
    <x v="1"/>
    <x v="0"/>
    <x v="1"/>
    <x v="1"/>
    <s v="UK"/>
    <x v="1"/>
    <m/>
    <n v="2"/>
    <m/>
    <m/>
    <m/>
    <m/>
    <m/>
    <m/>
    <m/>
    <m/>
    <m/>
    <m/>
    <m/>
    <m/>
    <m/>
    <m/>
    <n v="2"/>
    <m/>
    <m/>
    <n v="429.73900194140003"/>
    <m/>
    <m/>
    <m/>
    <m/>
    <m/>
    <m/>
    <m/>
    <m/>
    <m/>
    <m/>
    <m/>
    <m/>
    <m/>
    <n v="1504.0865067949001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9"/>
    <x v="2"/>
    <x v="2"/>
    <x v="2"/>
    <s v="AUGUST"/>
    <s v="W-2022/07/30"/>
    <x v="1"/>
    <x v="0"/>
    <x v="1"/>
    <x v="0"/>
    <s v="FR"/>
    <x v="0"/>
    <m/>
    <n v="9"/>
    <n v="8"/>
    <m/>
    <m/>
    <m/>
    <m/>
    <m/>
    <m/>
    <m/>
    <m/>
    <m/>
    <m/>
    <m/>
    <n v="3"/>
    <m/>
    <n v="9"/>
    <n v="8"/>
    <m/>
    <n v="2156.8100008438005"/>
    <n v="2078.0800018239997"/>
    <m/>
    <m/>
    <m/>
    <m/>
    <m/>
    <m/>
    <m/>
    <m/>
    <m/>
    <m/>
    <m/>
    <n v="778.08000182399996"/>
    <n v="1677.5188895451784"/>
    <m/>
    <n v="1818.3200015959997"/>
    <m/>
    <m/>
    <m/>
    <m/>
    <m/>
    <m/>
    <m/>
    <m/>
    <m/>
    <m/>
    <m/>
    <n v="1815.520004256"/>
  </r>
  <r>
    <x v="12"/>
    <d v="2022-02-21T00:00:00"/>
    <s v="XV500"/>
    <x v="0"/>
    <x v="0"/>
    <x v="0"/>
    <s v="France"/>
    <s v="France"/>
    <x v="0"/>
    <x v="9"/>
    <x v="2"/>
    <x v="2"/>
    <x v="2"/>
    <s v="AUGUST"/>
    <s v="W-2022/07/30"/>
    <x v="1"/>
    <x v="0"/>
    <x v="1"/>
    <x v="1"/>
    <s v="NL"/>
    <x v="4"/>
    <n v="5"/>
    <m/>
    <n v="5"/>
    <m/>
    <m/>
    <m/>
    <n v="5"/>
    <m/>
    <m/>
    <m/>
    <m/>
    <m/>
    <m/>
    <m/>
    <n v="5"/>
    <n v="5"/>
    <m/>
    <n v="5"/>
    <n v="1530"/>
    <m/>
    <n v="1163.6500100774997"/>
    <m/>
    <m/>
    <m/>
    <n v="1530"/>
    <m/>
    <m/>
    <m/>
    <m/>
    <m/>
    <m/>
    <m/>
    <n v="1296"/>
    <m/>
    <n v="2142"/>
    <n v="1629.1100141084996"/>
    <m/>
    <m/>
    <m/>
    <n v="2142"/>
    <m/>
    <m/>
    <m/>
    <m/>
    <m/>
    <m/>
    <m/>
    <n v="1814.4"/>
  </r>
  <r>
    <x v="12"/>
    <d v="2022-02-21T00:00:00"/>
    <s v="XV500"/>
    <x v="0"/>
    <x v="0"/>
    <x v="0"/>
    <s v="France"/>
    <s v="France"/>
    <x v="0"/>
    <x v="9"/>
    <x v="2"/>
    <x v="2"/>
    <x v="2"/>
    <s v="AUGUST"/>
    <s v="W-2022/07/30"/>
    <x v="1"/>
    <x v="0"/>
    <x v="1"/>
    <x v="1"/>
    <s v="UK"/>
    <x v="1"/>
    <m/>
    <n v="5"/>
    <m/>
    <m/>
    <m/>
    <m/>
    <m/>
    <m/>
    <m/>
    <m/>
    <n v="5"/>
    <m/>
    <m/>
    <m/>
    <m/>
    <m/>
    <n v="5"/>
    <m/>
    <m/>
    <n v="1145.9217045895005"/>
    <m/>
    <m/>
    <m/>
    <m/>
    <m/>
    <m/>
    <m/>
    <m/>
    <n v="1192.658507932"/>
    <m/>
    <m/>
    <m/>
    <m/>
    <n v="1604.2903864253008"/>
    <m/>
    <m/>
    <m/>
    <m/>
    <m/>
    <m/>
    <m/>
    <m/>
    <m/>
    <n v="1669.7219111048"/>
    <m/>
    <m/>
    <m/>
    <m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1"/>
    <x v="0"/>
    <x v="2"/>
    <x v="1"/>
    <s v="UK"/>
    <x v="1"/>
    <n v="4"/>
    <m/>
    <m/>
    <m/>
    <m/>
    <m/>
    <n v="4"/>
    <m/>
    <m/>
    <m/>
    <m/>
    <m/>
    <m/>
    <m/>
    <n v="7"/>
    <n v="4"/>
    <m/>
    <n v="0"/>
    <n v="1280.8684072527999"/>
    <m/>
    <n v="2.2737367544323206E-13"/>
    <m/>
    <m/>
    <m/>
    <n v="1280.8684072527999"/>
    <m/>
    <m/>
    <m/>
    <m/>
    <m/>
    <m/>
    <m/>
    <n v="1589.8641107707999"/>
    <m/>
    <n v="2241.5197126923999"/>
    <m/>
    <m/>
    <m/>
    <m/>
    <n v="2241.5197126923999"/>
    <m/>
    <m/>
    <m/>
    <m/>
    <m/>
    <m/>
    <m/>
    <n v="1589.8641107707999"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1291.8500083048"/>
    <m/>
    <m/>
    <m/>
    <m/>
    <m/>
    <m/>
    <m/>
    <m/>
    <m/>
    <m/>
    <m/>
    <m/>
    <m/>
    <n v="1291.8500083048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0"/>
    <x v="0"/>
    <x v="0"/>
    <x v="0"/>
    <s v="FR"/>
    <x v="0"/>
    <m/>
    <n v="2"/>
    <n v="12"/>
    <m/>
    <m/>
    <m/>
    <m/>
    <m/>
    <m/>
    <m/>
    <m/>
    <m/>
    <m/>
    <m/>
    <m/>
    <m/>
    <n v="2"/>
    <n v="12"/>
    <m/>
    <n v="347.20000313599996"/>
    <n v="3063.2600045493996"/>
    <m/>
    <m/>
    <m/>
    <m/>
    <m/>
    <m/>
    <m/>
    <m/>
    <m/>
    <m/>
    <m/>
    <m/>
    <n v="1215.2000109759999"/>
    <m/>
    <n v="1786.9016693204831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1"/>
    <x v="0"/>
    <x v="1"/>
    <x v="0"/>
    <s v="FR"/>
    <x v="0"/>
    <m/>
    <m/>
    <n v="13"/>
    <m/>
    <m/>
    <m/>
    <m/>
    <m/>
    <m/>
    <m/>
    <m/>
    <m/>
    <m/>
    <m/>
    <n v="7"/>
    <m/>
    <m/>
    <n v="13"/>
    <m/>
    <m/>
    <n v="3243.8500065827998"/>
    <m/>
    <m/>
    <m/>
    <m/>
    <m/>
    <m/>
    <m/>
    <m/>
    <m/>
    <m/>
    <m/>
    <n v="1683.8500065828"/>
    <m/>
    <m/>
    <n v="1746.6884650830461"/>
    <m/>
    <m/>
    <m/>
    <m/>
    <m/>
    <m/>
    <m/>
    <m/>
    <m/>
    <m/>
    <m/>
    <n v="1683.8500065828"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1"/>
    <x v="0"/>
    <x v="1"/>
    <x v="1"/>
    <s v="NL"/>
    <x v="4"/>
    <n v="4"/>
    <m/>
    <n v="1"/>
    <m/>
    <m/>
    <m/>
    <n v="4"/>
    <m/>
    <m/>
    <m/>
    <m/>
    <m/>
    <m/>
    <m/>
    <n v="5"/>
    <n v="4"/>
    <m/>
    <n v="1"/>
    <n v="1224"/>
    <m/>
    <n v="260"/>
    <m/>
    <m/>
    <m/>
    <n v="1224"/>
    <m/>
    <m/>
    <m/>
    <m/>
    <m/>
    <m/>
    <m/>
    <n v="1260"/>
    <m/>
    <n v="2142"/>
    <n v="1820"/>
    <m/>
    <m/>
    <m/>
    <n v="2142"/>
    <m/>
    <m/>
    <m/>
    <m/>
    <m/>
    <m/>
    <m/>
    <n v="1764"/>
  </r>
  <r>
    <x v="13"/>
    <d v="2022-02-21T00:00:00"/>
    <s v="XV500"/>
    <x v="0"/>
    <x v="0"/>
    <x v="0"/>
    <s v="France"/>
    <s v="France"/>
    <x v="0"/>
    <x v="9"/>
    <x v="2"/>
    <x v="2"/>
    <x v="2"/>
    <s v="AUGUST"/>
    <s v="W-2022/08/06"/>
    <x v="1"/>
    <x v="0"/>
    <x v="1"/>
    <x v="1"/>
    <s v="UK"/>
    <x v="1"/>
    <n v="15"/>
    <n v="16"/>
    <m/>
    <m/>
    <n v="3"/>
    <n v="3"/>
    <n v="15"/>
    <m/>
    <m/>
    <m/>
    <n v="5"/>
    <m/>
    <m/>
    <m/>
    <m/>
    <n v="15"/>
    <n v="16"/>
    <m/>
    <n v="4961.8716137846977"/>
    <n v="3307.1484162404004"/>
    <m/>
    <m/>
    <n v="1172.2452018669001"/>
    <n v="1172.2452018669001"/>
    <n v="4961.8716137847005"/>
    <m/>
    <m/>
    <m/>
    <n v="1192.6585079319998"/>
    <m/>
    <m/>
    <m/>
    <m/>
    <n v="1446.8774321051751"/>
    <n v="2315.540086432859"/>
    <m/>
    <m/>
    <n v="2735.2388043561004"/>
    <n v="2735.2388043561004"/>
    <n v="2315.5400864328603"/>
    <m/>
    <m/>
    <m/>
    <n v="1669.7219111047996"/>
    <m/>
    <m/>
    <m/>
    <m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1"/>
    <x v="0"/>
    <x v="2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1"/>
    <x v="0"/>
    <x v="2"/>
    <x v="1"/>
    <s v="UK"/>
    <x v="1"/>
    <n v="6"/>
    <m/>
    <m/>
    <m/>
    <m/>
    <m/>
    <n v="6"/>
    <m/>
    <m/>
    <m/>
    <m/>
    <m/>
    <m/>
    <m/>
    <n v="10"/>
    <n v="6"/>
    <m/>
    <n v="0"/>
    <n v="2154.9948069227999"/>
    <m/>
    <n v="4.5474735088646412E-13"/>
    <m/>
    <m/>
    <m/>
    <n v="2154.9948069228003"/>
    <m/>
    <m/>
    <m/>
    <m/>
    <m/>
    <m/>
    <m/>
    <n v="1832.3436144654002"/>
    <m/>
    <n v="2514.1606080765996"/>
    <m/>
    <m/>
    <m/>
    <m/>
    <n v="2514.1606080766001"/>
    <m/>
    <m/>
    <m/>
    <m/>
    <m/>
    <m/>
    <m/>
    <n v="1282.6405301257801"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0"/>
    <x v="0"/>
    <x v="0"/>
    <x v="0"/>
    <s v="FR"/>
    <x v="0"/>
    <m/>
    <n v="11"/>
    <n v="14"/>
    <m/>
    <m/>
    <m/>
    <m/>
    <m/>
    <m/>
    <m/>
    <m/>
    <m/>
    <m/>
    <m/>
    <m/>
    <m/>
    <n v="11"/>
    <n v="14"/>
    <m/>
    <n v="725.37000350359949"/>
    <n v="3523.7300209876998"/>
    <m/>
    <m/>
    <m/>
    <m/>
    <m/>
    <m/>
    <m/>
    <m/>
    <m/>
    <m/>
    <m/>
    <m/>
    <n v="461.59909313865421"/>
    <m/>
    <n v="1761.865010493849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1036.3600091036001"/>
    <m/>
    <m/>
    <m/>
    <m/>
    <m/>
    <m/>
    <m/>
    <m/>
    <m/>
    <m/>
    <m/>
    <m/>
    <m/>
    <m/>
    <n v="1813.6300159313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1"/>
    <x v="0"/>
    <x v="1"/>
    <x v="1"/>
    <s v="NL"/>
    <x v="4"/>
    <m/>
    <m/>
    <n v="6"/>
    <m/>
    <m/>
    <m/>
    <m/>
    <m/>
    <m/>
    <m/>
    <m/>
    <m/>
    <m/>
    <m/>
    <m/>
    <m/>
    <m/>
    <n v="6"/>
    <m/>
    <m/>
    <n v="1520.58"/>
    <m/>
    <m/>
    <m/>
    <m/>
    <m/>
    <m/>
    <m/>
    <m/>
    <m/>
    <m/>
    <m/>
    <m/>
    <m/>
    <m/>
    <n v="1774.0099999999998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9"/>
    <x v="2"/>
    <x v="2"/>
    <x v="2"/>
    <s v="AUGUST"/>
    <s v="W-2022/08/13"/>
    <x v="1"/>
    <x v="0"/>
    <x v="1"/>
    <x v="1"/>
    <s v="UK"/>
    <x v="1"/>
    <n v="4"/>
    <n v="13"/>
    <m/>
    <m/>
    <m/>
    <m/>
    <n v="4"/>
    <m/>
    <m/>
    <m/>
    <n v="13"/>
    <m/>
    <m/>
    <m/>
    <m/>
    <n v="4"/>
    <n v="13"/>
    <m/>
    <n v="1280.8684072528001"/>
    <n v="2432.0538035315003"/>
    <m/>
    <m/>
    <m/>
    <m/>
    <n v="1280.8684072528001"/>
    <m/>
    <m/>
    <m/>
    <n v="2473.1406035315003"/>
    <m/>
    <m/>
    <m/>
    <m/>
    <n v="1309.5674326708079"/>
    <n v="2241.5197126924004"/>
    <m/>
    <m/>
    <m/>
    <m/>
    <n v="2241.5197126924004"/>
    <m/>
    <m/>
    <m/>
    <n v="1331.6910942092695"/>
    <m/>
    <m/>
    <m/>
    <m/>
  </r>
  <r>
    <x v="15"/>
    <d v="2022-02-21T00:00:00"/>
    <s v="XV500"/>
    <x v="0"/>
    <x v="0"/>
    <x v="0"/>
    <s v="France"/>
    <s v="France"/>
    <x v="0"/>
    <x v="9"/>
    <x v="2"/>
    <x v="2"/>
    <x v="2"/>
    <s v="AUGUST"/>
    <s v="W-2022/08/20"/>
    <x v="1"/>
    <x v="0"/>
    <x v="2"/>
    <x v="1"/>
    <s v="UK"/>
    <x v="1"/>
    <n v="11"/>
    <n v="5"/>
    <m/>
    <m/>
    <m/>
    <m/>
    <n v="11"/>
    <m/>
    <m/>
    <m/>
    <m/>
    <m/>
    <m/>
    <m/>
    <n v="14"/>
    <n v="11"/>
    <n v="5"/>
    <n v="0"/>
    <n v="2610.4435175570002"/>
    <n v="744.50050469849987"/>
    <n v="2.2737367544323206E-13"/>
    <m/>
    <m/>
    <m/>
    <n v="2610.4435175570002"/>
    <m/>
    <m/>
    <m/>
    <m/>
    <m/>
    <m/>
    <m/>
    <n v="2630.8665228046002"/>
    <n v="1042.3007065778997"/>
    <n v="1661.1913293544546"/>
    <m/>
    <m/>
    <m/>
    <m/>
    <n v="1661.1913293544546"/>
    <m/>
    <m/>
    <m/>
    <m/>
    <m/>
    <m/>
    <m/>
    <n v="1315.4332614023001"/>
  </r>
  <r>
    <x v="15"/>
    <d v="2022-02-21T00:00:00"/>
    <s v="XV500"/>
    <x v="0"/>
    <x v="0"/>
    <x v="0"/>
    <s v="France"/>
    <s v="France"/>
    <x v="0"/>
    <x v="9"/>
    <x v="2"/>
    <x v="2"/>
    <x v="2"/>
    <s v="AUGUST"/>
    <s v="W-2022/08/20"/>
    <x v="0"/>
    <x v="0"/>
    <x v="0"/>
    <x v="0"/>
    <s v="FR"/>
    <x v="0"/>
    <m/>
    <n v="7"/>
    <n v="11"/>
    <m/>
    <m/>
    <m/>
    <m/>
    <m/>
    <m/>
    <m/>
    <m/>
    <m/>
    <m/>
    <m/>
    <m/>
    <m/>
    <n v="7"/>
    <n v="11"/>
    <m/>
    <n v="0"/>
    <n v="2012.8400107796001"/>
    <m/>
    <m/>
    <m/>
    <m/>
    <m/>
    <m/>
    <m/>
    <m/>
    <m/>
    <m/>
    <m/>
    <m/>
    <n v="0"/>
    <m/>
    <n v="1280.8981886779272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9"/>
    <x v="2"/>
    <x v="2"/>
    <x v="2"/>
    <s v="AUGUST"/>
    <s v="W-2022/08/20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1009.1000001645"/>
    <m/>
    <m/>
    <m/>
    <m/>
    <m/>
    <m/>
    <m/>
    <m/>
    <m/>
    <m/>
    <m/>
    <m/>
    <m/>
    <m/>
    <n v="1412.7400002303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9"/>
    <x v="2"/>
    <x v="2"/>
    <x v="2"/>
    <s v="AUGUST"/>
    <s v="W-2022/08/20"/>
    <x v="1"/>
    <x v="0"/>
    <x v="1"/>
    <x v="1"/>
    <s v="NL"/>
    <x v="4"/>
    <m/>
    <m/>
    <n v="11"/>
    <m/>
    <m/>
    <m/>
    <m/>
    <m/>
    <m/>
    <m/>
    <m/>
    <m/>
    <m/>
    <m/>
    <m/>
    <m/>
    <m/>
    <n v="11"/>
    <m/>
    <m/>
    <n v="2699.42"/>
    <m/>
    <m/>
    <m/>
    <m/>
    <m/>
    <m/>
    <m/>
    <m/>
    <m/>
    <m/>
    <m/>
    <m/>
    <m/>
    <m/>
    <n v="1717.8127272727272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9"/>
    <x v="2"/>
    <x v="2"/>
    <x v="2"/>
    <s v="AUGUST"/>
    <s v="W-2022/08/20"/>
    <x v="1"/>
    <x v="0"/>
    <x v="1"/>
    <x v="1"/>
    <s v="UK"/>
    <x v="1"/>
    <n v="6"/>
    <n v="14"/>
    <m/>
    <m/>
    <m/>
    <m/>
    <n v="6"/>
    <m/>
    <m/>
    <m/>
    <n v="14"/>
    <m/>
    <m/>
    <m/>
    <m/>
    <n v="6"/>
    <n v="14"/>
    <m/>
    <n v="987.24780599580004"/>
    <n v="1976.2005071363001"/>
    <m/>
    <m/>
    <m/>
    <m/>
    <n v="987.24780599580004"/>
    <m/>
    <m/>
    <m/>
    <n v="2078.9288071362998"/>
    <m/>
    <m/>
    <m/>
    <m/>
    <n v="988.10025356815004"/>
    <n v="1151.7891069951002"/>
    <m/>
    <m/>
    <m/>
    <m/>
    <n v="1151.7891069951002"/>
    <m/>
    <m/>
    <m/>
    <n v="1039.4644035681499"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1"/>
    <x v="0"/>
    <x v="2"/>
    <x v="1"/>
    <s v="IE"/>
    <x v="2"/>
    <m/>
    <m/>
    <n v="4"/>
    <m/>
    <m/>
    <m/>
    <m/>
    <m/>
    <m/>
    <m/>
    <m/>
    <m/>
    <m/>
    <m/>
    <n v="4"/>
    <m/>
    <m/>
    <n v="4"/>
    <m/>
    <m/>
    <n v="407.28000277479998"/>
    <m/>
    <m/>
    <m/>
    <m/>
    <m/>
    <m/>
    <m/>
    <m/>
    <m/>
    <m/>
    <m/>
    <n v="407.28000277479998"/>
    <m/>
    <m/>
    <n v="712.7400048559"/>
    <m/>
    <m/>
    <m/>
    <m/>
    <m/>
    <m/>
    <m/>
    <m/>
    <m/>
    <m/>
    <m/>
    <n v="712.7400048559"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1"/>
    <x v="0"/>
    <x v="2"/>
    <x v="1"/>
    <s v="UK"/>
    <x v="1"/>
    <n v="13"/>
    <n v="5"/>
    <m/>
    <m/>
    <m/>
    <m/>
    <n v="13"/>
    <m/>
    <m/>
    <m/>
    <n v="5"/>
    <m/>
    <m/>
    <m/>
    <n v="3"/>
    <n v="13"/>
    <n v="5"/>
    <n v="0"/>
    <n v="1210.2538068626"/>
    <n v="388.32450033100002"/>
    <n v="2.8421709430404007E-14"/>
    <m/>
    <m/>
    <m/>
    <n v="1210.2538068626002"/>
    <m/>
    <m/>
    <m/>
    <n v="388.32450033100002"/>
    <m/>
    <m/>
    <m/>
    <n v="251.41500000000002"/>
    <n v="543.65430046339998"/>
    <n v="651.67512677216916"/>
    <m/>
    <m/>
    <m/>
    <m/>
    <n v="651.67512677216928"/>
    <m/>
    <m/>
    <m/>
    <n v="543.65430046339998"/>
    <m/>
    <m/>
    <m/>
    <n v="586.63499999999999"/>
  </r>
  <r>
    <x v="16"/>
    <d v="2022-02-21T00:00:00"/>
    <s v="XV500"/>
    <x v="0"/>
    <x v="0"/>
    <x v="0"/>
    <s v="France"/>
    <s v="France"/>
    <x v="0"/>
    <x v="9"/>
    <x v="2"/>
    <x v="2"/>
    <x v="1"/>
    <s v="SEPTEMBER"/>
    <s v="W-2022/08/27"/>
    <x v="1"/>
    <x v="0"/>
    <x v="2"/>
    <x v="1"/>
    <s v="IE"/>
    <x v="2"/>
    <m/>
    <m/>
    <n v="2"/>
    <m/>
    <m/>
    <m/>
    <m/>
    <m/>
    <m/>
    <m/>
    <m/>
    <m/>
    <m/>
    <m/>
    <n v="2"/>
    <m/>
    <m/>
    <n v="2"/>
    <m/>
    <m/>
    <n v="203.64000138739999"/>
    <m/>
    <m/>
    <m/>
    <m/>
    <m/>
    <m/>
    <m/>
    <m/>
    <m/>
    <m/>
    <m/>
    <n v="203.64000138739999"/>
    <m/>
    <m/>
    <n v="712.7400048559"/>
    <m/>
    <m/>
    <m/>
    <m/>
    <m/>
    <m/>
    <m/>
    <m/>
    <m/>
    <m/>
    <m/>
    <n v="712.7400048559"/>
  </r>
  <r>
    <x v="16"/>
    <d v="2022-02-21T00:00:00"/>
    <s v="XV500"/>
    <x v="0"/>
    <x v="0"/>
    <x v="0"/>
    <s v="France"/>
    <s v="France"/>
    <x v="0"/>
    <x v="9"/>
    <x v="2"/>
    <x v="2"/>
    <x v="1"/>
    <s v="SEPTEMBER"/>
    <s v="W-2022/08/27"/>
    <x v="1"/>
    <x v="0"/>
    <x v="2"/>
    <x v="1"/>
    <s v="UK"/>
    <x v="1"/>
    <n v="4"/>
    <n v="2"/>
    <m/>
    <m/>
    <m/>
    <m/>
    <n v="4"/>
    <m/>
    <m/>
    <m/>
    <n v="2"/>
    <m/>
    <m/>
    <m/>
    <m/>
    <n v="4"/>
    <n v="2"/>
    <m/>
    <n v="367.19830231539999"/>
    <n v="155.32980013240001"/>
    <m/>
    <m/>
    <m/>
    <m/>
    <n v="367.19830231539999"/>
    <m/>
    <m/>
    <m/>
    <n v="155.32980013240001"/>
    <m/>
    <m/>
    <m/>
    <m/>
    <n v="543.65430046339998"/>
    <n v="642.59702905195002"/>
    <m/>
    <m/>
    <m/>
    <m/>
    <n v="642.59702905195002"/>
    <m/>
    <m/>
    <m/>
    <n v="543.65430046339998"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0"/>
    <x v="0"/>
    <x v="0"/>
    <x v="0"/>
    <s v="FR"/>
    <x v="0"/>
    <m/>
    <m/>
    <n v="10"/>
    <m/>
    <m/>
    <m/>
    <m/>
    <m/>
    <m/>
    <m/>
    <m/>
    <m/>
    <m/>
    <n v="5"/>
    <n v="5"/>
    <m/>
    <m/>
    <n v="10"/>
    <m/>
    <m/>
    <n v="436.40000038499988"/>
    <m/>
    <m/>
    <m/>
    <m/>
    <m/>
    <m/>
    <m/>
    <m/>
    <m/>
    <m/>
    <n v="218.2000001925"/>
    <n v="218.2000001925"/>
    <m/>
    <m/>
    <n v="305.48000026949995"/>
    <m/>
    <m/>
    <m/>
    <m/>
    <m/>
    <m/>
    <m/>
    <m/>
    <m/>
    <m/>
    <n v="305.48000026950001"/>
    <n v="305.48000026950001"/>
  </r>
  <r>
    <x v="16"/>
    <d v="2022-02-21T00:00:00"/>
    <s v="XV500"/>
    <x v="0"/>
    <x v="0"/>
    <x v="0"/>
    <s v="France"/>
    <s v="France"/>
    <x v="0"/>
    <x v="9"/>
    <x v="2"/>
    <x v="2"/>
    <x v="1"/>
    <s v="SEPTEMBER"/>
    <s v="W-2022/08/27"/>
    <x v="0"/>
    <x v="0"/>
    <x v="0"/>
    <x v="0"/>
    <s v="FR"/>
    <x v="0"/>
    <m/>
    <m/>
    <n v="4"/>
    <m/>
    <m/>
    <m/>
    <m/>
    <m/>
    <m/>
    <m/>
    <m/>
    <m/>
    <m/>
    <n v="2"/>
    <n v="2"/>
    <m/>
    <m/>
    <n v="4"/>
    <m/>
    <m/>
    <n v="174.56000015400002"/>
    <m/>
    <m/>
    <m/>
    <m/>
    <m/>
    <m/>
    <m/>
    <m/>
    <m/>
    <m/>
    <n v="87.280000076999997"/>
    <n v="87.280000076999997"/>
    <m/>
    <m/>
    <n v="305.48000026950001"/>
    <m/>
    <m/>
    <m/>
    <m/>
    <m/>
    <m/>
    <m/>
    <m/>
    <m/>
    <m/>
    <n v="305.48000026950001"/>
    <n v="305.48000026950001"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0"/>
    <x v="0"/>
    <x v="0"/>
    <x v="0"/>
    <s v="FR"/>
    <x v="0"/>
    <m/>
    <n v="5"/>
    <n v="1"/>
    <m/>
    <m/>
    <m/>
    <m/>
    <m/>
    <m/>
    <m/>
    <m/>
    <m/>
    <m/>
    <m/>
    <m/>
    <m/>
    <n v="5"/>
    <n v="1"/>
    <m/>
    <n v="324.750000677"/>
    <n v="100.45000054870002"/>
    <m/>
    <m/>
    <m/>
    <m/>
    <m/>
    <m/>
    <m/>
    <m/>
    <m/>
    <m/>
    <m/>
    <m/>
    <n v="454.65000094780004"/>
    <m/>
    <n v="703.1500038409001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SEPTEMBER"/>
    <s v="W-2022/08/27"/>
    <x v="0"/>
    <x v="0"/>
    <x v="0"/>
    <x v="0"/>
    <s v="FR"/>
    <x v="0"/>
    <m/>
    <n v="3"/>
    <m/>
    <m/>
    <m/>
    <m/>
    <m/>
    <m/>
    <m/>
    <m/>
    <n v="1"/>
    <m/>
    <m/>
    <m/>
    <m/>
    <m/>
    <n v="3"/>
    <m/>
    <m/>
    <n v="147.17000029649998"/>
    <m/>
    <m/>
    <m/>
    <m/>
    <m/>
    <m/>
    <m/>
    <m/>
    <n v="17.2700000257"/>
    <m/>
    <m/>
    <m/>
    <m/>
    <n v="343.39666735849994"/>
    <m/>
    <m/>
    <m/>
    <m/>
    <m/>
    <m/>
    <m/>
    <m/>
    <m/>
    <n v="120.8900001799"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1"/>
    <x v="0"/>
    <x v="1"/>
    <x v="1"/>
    <s v="NL"/>
    <x v="4"/>
    <m/>
    <m/>
    <n v="4"/>
    <m/>
    <m/>
    <m/>
    <m/>
    <m/>
    <m/>
    <m/>
    <m/>
    <m/>
    <m/>
    <m/>
    <m/>
    <m/>
    <m/>
    <n v="4"/>
    <m/>
    <m/>
    <n v="496"/>
    <m/>
    <m/>
    <m/>
    <m/>
    <m/>
    <m/>
    <m/>
    <m/>
    <m/>
    <m/>
    <m/>
    <m/>
    <m/>
    <m/>
    <n v="868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AUGUST"/>
    <s v="W-2022/08/27"/>
    <x v="1"/>
    <x v="0"/>
    <x v="1"/>
    <x v="1"/>
    <s v="UK"/>
    <x v="1"/>
    <n v="5"/>
    <n v="7"/>
    <m/>
    <m/>
    <m/>
    <m/>
    <n v="5"/>
    <m/>
    <m/>
    <m/>
    <n v="7"/>
    <m/>
    <m/>
    <m/>
    <m/>
    <n v="5"/>
    <n v="7"/>
    <n v="0"/>
    <n v="379.72900064250001"/>
    <n v="497.00790107839998"/>
    <n v="0"/>
    <m/>
    <m/>
    <m/>
    <n v="379.72900064249995"/>
    <m/>
    <m/>
    <m/>
    <n v="497.00790107840004"/>
    <m/>
    <m/>
    <m/>
    <m/>
    <n v="497.00790107839998"/>
    <n v="531.6206008995"/>
    <m/>
    <m/>
    <m/>
    <m/>
    <n v="531.6206008995"/>
    <m/>
    <m/>
    <m/>
    <n v="497.00790107839998"/>
    <m/>
    <m/>
    <m/>
    <m/>
  </r>
  <r>
    <x v="16"/>
    <d v="2022-02-21T00:00:00"/>
    <s v="XV500"/>
    <x v="0"/>
    <x v="0"/>
    <x v="0"/>
    <s v="France"/>
    <s v="France"/>
    <x v="0"/>
    <x v="9"/>
    <x v="2"/>
    <x v="2"/>
    <x v="1"/>
    <s v="SEPTEMBER"/>
    <s v="W-2022/08/27"/>
    <x v="1"/>
    <x v="0"/>
    <x v="1"/>
    <x v="1"/>
    <s v="UK"/>
    <x v="1"/>
    <n v="2"/>
    <n v="2"/>
    <m/>
    <m/>
    <m/>
    <m/>
    <n v="2"/>
    <m/>
    <m/>
    <m/>
    <n v="2"/>
    <m/>
    <m/>
    <m/>
    <m/>
    <n v="2"/>
    <n v="2"/>
    <n v="0"/>
    <n v="151.89160025699999"/>
    <n v="139.78100009440001"/>
    <n v="0"/>
    <m/>
    <m/>
    <m/>
    <n v="151.89160025699999"/>
    <m/>
    <m/>
    <m/>
    <n v="139.78100009440001"/>
    <m/>
    <m/>
    <m/>
    <m/>
    <n v="489.23350033040003"/>
    <n v="531.6206008995"/>
    <m/>
    <m/>
    <m/>
    <m/>
    <n v="531.6206008995"/>
    <m/>
    <m/>
    <m/>
    <n v="489.23350033040003"/>
    <m/>
    <m/>
    <m/>
    <m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1"/>
    <x v="0"/>
    <x v="2"/>
    <x v="1"/>
    <s v="IE"/>
    <x v="2"/>
    <m/>
    <m/>
    <n v="4"/>
    <m/>
    <m/>
    <m/>
    <m/>
    <m/>
    <m/>
    <m/>
    <m/>
    <m/>
    <m/>
    <m/>
    <n v="4"/>
    <m/>
    <m/>
    <n v="4"/>
    <m/>
    <m/>
    <n v="244.36000206400001"/>
    <m/>
    <m/>
    <m/>
    <m/>
    <m/>
    <m/>
    <m/>
    <m/>
    <m/>
    <m/>
    <m/>
    <n v="244.36000206400001"/>
    <m/>
    <m/>
    <n v="427.630003612"/>
    <m/>
    <m/>
    <m/>
    <m/>
    <m/>
    <m/>
    <m/>
    <m/>
    <m/>
    <m/>
    <m/>
    <n v="427.630003612"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0"/>
    <x v="0"/>
    <x v="0"/>
    <x v="0"/>
    <s v="FR"/>
    <x v="0"/>
    <m/>
    <m/>
    <n v="21"/>
    <m/>
    <m/>
    <m/>
    <m/>
    <m/>
    <m/>
    <m/>
    <m/>
    <m/>
    <m/>
    <m/>
    <m/>
    <m/>
    <m/>
    <n v="21"/>
    <m/>
    <m/>
    <n v="916.44000080849992"/>
    <m/>
    <m/>
    <m/>
    <m/>
    <m/>
    <m/>
    <m/>
    <m/>
    <m/>
    <m/>
    <m/>
    <m/>
    <m/>
    <m/>
    <n v="305.48000026950001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0"/>
    <x v="0"/>
    <x v="0"/>
    <x v="0"/>
    <s v="FR"/>
    <x v="0"/>
    <m/>
    <n v="10"/>
    <m/>
    <m/>
    <m/>
    <m/>
    <m/>
    <m/>
    <m/>
    <m/>
    <n v="1"/>
    <m/>
    <m/>
    <m/>
    <m/>
    <m/>
    <n v="10"/>
    <m/>
    <m/>
    <n v="390.23000376070001"/>
    <m/>
    <m/>
    <m/>
    <m/>
    <m/>
    <m/>
    <m/>
    <m/>
    <n v="17.270000025800002"/>
    <m/>
    <m/>
    <m/>
    <m/>
    <n v="273.16100263249001"/>
    <m/>
    <m/>
    <m/>
    <m/>
    <m/>
    <m/>
    <m/>
    <m/>
    <m/>
    <n v="120.89000018060001"/>
    <m/>
    <m/>
    <m/>
    <m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1"/>
    <x v="0"/>
    <x v="1"/>
    <x v="0"/>
    <s v="FR"/>
    <x v="0"/>
    <m/>
    <m/>
    <n v="1"/>
    <m/>
    <m/>
    <m/>
    <m/>
    <m/>
    <m/>
    <m/>
    <m/>
    <m/>
    <m/>
    <n v="1"/>
    <n v="1"/>
    <m/>
    <m/>
    <n v="1"/>
    <m/>
    <m/>
    <n v="87.270000481899999"/>
    <m/>
    <m/>
    <m/>
    <m/>
    <m/>
    <m/>
    <m/>
    <m/>
    <m/>
    <m/>
    <n v="87.270000481899999"/>
    <n v="87.270000481899999"/>
    <m/>
    <m/>
    <n v="610.89000337330003"/>
    <m/>
    <m/>
    <m/>
    <m/>
    <m/>
    <m/>
    <m/>
    <m/>
    <m/>
    <m/>
    <n v="610.89000337330003"/>
    <n v="610.89000337330003"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396.45000500000009"/>
    <m/>
    <m/>
    <m/>
    <m/>
    <m/>
    <m/>
    <m/>
    <m/>
    <m/>
    <m/>
    <m/>
    <m/>
    <m/>
    <n v="396.45000500000009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9"/>
    <x v="2"/>
    <x v="2"/>
    <x v="1"/>
    <s v="SEPTEMBER"/>
    <s v="W-2022/09/03"/>
    <x v="1"/>
    <x v="0"/>
    <x v="1"/>
    <x v="1"/>
    <s v="UK"/>
    <x v="1"/>
    <n v="1"/>
    <m/>
    <m/>
    <m/>
    <m/>
    <m/>
    <n v="1"/>
    <m/>
    <m/>
    <m/>
    <m/>
    <m/>
    <m/>
    <m/>
    <m/>
    <n v="1"/>
    <m/>
    <m/>
    <n v="60.368700186299989"/>
    <m/>
    <m/>
    <m/>
    <m/>
    <m/>
    <n v="60.368700186299989"/>
    <m/>
    <m/>
    <m/>
    <m/>
    <m/>
    <m/>
    <m/>
    <m/>
    <m/>
    <n v="422.58090130409994"/>
    <m/>
    <m/>
    <m/>
    <m/>
    <n v="422.58090130409994"/>
    <m/>
    <m/>
    <m/>
    <m/>
    <m/>
    <m/>
    <m/>
    <m/>
  </r>
  <r>
    <x v="18"/>
    <d v="2022-02-21T00:00:00"/>
    <s v="XV500"/>
    <x v="0"/>
    <x v="0"/>
    <x v="0"/>
    <s v="France"/>
    <s v="France"/>
    <x v="0"/>
    <x v="9"/>
    <x v="2"/>
    <x v="2"/>
    <x v="0"/>
    <s v="SEPTEMBER"/>
    <s v="W-2022/09/10"/>
    <x v="0"/>
    <x v="0"/>
    <x v="0"/>
    <x v="0"/>
    <s v="FR"/>
    <x v="0"/>
    <m/>
    <m/>
    <n v="7"/>
    <m/>
    <m/>
    <m/>
    <m/>
    <m/>
    <m/>
    <m/>
    <m/>
    <m/>
    <m/>
    <m/>
    <n v="14"/>
    <m/>
    <m/>
    <n v="7"/>
    <m/>
    <m/>
    <n v="305.48000026950001"/>
    <m/>
    <m/>
    <m/>
    <m/>
    <m/>
    <m/>
    <m/>
    <m/>
    <m/>
    <m/>
    <m/>
    <n v="610.96000053900002"/>
    <m/>
    <m/>
    <n v="305.48000026950001"/>
    <m/>
    <m/>
    <m/>
    <m/>
    <m/>
    <m/>
    <m/>
    <m/>
    <m/>
    <m/>
    <m/>
    <n v="305.48000026950001"/>
  </r>
  <r>
    <x v="18"/>
    <d v="2022-02-21T00:00:00"/>
    <s v="XV500"/>
    <x v="0"/>
    <x v="0"/>
    <x v="0"/>
    <s v="France"/>
    <s v="France"/>
    <x v="0"/>
    <x v="9"/>
    <x v="2"/>
    <x v="2"/>
    <x v="0"/>
    <s v="SEPTEMBER"/>
    <s v="W-2022/09/10"/>
    <x v="0"/>
    <x v="0"/>
    <x v="0"/>
    <x v="0"/>
    <s v="FR"/>
    <x v="0"/>
    <m/>
    <n v="2"/>
    <n v="2"/>
    <m/>
    <m/>
    <m/>
    <m/>
    <m/>
    <m/>
    <m/>
    <m/>
    <m/>
    <m/>
    <m/>
    <m/>
    <m/>
    <n v="2"/>
    <n v="2"/>
    <m/>
    <n v="13.640000060399998"/>
    <n v="59.100000282799996"/>
    <m/>
    <m/>
    <m/>
    <m/>
    <m/>
    <m/>
    <m/>
    <m/>
    <m/>
    <m/>
    <m/>
    <m/>
    <n v="47.740000211399995"/>
    <m/>
    <n v="206.85000098979998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9"/>
    <x v="2"/>
    <x v="2"/>
    <x v="0"/>
    <s v="SEPTEMBER"/>
    <s v="W-2022/09/10"/>
    <x v="1"/>
    <x v="0"/>
    <x v="1"/>
    <x v="0"/>
    <s v="FR"/>
    <x v="0"/>
    <m/>
    <m/>
    <n v="3"/>
    <m/>
    <m/>
    <m/>
    <m/>
    <m/>
    <m/>
    <m/>
    <m/>
    <m/>
    <m/>
    <n v="2"/>
    <n v="2"/>
    <m/>
    <m/>
    <n v="3"/>
    <m/>
    <m/>
    <n v="257.27000152480002"/>
    <m/>
    <m/>
    <m/>
    <m/>
    <m/>
    <m/>
    <m/>
    <m/>
    <m/>
    <m/>
    <n v="174.5400009638"/>
    <n v="174.5400009638"/>
    <m/>
    <m/>
    <n v="600.29667022453339"/>
    <m/>
    <m/>
    <m/>
    <m/>
    <m/>
    <m/>
    <m/>
    <m/>
    <m/>
    <m/>
    <n v="610.89000337330003"/>
    <n v="610.89000337330003"/>
  </r>
  <r>
    <x v="25"/>
    <d v="2022-02-21T00:00:00"/>
    <s v="XV500"/>
    <x v="0"/>
    <x v="0"/>
    <x v="0"/>
    <s v="France"/>
    <s v="France"/>
    <x v="0"/>
    <x v="9"/>
    <x v="2"/>
    <x v="2"/>
    <x v="0"/>
    <s v="SEPTEMBER"/>
    <s v="W-2022/09/17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82.730000560999997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9"/>
    <x v="2"/>
    <x v="2"/>
    <x v="0"/>
    <s v="SEPTEMBER"/>
    <s v="W-2022/09/17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78.790000411699992"/>
    <m/>
    <m/>
    <m/>
    <m/>
    <m/>
    <m/>
    <m/>
    <m/>
    <m/>
    <m/>
    <m/>
    <m/>
    <m/>
    <m/>
    <n v="183.84333429396665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9"/>
    <x v="2"/>
    <x v="2"/>
    <x v="0"/>
    <s v="SEPTEMBER"/>
    <s v="W-2022/09/17"/>
    <x v="1"/>
    <x v="0"/>
    <x v="1"/>
    <x v="0"/>
    <s v="FR"/>
    <x v="0"/>
    <m/>
    <m/>
    <n v="5"/>
    <m/>
    <m/>
    <m/>
    <m/>
    <m/>
    <m/>
    <m/>
    <m/>
    <m/>
    <m/>
    <m/>
    <m/>
    <m/>
    <m/>
    <n v="5"/>
    <m/>
    <m/>
    <n v="413.65000280499999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9"/>
    <x v="2"/>
    <x v="2"/>
    <x v="0"/>
    <s v="SEPTEMBER"/>
    <s v="W-2022/09/24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82.730000560999997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9"/>
    <x v="2"/>
    <x v="2"/>
    <x v="0"/>
    <s v="SEPTEMBER"/>
    <s v="W-2022/09/24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105.58000024329998"/>
    <m/>
    <m/>
    <m/>
    <m/>
    <m/>
    <m/>
    <m/>
    <m/>
    <m/>
    <m/>
    <m/>
    <m/>
    <m/>
    <m/>
    <n v="184.76500042577496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9"/>
    <x v="2"/>
    <x v="2"/>
    <x v="0"/>
    <s v="SEPTEMBER"/>
    <s v="W-2022/09/24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30.92000224399999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9"/>
    <x v="2"/>
    <x v="2"/>
    <x v="0"/>
    <s v="OCTOBER"/>
    <s v="W-2022/10/01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82.730000560999997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9"/>
    <x v="2"/>
    <x v="2"/>
    <x v="0"/>
    <s v="OCTOBER"/>
    <s v="W-2022/10/01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198.54000011010004"/>
    <m/>
    <m/>
    <m/>
    <m/>
    <m/>
    <m/>
    <m/>
    <m/>
    <m/>
    <m/>
    <m/>
    <m/>
    <m/>
    <m/>
    <n v="347.44500019267508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9"/>
    <x v="2"/>
    <x v="2"/>
    <x v="0"/>
    <s v="OCTOBER"/>
    <s v="W-2022/10/01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48.19000168299999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9"/>
    <x v="2"/>
    <x v="2"/>
    <x v="0"/>
    <s v="OCTOBER"/>
    <s v="W-2022/10/08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82.730000560999997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9"/>
    <x v="2"/>
    <x v="2"/>
    <x v="0"/>
    <s v="OCTOBER"/>
    <s v="W-2022/10/08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32.36000007340002"/>
    <m/>
    <m/>
    <m/>
    <m/>
    <m/>
    <m/>
    <m/>
    <m/>
    <m/>
    <m/>
    <m/>
    <m/>
    <m/>
    <m/>
    <n v="463.26000025690007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9"/>
    <x v="2"/>
    <x v="2"/>
    <x v="0"/>
    <s v="OCTOBER"/>
    <s v="W-2022/10/08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48.19000168299999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9"/>
    <x v="2"/>
    <x v="2"/>
    <x v="0"/>
    <s v="OCTOBER"/>
    <s v="W-2022/10/15"/>
    <x v="1"/>
    <x v="0"/>
    <x v="2"/>
    <x v="1"/>
    <s v="NL"/>
    <x v="4"/>
    <m/>
    <m/>
    <n v="7"/>
    <m/>
    <m/>
    <m/>
    <m/>
    <m/>
    <m/>
    <m/>
    <m/>
    <m/>
    <m/>
    <m/>
    <m/>
    <m/>
    <m/>
    <n v="7"/>
    <m/>
    <m/>
    <n v="1637.79"/>
    <m/>
    <m/>
    <m/>
    <m/>
    <m/>
    <m/>
    <m/>
    <m/>
    <m/>
    <m/>
    <m/>
    <m/>
    <m/>
    <m/>
    <n v="1637.79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9"/>
    <x v="2"/>
    <x v="2"/>
    <x v="0"/>
    <s v="OCTOBER"/>
    <s v="W-2022/10/1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40.6400010982"/>
    <m/>
    <m/>
    <m/>
    <m/>
    <m/>
    <m/>
    <m/>
    <m/>
    <m/>
    <m/>
    <m/>
    <m/>
    <m/>
    <m/>
    <n v="492.2400038437000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9"/>
    <x v="2"/>
    <x v="2"/>
    <x v="0"/>
    <s v="OCTOBER"/>
    <s v="W-2022/10/15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65.46000112199999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9"/>
    <x v="2"/>
    <x v="2"/>
    <x v="0"/>
    <s v="OCTOBER"/>
    <s v="W-2022/10/22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502.74000119000004"/>
    <m/>
    <m/>
    <m/>
    <m/>
    <m/>
    <m/>
    <m/>
    <m/>
    <m/>
    <m/>
    <m/>
    <m/>
    <m/>
    <m/>
    <n v="502.7400011899999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9"/>
    <x v="2"/>
    <x v="2"/>
    <x v="0"/>
    <s v="OCTOBER"/>
    <s v="W-2022/10/22"/>
    <x v="0"/>
    <x v="0"/>
    <x v="0"/>
    <x v="0"/>
    <s v="FR"/>
    <x v="0"/>
    <m/>
    <m/>
    <n v="11"/>
    <m/>
    <m/>
    <m/>
    <m/>
    <m/>
    <m/>
    <m/>
    <m/>
    <m/>
    <m/>
    <m/>
    <m/>
    <m/>
    <m/>
    <n v="11"/>
    <m/>
    <m/>
    <n v="586.76000246590002"/>
    <m/>
    <m/>
    <m/>
    <m/>
    <m/>
    <m/>
    <m/>
    <m/>
    <m/>
    <m/>
    <m/>
    <m/>
    <m/>
    <m/>
    <n v="373.39272884193639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9"/>
    <x v="2"/>
    <x v="2"/>
    <x v="0"/>
    <s v="OCTOBER"/>
    <s v="W-2022/10/22"/>
    <x v="0"/>
    <x v="0"/>
    <x v="0"/>
    <x v="0"/>
    <s v="FR"/>
    <x v="0"/>
    <n v="7"/>
    <m/>
    <n v="7"/>
    <m/>
    <m/>
    <m/>
    <n v="7"/>
    <m/>
    <m/>
    <m/>
    <m/>
    <m/>
    <m/>
    <m/>
    <m/>
    <n v="7"/>
    <m/>
    <n v="7"/>
    <n v="299.11000046619995"/>
    <m/>
    <n v="411.8600042642002"/>
    <m/>
    <m/>
    <m/>
    <n v="299.11000046620001"/>
    <m/>
    <m/>
    <m/>
    <m/>
    <m/>
    <m/>
    <m/>
    <m/>
    <m/>
    <n v="299.11000046619995"/>
    <n v="411.8600042642002"/>
    <m/>
    <m/>
    <m/>
    <n v="299.11000046620001"/>
    <m/>
    <m/>
    <m/>
    <m/>
    <m/>
    <m/>
    <m/>
    <m/>
  </r>
  <r>
    <x v="30"/>
    <d v="2022-02-21T00:00:00"/>
    <s v="XV500"/>
    <x v="0"/>
    <x v="0"/>
    <x v="0"/>
    <s v="France"/>
    <s v="France"/>
    <x v="0"/>
    <x v="9"/>
    <x v="2"/>
    <x v="2"/>
    <x v="0"/>
    <s v="OCTOBER"/>
    <s v="W-2022/10/22"/>
    <x v="1"/>
    <x v="0"/>
    <x v="1"/>
    <x v="0"/>
    <s v="FR"/>
    <x v="0"/>
    <n v="7"/>
    <m/>
    <n v="2"/>
    <m/>
    <m/>
    <m/>
    <n v="7"/>
    <m/>
    <m/>
    <m/>
    <m/>
    <m/>
    <m/>
    <m/>
    <m/>
    <n v="7"/>
    <m/>
    <n v="2"/>
    <n v="404.53000108020001"/>
    <m/>
    <n v="165.46000112199999"/>
    <m/>
    <m/>
    <m/>
    <n v="404.53000108020001"/>
    <m/>
    <m/>
    <m/>
    <m/>
    <m/>
    <m/>
    <m/>
    <m/>
    <m/>
    <n v="404.53000108020001"/>
    <n v="579.11000392699998"/>
    <m/>
    <m/>
    <m/>
    <n v="404.53000108020001"/>
    <m/>
    <m/>
    <m/>
    <m/>
    <m/>
    <m/>
    <m/>
    <m/>
  </r>
  <r>
    <x v="31"/>
    <d v="2022-02-21T00:00:00"/>
    <s v="XV500"/>
    <x v="0"/>
    <x v="0"/>
    <x v="0"/>
    <s v="France"/>
    <s v="France"/>
    <x v="0"/>
    <x v="9"/>
    <x v="2"/>
    <x v="2"/>
    <x v="0"/>
    <s v="OCTOBER"/>
    <s v="W-2022/10/29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400.40000211139994"/>
    <m/>
    <m/>
    <m/>
    <m/>
    <m/>
    <m/>
    <m/>
    <m/>
    <m/>
    <m/>
    <m/>
    <m/>
    <m/>
    <m/>
    <n v="467.13333579663322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9"/>
    <x v="2"/>
    <x v="2"/>
    <x v="0"/>
    <s v="OCTOBER"/>
    <s v="W-2022/10/29"/>
    <x v="1"/>
    <x v="0"/>
    <x v="1"/>
    <x v="0"/>
    <s v="FR"/>
    <x v="0"/>
    <m/>
    <m/>
    <n v="6"/>
    <m/>
    <m/>
    <m/>
    <m/>
    <m/>
    <m/>
    <m/>
    <m/>
    <m/>
    <m/>
    <m/>
    <m/>
    <m/>
    <m/>
    <n v="6"/>
    <m/>
    <m/>
    <n v="496.38000336599998"/>
    <m/>
    <m/>
    <m/>
    <m/>
    <m/>
    <m/>
    <m/>
    <m/>
    <m/>
    <m/>
    <m/>
    <m/>
    <m/>
    <m/>
    <n v="579.11000392699998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9"/>
    <x v="2"/>
    <x v="2"/>
    <x v="0"/>
    <s v="NOVEMBER"/>
    <s v="W-2022/10/29"/>
    <x v="1"/>
    <x v="0"/>
    <x v="1"/>
    <x v="0"/>
    <s v="FR"/>
    <x v="0"/>
    <m/>
    <m/>
    <n v="16"/>
    <m/>
    <m/>
    <m/>
    <m/>
    <m/>
    <m/>
    <m/>
    <m/>
    <m/>
    <m/>
    <m/>
    <m/>
    <m/>
    <m/>
    <n v="16"/>
    <m/>
    <m/>
    <n v="1317.3100086543"/>
    <m/>
    <m/>
    <m/>
    <m/>
    <m/>
    <m/>
    <m/>
    <m/>
    <m/>
    <m/>
    <m/>
    <m/>
    <m/>
    <m/>
    <n v="576.32312878625623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9"/>
    <x v="2"/>
    <x v="2"/>
    <x v="0"/>
    <s v="NOVEMBER"/>
    <s v="W-2022/11/05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59.0900008003"/>
    <m/>
    <m/>
    <m/>
    <m/>
    <m/>
    <m/>
    <m/>
    <m/>
    <m/>
    <m/>
    <m/>
    <m/>
    <m/>
    <m/>
    <n v="556.81500280105001"/>
    <m/>
    <m/>
    <m/>
    <m/>
    <m/>
    <m/>
    <m/>
    <m/>
    <m/>
    <m/>
    <m/>
    <m/>
  </r>
  <r>
    <x v="19"/>
    <d v="2022-02-21T00:00:00"/>
    <s v="XV500"/>
    <x v="0"/>
    <x v="0"/>
    <x v="0"/>
    <s v="France"/>
    <s v="France"/>
    <x v="0"/>
    <x v="10"/>
    <x v="2"/>
    <x v="2"/>
    <x v="0"/>
    <s v="APRIL"/>
    <s v="W-2022/03/26"/>
    <x v="1"/>
    <x v="0"/>
    <x v="2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d v="2022-02-21T00:00:00"/>
    <s v="XV500"/>
    <x v="0"/>
    <x v="0"/>
    <x v="0"/>
    <s v="France"/>
    <s v="France"/>
    <x v="0"/>
    <x v="10"/>
    <x v="2"/>
    <x v="2"/>
    <x v="0"/>
    <s v="APRIL"/>
    <s v="W-2022/03/26"/>
    <x v="0"/>
    <x v="0"/>
    <x v="0"/>
    <x v="0"/>
    <s v="FR"/>
    <x v="0"/>
    <m/>
    <m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10"/>
    <x v="2"/>
    <x v="2"/>
    <x v="0"/>
    <s v="APRIL"/>
    <s v="W-2022/04/02"/>
    <x v="1"/>
    <x v="0"/>
    <x v="2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10"/>
    <x v="2"/>
    <x v="2"/>
    <x v="0"/>
    <s v="APRIL"/>
    <s v="W-2022/04/02"/>
    <x v="0"/>
    <x v="0"/>
    <x v="0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d v="2022-02-21T00:00:00"/>
    <s v="XV500"/>
    <x v="0"/>
    <x v="0"/>
    <x v="0"/>
    <s v="France"/>
    <s v="France"/>
    <x v="0"/>
    <x v="10"/>
    <x v="2"/>
    <x v="2"/>
    <x v="0"/>
    <s v="APRIL"/>
    <s v="W-2022/04/02"/>
    <x v="0"/>
    <x v="0"/>
    <x v="0"/>
    <x v="0"/>
    <s v="FR"/>
    <x v="0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1"/>
    <x v="0"/>
    <x v="2"/>
    <x v="0"/>
    <s v="FR"/>
    <x v="0"/>
    <n v="2"/>
    <m/>
    <m/>
    <n v="2"/>
    <n v="2"/>
    <n v="2"/>
    <n v="2"/>
    <m/>
    <m/>
    <m/>
    <m/>
    <m/>
    <m/>
    <m/>
    <m/>
    <n v="2"/>
    <m/>
    <m/>
    <n v="289.10000223780003"/>
    <m/>
    <m/>
    <n v="289.10000223780003"/>
    <n v="289.10000223780003"/>
    <n v="289.10000223780003"/>
    <n v="289.10000223780003"/>
    <m/>
    <m/>
    <m/>
    <m/>
    <m/>
    <m/>
    <m/>
    <m/>
    <m/>
    <n v="1011.8500078323001"/>
    <m/>
    <n v="1011.8500078323001"/>
    <n v="1011.8500078323001"/>
    <n v="1011.8500078323001"/>
    <n v="1011.8500078323001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1"/>
    <x v="0"/>
    <x v="2"/>
    <x v="1"/>
    <s v="IE"/>
    <x v="2"/>
    <n v="3"/>
    <m/>
    <m/>
    <m/>
    <m/>
    <m/>
    <n v="3"/>
    <m/>
    <m/>
    <m/>
    <m/>
    <m/>
    <m/>
    <m/>
    <m/>
    <n v="3"/>
    <m/>
    <m/>
    <n v="275.460002067"/>
    <m/>
    <m/>
    <m/>
    <m/>
    <m/>
    <n v="275.460002067"/>
    <m/>
    <m/>
    <m/>
    <m/>
    <m/>
    <m/>
    <m/>
    <m/>
    <m/>
    <n v="642.74000482299994"/>
    <m/>
    <m/>
    <m/>
    <m/>
    <n v="642.74000482299994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1"/>
    <x v="0"/>
    <x v="2"/>
    <x v="1"/>
    <s v="UK"/>
    <x v="1"/>
    <n v="7"/>
    <m/>
    <m/>
    <m/>
    <m/>
    <m/>
    <n v="7"/>
    <m/>
    <m/>
    <m/>
    <m/>
    <m/>
    <m/>
    <m/>
    <m/>
    <n v="7"/>
    <m/>
    <m/>
    <n v="658.81970229039996"/>
    <m/>
    <m/>
    <m/>
    <m/>
    <m/>
    <n v="658.81970229039996"/>
    <m/>
    <m/>
    <m/>
    <m/>
    <m/>
    <m/>
    <m/>
    <m/>
    <m/>
    <n v="658.81970229039996"/>
    <m/>
    <m/>
    <m/>
    <m/>
    <n v="658.81970229039996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0"/>
    <x v="0"/>
    <x v="0"/>
    <x v="0"/>
    <s v="FR"/>
    <x v="0"/>
    <n v="9"/>
    <m/>
    <m/>
    <m/>
    <m/>
    <n v="2"/>
    <n v="9"/>
    <m/>
    <m/>
    <m/>
    <m/>
    <m/>
    <m/>
    <m/>
    <m/>
    <n v="9"/>
    <m/>
    <m/>
    <n v="551.20000110470005"/>
    <m/>
    <m/>
    <m/>
    <m/>
    <n v="245.72000083520001"/>
    <n v="551.20000110470005"/>
    <m/>
    <m/>
    <m/>
    <m/>
    <m/>
    <m/>
    <m/>
    <m/>
    <m/>
    <n v="428.71111197032224"/>
    <m/>
    <m/>
    <m/>
    <n v="860.02000292320008"/>
    <n v="428.71111197032224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0"/>
    <x v="0"/>
    <x v="0"/>
    <x v="0"/>
    <s v="FR"/>
    <x v="0"/>
    <n v="10"/>
    <m/>
    <m/>
    <m/>
    <m/>
    <m/>
    <n v="10"/>
    <m/>
    <m/>
    <m/>
    <m/>
    <m/>
    <m/>
    <m/>
    <m/>
    <n v="10"/>
    <m/>
    <m/>
    <n v="642.19000273180006"/>
    <m/>
    <m/>
    <m/>
    <m/>
    <m/>
    <n v="642.19000273179995"/>
    <m/>
    <m/>
    <m/>
    <m/>
    <m/>
    <m/>
    <m/>
    <m/>
    <m/>
    <n v="449.53300191226003"/>
    <m/>
    <m/>
    <m/>
    <m/>
    <n v="449.53300191226003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1"/>
    <x v="0"/>
    <x v="1"/>
    <x v="0"/>
    <s v="FR"/>
    <x v="0"/>
    <n v="9"/>
    <m/>
    <m/>
    <m/>
    <m/>
    <m/>
    <n v="9"/>
    <m/>
    <m/>
    <m/>
    <m/>
    <m/>
    <m/>
    <m/>
    <m/>
    <n v="9"/>
    <m/>
    <m/>
    <n v="1189.1100073449002"/>
    <m/>
    <m/>
    <m/>
    <m/>
    <m/>
    <n v="1189.1100073448999"/>
    <m/>
    <m/>
    <m/>
    <m/>
    <m/>
    <m/>
    <m/>
    <m/>
    <m/>
    <n v="924.8633390460335"/>
    <m/>
    <m/>
    <m/>
    <m/>
    <n v="924.86333904603339"/>
    <m/>
    <m/>
    <m/>
    <m/>
    <m/>
    <m/>
    <m/>
    <m/>
  </r>
  <r>
    <x v="21"/>
    <d v="2022-02-21T00:00:00"/>
    <s v="XV500"/>
    <x v="0"/>
    <x v="0"/>
    <x v="0"/>
    <s v="France"/>
    <s v="France"/>
    <x v="0"/>
    <x v="10"/>
    <x v="2"/>
    <x v="2"/>
    <x v="0"/>
    <s v="APRIL"/>
    <s v="W-2022/04/09"/>
    <x v="1"/>
    <x v="0"/>
    <x v="1"/>
    <x v="1"/>
    <s v="UK"/>
    <x v="1"/>
    <n v="4"/>
    <m/>
    <m/>
    <m/>
    <m/>
    <m/>
    <n v="4"/>
    <m/>
    <m/>
    <m/>
    <m/>
    <m/>
    <m/>
    <m/>
    <m/>
    <n v="4"/>
    <m/>
    <m/>
    <n v="393.79480267039997"/>
    <m/>
    <m/>
    <m/>
    <m/>
    <m/>
    <n v="393.79480267039997"/>
    <m/>
    <m/>
    <m/>
    <m/>
    <m/>
    <m/>
    <m/>
    <m/>
    <m/>
    <n v="689.1409046732"/>
    <m/>
    <m/>
    <m/>
    <m/>
    <n v="689.1409046732"/>
    <m/>
    <m/>
    <m/>
    <m/>
    <m/>
    <m/>
    <m/>
    <m/>
  </r>
  <r>
    <x v="22"/>
    <d v="2022-02-21T00:00:00"/>
    <s v="XV500"/>
    <x v="0"/>
    <x v="0"/>
    <x v="0"/>
    <s v="France"/>
    <s v="France"/>
    <x v="0"/>
    <x v="10"/>
    <x v="2"/>
    <x v="2"/>
    <x v="0"/>
    <s v="APRIL"/>
    <s v="W-2022/04/16"/>
    <x v="1"/>
    <x v="0"/>
    <x v="2"/>
    <x v="1"/>
    <s v="IE"/>
    <x v="2"/>
    <n v="8"/>
    <m/>
    <m/>
    <m/>
    <m/>
    <m/>
    <n v="8"/>
    <m/>
    <m/>
    <m/>
    <m/>
    <m/>
    <m/>
    <m/>
    <m/>
    <n v="8"/>
    <m/>
    <m/>
    <n v="785.46000455839999"/>
    <m/>
    <m/>
    <m/>
    <m/>
    <m/>
    <n v="785.46000455839999"/>
    <m/>
    <m/>
    <m/>
    <m/>
    <m/>
    <m/>
    <m/>
    <m/>
    <m/>
    <n v="687.27750398859996"/>
    <m/>
    <m/>
    <m/>
    <m/>
    <n v="687.27750398859996"/>
    <m/>
    <m/>
    <m/>
    <m/>
    <m/>
    <m/>
    <m/>
    <m/>
  </r>
  <r>
    <x v="22"/>
    <d v="2022-02-21T00:00:00"/>
    <s v="XV500"/>
    <x v="0"/>
    <x v="0"/>
    <x v="0"/>
    <s v="France"/>
    <s v="France"/>
    <x v="0"/>
    <x v="10"/>
    <x v="2"/>
    <x v="2"/>
    <x v="0"/>
    <s v="APRIL"/>
    <s v="W-2022/04/16"/>
    <x v="1"/>
    <x v="0"/>
    <x v="2"/>
    <x v="1"/>
    <s v="UK"/>
    <x v="1"/>
    <n v="14"/>
    <m/>
    <m/>
    <m/>
    <m/>
    <m/>
    <n v="14"/>
    <m/>
    <m/>
    <m/>
    <m/>
    <m/>
    <m/>
    <m/>
    <m/>
    <n v="14"/>
    <m/>
    <m/>
    <n v="1274.1568063042002"/>
    <m/>
    <m/>
    <m/>
    <m/>
    <m/>
    <n v="1274.1568063041998"/>
    <m/>
    <m/>
    <m/>
    <m/>
    <m/>
    <m/>
    <m/>
    <m/>
    <m/>
    <n v="637.07840315210012"/>
    <m/>
    <m/>
    <m/>
    <m/>
    <n v="637.0784031520999"/>
    <m/>
    <m/>
    <m/>
    <m/>
    <m/>
    <m/>
    <m/>
    <m/>
  </r>
  <r>
    <x v="22"/>
    <d v="2022-02-21T00:00:00"/>
    <s v="XV500"/>
    <x v="0"/>
    <x v="0"/>
    <x v="0"/>
    <s v="France"/>
    <s v="France"/>
    <x v="0"/>
    <x v="10"/>
    <x v="2"/>
    <x v="2"/>
    <x v="0"/>
    <s v="APRIL"/>
    <s v="W-2022/04/16"/>
    <x v="0"/>
    <x v="0"/>
    <x v="0"/>
    <x v="0"/>
    <s v="FR"/>
    <x v="0"/>
    <n v="2"/>
    <m/>
    <m/>
    <m/>
    <m/>
    <n v="2"/>
    <n v="2"/>
    <m/>
    <m/>
    <m/>
    <m/>
    <m/>
    <m/>
    <m/>
    <m/>
    <n v="2"/>
    <m/>
    <m/>
    <n v="228.3600012876"/>
    <m/>
    <m/>
    <m/>
    <m/>
    <n v="228.3600012876"/>
    <n v="228.3600012876"/>
    <m/>
    <m/>
    <m/>
    <m/>
    <m/>
    <m/>
    <m/>
    <m/>
    <m/>
    <n v="799.26000450660001"/>
    <m/>
    <m/>
    <m/>
    <n v="799.26000450660001"/>
    <n v="799.26000450660001"/>
    <m/>
    <m/>
    <m/>
    <m/>
    <m/>
    <m/>
    <m/>
    <m/>
  </r>
  <r>
    <x v="22"/>
    <d v="2022-02-21T00:00:00"/>
    <s v="XV500"/>
    <x v="0"/>
    <x v="0"/>
    <x v="0"/>
    <s v="France"/>
    <s v="France"/>
    <x v="0"/>
    <x v="10"/>
    <x v="2"/>
    <x v="2"/>
    <x v="0"/>
    <s v="APRIL"/>
    <s v="W-2022/04/16"/>
    <x v="1"/>
    <x v="0"/>
    <x v="1"/>
    <x v="0"/>
    <s v="FR"/>
    <x v="0"/>
    <n v="18"/>
    <m/>
    <m/>
    <n v="4"/>
    <n v="-1"/>
    <n v="-1"/>
    <n v="18"/>
    <m/>
    <m/>
    <m/>
    <m/>
    <m/>
    <m/>
    <m/>
    <m/>
    <n v="18"/>
    <m/>
    <m/>
    <n v="2074.4300049127"/>
    <m/>
    <m/>
    <n v="570.9200006712"/>
    <n v="-142.73000016779997"/>
    <n v="-142.73000016779997"/>
    <n v="2074.4300049127"/>
    <m/>
    <m/>
    <m/>
    <m/>
    <m/>
    <m/>
    <m/>
    <m/>
    <m/>
    <n v="806.72277968827234"/>
    <m/>
    <n v="999.11000117460003"/>
    <n v="999.1100011745998"/>
    <n v="999.1100011745998"/>
    <n v="806.72277968827234"/>
    <m/>
    <m/>
    <m/>
    <m/>
    <m/>
    <m/>
    <m/>
    <m/>
  </r>
  <r>
    <x v="22"/>
    <d v="2022-02-21T00:00:00"/>
    <s v="XV500"/>
    <x v="0"/>
    <x v="0"/>
    <x v="0"/>
    <s v="France"/>
    <s v="France"/>
    <x v="0"/>
    <x v="10"/>
    <x v="2"/>
    <x v="2"/>
    <x v="0"/>
    <s v="APRIL"/>
    <s v="W-2022/04/16"/>
    <x v="1"/>
    <x v="0"/>
    <x v="1"/>
    <x v="1"/>
    <s v="UK"/>
    <x v="1"/>
    <n v="6"/>
    <m/>
    <m/>
    <m/>
    <m/>
    <m/>
    <n v="6"/>
    <m/>
    <m/>
    <m/>
    <m/>
    <m/>
    <m/>
    <m/>
    <m/>
    <n v="6"/>
    <m/>
    <m/>
    <n v="590.69220400559993"/>
    <m/>
    <m/>
    <m/>
    <m/>
    <m/>
    <n v="590.69220400559982"/>
    <m/>
    <m/>
    <m/>
    <m/>
    <m/>
    <m/>
    <m/>
    <m/>
    <m/>
    <n v="689.1409046732"/>
    <m/>
    <m/>
    <m/>
    <m/>
    <n v="689.14090467319977"/>
    <m/>
    <m/>
    <m/>
    <m/>
    <m/>
    <m/>
    <m/>
    <m/>
  </r>
  <r>
    <x v="23"/>
    <d v="2022-02-21T00:00:00"/>
    <s v="XV500"/>
    <x v="0"/>
    <x v="0"/>
    <x v="0"/>
    <s v="France"/>
    <s v="France"/>
    <x v="0"/>
    <x v="10"/>
    <x v="2"/>
    <x v="2"/>
    <x v="0"/>
    <s v="APRIL"/>
    <s v="W-2022/04/23"/>
    <x v="1"/>
    <x v="0"/>
    <x v="2"/>
    <x v="1"/>
    <s v="UK"/>
    <x v="1"/>
    <n v="1"/>
    <m/>
    <m/>
    <m/>
    <m/>
    <m/>
    <n v="1"/>
    <m/>
    <m/>
    <m/>
    <m/>
    <m/>
    <m/>
    <m/>
    <m/>
    <n v="1"/>
    <m/>
    <m/>
    <n v="84.382900584299989"/>
    <m/>
    <m/>
    <m/>
    <m/>
    <m/>
    <n v="84.382900584299989"/>
    <m/>
    <m/>
    <m/>
    <m/>
    <m/>
    <m/>
    <m/>
    <m/>
    <m/>
    <n v="590.68030409009998"/>
    <m/>
    <m/>
    <m/>
    <m/>
    <n v="590.68030409009998"/>
    <m/>
    <m/>
    <m/>
    <m/>
    <m/>
    <m/>
    <m/>
    <m/>
  </r>
  <r>
    <x v="23"/>
    <d v="2022-02-21T00:00:00"/>
    <s v="XV500"/>
    <x v="0"/>
    <x v="0"/>
    <x v="0"/>
    <s v="France"/>
    <s v="France"/>
    <x v="0"/>
    <x v="10"/>
    <x v="2"/>
    <x v="2"/>
    <x v="0"/>
    <s v="APRIL"/>
    <s v="W-2022/04/23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305.48000026950001"/>
    <m/>
    <m/>
    <m/>
    <m/>
    <m/>
    <n v="305.48000026950001"/>
    <m/>
    <m/>
    <m/>
    <m/>
    <m/>
    <m/>
    <m/>
    <m/>
    <m/>
    <n v="305.48000026950001"/>
    <m/>
    <m/>
    <m/>
    <m/>
    <n v="305.48000026950001"/>
    <m/>
    <m/>
    <m/>
    <m/>
    <m/>
    <m/>
    <m/>
    <m/>
  </r>
  <r>
    <x v="23"/>
    <d v="2022-02-21T00:00:00"/>
    <s v="XV500"/>
    <x v="0"/>
    <x v="0"/>
    <x v="0"/>
    <s v="France"/>
    <s v="France"/>
    <x v="0"/>
    <x v="10"/>
    <x v="2"/>
    <x v="2"/>
    <x v="0"/>
    <s v="APRIL"/>
    <s v="W-2022/04/23"/>
    <x v="1"/>
    <x v="0"/>
    <x v="1"/>
    <x v="0"/>
    <s v="FR"/>
    <x v="0"/>
    <n v="26"/>
    <n v="1"/>
    <m/>
    <m/>
    <n v="-1"/>
    <n v="-1"/>
    <n v="26"/>
    <m/>
    <m/>
    <m/>
    <m/>
    <m/>
    <m/>
    <m/>
    <m/>
    <n v="26"/>
    <n v="1"/>
    <m/>
    <n v="1971.8600056265996"/>
    <n v="75.450000620899999"/>
    <m/>
    <m/>
    <n v="-82.730000560999997"/>
    <n v="-82.730000560999997"/>
    <n v="1971.8600056265998"/>
    <m/>
    <m/>
    <m/>
    <m/>
    <m/>
    <m/>
    <m/>
    <m/>
    <n v="528.15000434629997"/>
    <n v="530.88538613023843"/>
    <m/>
    <m/>
    <n v="579.11000392699998"/>
    <n v="579.11000392699998"/>
    <n v="530.88538613023843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MAY"/>
    <s v="W-2022/04/30"/>
    <x v="1"/>
    <x v="0"/>
    <x v="2"/>
    <x v="0"/>
    <s v="FR"/>
    <x v="0"/>
    <n v="1"/>
    <m/>
    <m/>
    <m/>
    <m/>
    <m/>
    <n v="1"/>
    <m/>
    <m/>
    <m/>
    <m/>
    <m/>
    <m/>
    <m/>
    <m/>
    <n v="1"/>
    <m/>
    <m/>
    <n v="82.730000560999997"/>
    <m/>
    <m/>
    <m/>
    <m/>
    <m/>
    <n v="82.730000560999997"/>
    <m/>
    <m/>
    <m/>
    <m/>
    <m/>
    <m/>
    <m/>
    <m/>
    <m/>
    <n v="579.11000392699998"/>
    <m/>
    <m/>
    <m/>
    <m/>
    <n v="579.11000392699998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MAY"/>
    <s v="W-2022/04/30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70.320000549099987"/>
    <m/>
    <m/>
    <m/>
    <m/>
    <m/>
    <n v="70.320000549099987"/>
    <m/>
    <m/>
    <m/>
    <m/>
    <m/>
    <m/>
    <m/>
    <m/>
    <m/>
    <n v="492.24000384369992"/>
    <m/>
    <m/>
    <m/>
    <m/>
    <n v="492.24000384369992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APRIL"/>
    <s v="W-2022/04/30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55.640000469200004"/>
    <m/>
    <m/>
    <m/>
    <m/>
    <m/>
    <n v="55.640000469200004"/>
    <m/>
    <m/>
    <m/>
    <m/>
    <m/>
    <m/>
    <m/>
    <m/>
    <m/>
    <n v="389.48000328440003"/>
    <m/>
    <m/>
    <m/>
    <m/>
    <n v="389.48000328440003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MAY"/>
    <s v="W-2022/04/30"/>
    <x v="0"/>
    <x v="0"/>
    <x v="0"/>
    <x v="0"/>
    <s v="FR"/>
    <x v="0"/>
    <n v="14"/>
    <m/>
    <m/>
    <m/>
    <m/>
    <m/>
    <n v="14"/>
    <m/>
    <m/>
    <m/>
    <m/>
    <m/>
    <m/>
    <m/>
    <m/>
    <n v="14"/>
    <m/>
    <m/>
    <n v="873.22000594089957"/>
    <m/>
    <m/>
    <m/>
    <m/>
    <m/>
    <n v="873.22000594089991"/>
    <m/>
    <m/>
    <m/>
    <m/>
    <m/>
    <m/>
    <m/>
    <m/>
    <m/>
    <n v="436.61000297044978"/>
    <m/>
    <m/>
    <m/>
    <m/>
    <n v="436.61000297044995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APRIL"/>
    <s v="W-2022/04/30"/>
    <x v="1"/>
    <x v="0"/>
    <x v="1"/>
    <x v="0"/>
    <s v="FR"/>
    <x v="0"/>
    <n v="7"/>
    <n v="1"/>
    <m/>
    <m/>
    <m/>
    <n v="1"/>
    <n v="7"/>
    <m/>
    <m/>
    <m/>
    <m/>
    <m/>
    <m/>
    <m/>
    <m/>
    <n v="7"/>
    <n v="1"/>
    <m/>
    <n v="520.81000176120006"/>
    <n v="68.180000255099998"/>
    <m/>
    <m/>
    <m/>
    <n v="90"/>
    <n v="520.81000176120006"/>
    <m/>
    <m/>
    <m/>
    <m/>
    <m/>
    <m/>
    <m/>
    <m/>
    <n v="477.26000178569996"/>
    <n v="520.81000176120006"/>
    <m/>
    <m/>
    <m/>
    <n v="630"/>
    <n v="520.81000176120006"/>
    <m/>
    <m/>
    <m/>
    <m/>
    <m/>
    <m/>
    <m/>
    <m/>
  </r>
  <r>
    <x v="24"/>
    <d v="2022-02-21T00:00:00"/>
    <s v="XV500"/>
    <x v="0"/>
    <x v="0"/>
    <x v="0"/>
    <s v="France"/>
    <s v="France"/>
    <x v="0"/>
    <x v="10"/>
    <x v="2"/>
    <x v="2"/>
    <x v="0"/>
    <s v="MAY"/>
    <s v="W-2022/04/30"/>
    <x v="1"/>
    <x v="0"/>
    <x v="1"/>
    <x v="0"/>
    <s v="FR"/>
    <x v="0"/>
    <n v="13"/>
    <m/>
    <n v="1"/>
    <m/>
    <m/>
    <n v="5"/>
    <n v="13"/>
    <m/>
    <m/>
    <m/>
    <m/>
    <m/>
    <m/>
    <m/>
    <m/>
    <n v="13"/>
    <m/>
    <n v="1"/>
    <n v="1008.6300020089"/>
    <m/>
    <n v="131.82000093420001"/>
    <m/>
    <m/>
    <n v="390.9000007075"/>
    <n v="1008.6300020089"/>
    <m/>
    <m/>
    <m/>
    <m/>
    <m/>
    <m/>
    <m/>
    <m/>
    <m/>
    <n v="543.10846262017685"/>
    <n v="922.74000653940004"/>
    <m/>
    <m/>
    <n v="547.26000099049998"/>
    <n v="543.10846262017685"/>
    <m/>
    <m/>
    <m/>
    <m/>
    <m/>
    <m/>
    <m/>
    <m/>
  </r>
  <r>
    <x v="0"/>
    <d v="2022-02-21T00:00:00"/>
    <s v="XV500"/>
    <x v="0"/>
    <x v="0"/>
    <x v="0"/>
    <s v="France"/>
    <s v="France"/>
    <x v="0"/>
    <x v="10"/>
    <x v="2"/>
    <x v="2"/>
    <x v="0"/>
    <s v="MAY"/>
    <s v="W-2022/05/07"/>
    <x v="1"/>
    <x v="0"/>
    <x v="2"/>
    <x v="0"/>
    <s v="FR"/>
    <x v="0"/>
    <n v="1"/>
    <m/>
    <m/>
    <m/>
    <m/>
    <m/>
    <n v="1"/>
    <m/>
    <m/>
    <m/>
    <m/>
    <m/>
    <m/>
    <m/>
    <m/>
    <n v="1"/>
    <m/>
    <m/>
    <n v="90"/>
    <m/>
    <m/>
    <m/>
    <m/>
    <m/>
    <n v="90"/>
    <m/>
    <m/>
    <m/>
    <m/>
    <m/>
    <m/>
    <m/>
    <m/>
    <m/>
    <n v="630"/>
    <m/>
    <m/>
    <m/>
    <m/>
    <n v="630"/>
    <m/>
    <m/>
    <m/>
    <m/>
    <m/>
    <m/>
    <m/>
    <m/>
  </r>
  <r>
    <x v="0"/>
    <d v="2022-02-21T00:00:00"/>
    <s v="XV500"/>
    <x v="0"/>
    <x v="0"/>
    <x v="0"/>
    <s v="France"/>
    <s v="France"/>
    <x v="0"/>
    <x v="10"/>
    <x v="2"/>
    <x v="2"/>
    <x v="0"/>
    <s v="MAY"/>
    <s v="W-2022/05/07"/>
    <x v="0"/>
    <x v="0"/>
    <x v="0"/>
    <x v="0"/>
    <s v="FR"/>
    <x v="0"/>
    <n v="1"/>
    <n v="1"/>
    <n v="10"/>
    <m/>
    <m/>
    <m/>
    <n v="1"/>
    <m/>
    <m/>
    <m/>
    <m/>
    <m/>
    <m/>
    <m/>
    <n v="10"/>
    <n v="1"/>
    <n v="1"/>
    <n v="10"/>
    <n v="76.5"/>
    <n v="53.320000030199999"/>
    <n v="594.49000116039986"/>
    <m/>
    <m/>
    <m/>
    <n v="76.5"/>
    <m/>
    <m/>
    <m/>
    <m/>
    <m/>
    <m/>
    <m/>
    <n v="594.49000116039997"/>
    <n v="373.2400002114"/>
    <n v="535.5"/>
    <n v="416.14300081227987"/>
    <m/>
    <m/>
    <m/>
    <n v="535.5"/>
    <m/>
    <m/>
    <m/>
    <m/>
    <m/>
    <m/>
    <m/>
    <n v="416.14300081227998"/>
  </r>
  <r>
    <x v="0"/>
    <d v="2022-02-21T00:00:00"/>
    <s v="XV500"/>
    <x v="0"/>
    <x v="0"/>
    <x v="0"/>
    <s v="France"/>
    <s v="France"/>
    <x v="0"/>
    <x v="10"/>
    <x v="2"/>
    <x v="2"/>
    <x v="0"/>
    <s v="MAY"/>
    <s v="W-2022/05/07"/>
    <x v="0"/>
    <x v="0"/>
    <x v="0"/>
    <x v="0"/>
    <s v="FR"/>
    <x v="0"/>
    <n v="6"/>
    <n v="1"/>
    <n v="7"/>
    <m/>
    <n v="1"/>
    <n v="2"/>
    <n v="6"/>
    <m/>
    <m/>
    <m/>
    <m/>
    <m/>
    <m/>
    <m/>
    <n v="5"/>
    <n v="6"/>
    <n v="1"/>
    <n v="7"/>
    <n v="438.30999979039996"/>
    <n v="47.890000322799999"/>
    <n v="719.72000147299991"/>
    <m/>
    <n v="69.3"/>
    <n v="138.6"/>
    <n v="438.30999979039996"/>
    <m/>
    <m/>
    <m/>
    <m/>
    <m/>
    <m/>
    <m/>
    <n v="470.90000100680004"/>
    <n v="335.23000225959998"/>
    <n v="511.36166642213328"/>
    <n v="719.72000147299991"/>
    <m/>
    <n v="485.1"/>
    <n v="485.1"/>
    <n v="511.36166642213328"/>
    <m/>
    <m/>
    <m/>
    <m/>
    <m/>
    <m/>
    <m/>
    <n v="659.26000140951999"/>
  </r>
  <r>
    <x v="0"/>
    <d v="2022-02-21T00:00:00"/>
    <s v="XV500"/>
    <x v="0"/>
    <x v="0"/>
    <x v="0"/>
    <s v="France"/>
    <s v="France"/>
    <x v="0"/>
    <x v="10"/>
    <x v="2"/>
    <x v="2"/>
    <x v="0"/>
    <s v="MAY"/>
    <s v="W-2022/05/07"/>
    <x v="1"/>
    <x v="0"/>
    <x v="1"/>
    <x v="0"/>
    <s v="FR"/>
    <x v="0"/>
    <n v="7"/>
    <m/>
    <n v="8"/>
    <m/>
    <m/>
    <n v="3"/>
    <n v="7"/>
    <m/>
    <m/>
    <m/>
    <m/>
    <m/>
    <m/>
    <m/>
    <n v="7"/>
    <n v="7"/>
    <m/>
    <n v="8"/>
    <n v="630"/>
    <m/>
    <n v="923.64000172620001"/>
    <m/>
    <m/>
    <n v="270"/>
    <n v="630"/>
    <m/>
    <m/>
    <m/>
    <m/>
    <m/>
    <m/>
    <m/>
    <n v="827.28000163859997"/>
    <m/>
    <n v="630"/>
    <n v="808.18500151042497"/>
    <m/>
    <m/>
    <n v="630"/>
    <n v="630"/>
    <m/>
    <m/>
    <m/>
    <m/>
    <m/>
    <m/>
    <m/>
    <n v="827.28000163859997"/>
  </r>
  <r>
    <x v="1"/>
    <d v="2022-02-21T00:00:00"/>
    <s v="XV500"/>
    <x v="0"/>
    <x v="0"/>
    <x v="0"/>
    <s v="France"/>
    <s v="France"/>
    <x v="0"/>
    <x v="10"/>
    <x v="2"/>
    <x v="2"/>
    <x v="0"/>
    <s v="MAY"/>
    <s v="W-2022/05/14"/>
    <x v="1"/>
    <x v="0"/>
    <x v="2"/>
    <x v="0"/>
    <s v="FR"/>
    <x v="0"/>
    <m/>
    <m/>
    <n v="4"/>
    <m/>
    <m/>
    <m/>
    <m/>
    <m/>
    <m/>
    <m/>
    <m/>
    <m/>
    <m/>
    <m/>
    <n v="4"/>
    <m/>
    <m/>
    <n v="4"/>
    <m/>
    <m/>
    <n v="273.3700002832"/>
    <m/>
    <m/>
    <m/>
    <m/>
    <m/>
    <m/>
    <m/>
    <m/>
    <m/>
    <m/>
    <m/>
    <n v="273.3700002832"/>
    <m/>
    <m/>
    <n v="478.39750049560001"/>
    <m/>
    <m/>
    <m/>
    <m/>
    <m/>
    <m/>
    <m/>
    <m/>
    <m/>
    <m/>
    <m/>
    <n v="478.39750049560001"/>
  </r>
  <r>
    <x v="1"/>
    <d v="2022-02-21T00:00:00"/>
    <s v="XV500"/>
    <x v="0"/>
    <x v="0"/>
    <x v="0"/>
    <s v="France"/>
    <s v="France"/>
    <x v="0"/>
    <x v="10"/>
    <x v="2"/>
    <x v="2"/>
    <x v="0"/>
    <s v="MAY"/>
    <s v="W-2022/05/14"/>
    <x v="0"/>
    <x v="0"/>
    <x v="0"/>
    <x v="0"/>
    <s v="FR"/>
    <x v="0"/>
    <m/>
    <n v="1"/>
    <n v="1"/>
    <m/>
    <m/>
    <m/>
    <m/>
    <m/>
    <m/>
    <m/>
    <m/>
    <m/>
    <m/>
    <m/>
    <n v="1"/>
    <m/>
    <n v="1"/>
    <n v="1"/>
    <m/>
    <n v="56.410000135699995"/>
    <n v="91.180000384200014"/>
    <m/>
    <m/>
    <m/>
    <m/>
    <m/>
    <m/>
    <m/>
    <m/>
    <m/>
    <m/>
    <m/>
    <n v="91.180000384200014"/>
    <n v="394.87000094989997"/>
    <m/>
    <n v="638.26000268940015"/>
    <m/>
    <m/>
    <m/>
    <m/>
    <m/>
    <m/>
    <m/>
    <m/>
    <m/>
    <m/>
    <m/>
    <n v="638.26000268940015"/>
  </r>
  <r>
    <x v="1"/>
    <d v="2022-02-21T00:00:00"/>
    <s v="XV500"/>
    <x v="0"/>
    <x v="0"/>
    <x v="0"/>
    <s v="France"/>
    <s v="France"/>
    <x v="0"/>
    <x v="10"/>
    <x v="2"/>
    <x v="2"/>
    <x v="0"/>
    <s v="MAY"/>
    <s v="W-2022/05/14"/>
    <x v="0"/>
    <x v="0"/>
    <x v="0"/>
    <x v="0"/>
    <s v="FR"/>
    <x v="0"/>
    <n v="6"/>
    <n v="2"/>
    <n v="4"/>
    <m/>
    <n v="1"/>
    <n v="2"/>
    <n v="6"/>
    <m/>
    <m/>
    <m/>
    <m/>
    <m/>
    <m/>
    <m/>
    <n v="3"/>
    <n v="6"/>
    <n v="2"/>
    <n v="4"/>
    <n v="420.18999985120001"/>
    <n v="97.920000457700041"/>
    <n v="375.14000058560003"/>
    <m/>
    <n v="69.3"/>
    <n v="138.6"/>
    <n v="420.18999985120001"/>
    <m/>
    <m/>
    <m/>
    <m/>
    <m/>
    <m/>
    <m/>
    <n v="265.41000056910002"/>
    <n v="342.72000160195012"/>
    <n v="490.22166649306666"/>
    <n v="656.4950010248001"/>
    <m/>
    <n v="485.1"/>
    <n v="485.1"/>
    <n v="490.22166649306666"/>
    <m/>
    <m/>
    <m/>
    <m/>
    <m/>
    <m/>
    <m/>
    <n v="619.29000132789997"/>
  </r>
  <r>
    <x v="1"/>
    <d v="2022-02-21T00:00:00"/>
    <s v="XV500"/>
    <x v="0"/>
    <x v="0"/>
    <x v="0"/>
    <s v="France"/>
    <s v="France"/>
    <x v="0"/>
    <x v="10"/>
    <x v="2"/>
    <x v="2"/>
    <x v="0"/>
    <s v="MAY"/>
    <s v="W-2022/05/14"/>
    <x v="1"/>
    <x v="0"/>
    <x v="1"/>
    <x v="0"/>
    <s v="FR"/>
    <x v="0"/>
    <n v="9"/>
    <m/>
    <n v="6"/>
    <m/>
    <m/>
    <n v="3"/>
    <n v="9"/>
    <m/>
    <m/>
    <m/>
    <m/>
    <m/>
    <m/>
    <m/>
    <n v="6"/>
    <n v="9"/>
    <m/>
    <n v="6"/>
    <n v="781.82000045020004"/>
    <m/>
    <n v="615.4500013928"/>
    <m/>
    <m/>
    <n v="270"/>
    <n v="781.82000045020004"/>
    <m/>
    <m/>
    <m/>
    <m/>
    <m/>
    <m/>
    <m/>
    <n v="615.4500013928"/>
    <m/>
    <n v="608.08222257237776"/>
    <n v="718.02500162493334"/>
    <m/>
    <m/>
    <n v="630"/>
    <n v="608.08222257237776"/>
    <m/>
    <m/>
    <m/>
    <m/>
    <m/>
    <m/>
    <m/>
    <n v="718.02500162493334"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1"/>
    <x v="0"/>
    <x v="2"/>
    <x v="0"/>
    <s v="FR"/>
    <x v="0"/>
    <n v="2"/>
    <n v="2"/>
    <n v="10"/>
    <m/>
    <m/>
    <m/>
    <n v="2"/>
    <m/>
    <m/>
    <m/>
    <m/>
    <m/>
    <m/>
    <m/>
    <n v="10"/>
    <n v="2"/>
    <n v="2"/>
    <n v="10"/>
    <n v="176.360000141"/>
    <n v="234.54000042440001"/>
    <n v="956.92000304759983"/>
    <m/>
    <m/>
    <m/>
    <n v="176.360000141"/>
    <m/>
    <m/>
    <m/>
    <m/>
    <m/>
    <m/>
    <m/>
    <n v="956.92000304760006"/>
    <n v="820.89000148540003"/>
    <n v="617.2600004935"/>
    <n v="669.84400213331992"/>
    <m/>
    <m/>
    <m/>
    <n v="617.2600004935"/>
    <m/>
    <m/>
    <m/>
    <m/>
    <m/>
    <m/>
    <m/>
    <n v="669.84400213332003"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1"/>
    <x v="0"/>
    <x v="2"/>
    <x v="1"/>
    <s v="UK"/>
    <x v="1"/>
    <m/>
    <n v="14"/>
    <m/>
    <m/>
    <m/>
    <m/>
    <m/>
    <m/>
    <m/>
    <m/>
    <n v="14"/>
    <m/>
    <m/>
    <m/>
    <m/>
    <m/>
    <n v="14"/>
    <m/>
    <m/>
    <n v="1214.5014085736"/>
    <m/>
    <m/>
    <m/>
    <m/>
    <m/>
    <m/>
    <m/>
    <m/>
    <n v="1214.5014085735997"/>
    <m/>
    <m/>
    <m/>
    <m/>
    <n v="607.25070428679999"/>
    <m/>
    <m/>
    <m/>
    <m/>
    <m/>
    <m/>
    <m/>
    <m/>
    <m/>
    <n v="607.25070428679987"/>
    <m/>
    <m/>
    <m/>
    <m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0"/>
    <x v="0"/>
    <x v="0"/>
    <x v="0"/>
    <s v="FR"/>
    <x v="0"/>
    <n v="14"/>
    <m/>
    <m/>
    <m/>
    <m/>
    <m/>
    <n v="14"/>
    <m/>
    <m/>
    <m/>
    <m/>
    <m/>
    <m/>
    <m/>
    <m/>
    <n v="14"/>
    <m/>
    <m/>
    <n v="610.96000053900002"/>
    <m/>
    <m/>
    <m/>
    <m/>
    <m/>
    <n v="610.96000053900002"/>
    <m/>
    <m/>
    <m/>
    <m/>
    <m/>
    <m/>
    <m/>
    <m/>
    <m/>
    <n v="305.48000026950001"/>
    <m/>
    <m/>
    <m/>
    <m/>
    <n v="305.48000026950001"/>
    <m/>
    <m/>
    <m/>
    <m/>
    <m/>
    <m/>
    <m/>
    <m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0"/>
    <x v="0"/>
    <x v="0"/>
    <x v="0"/>
    <s v="FR"/>
    <x v="0"/>
    <n v="2"/>
    <n v="4"/>
    <n v="2"/>
    <m/>
    <m/>
    <m/>
    <n v="2"/>
    <m/>
    <m/>
    <m/>
    <m/>
    <m/>
    <m/>
    <m/>
    <n v="2"/>
    <n v="2"/>
    <n v="4"/>
    <n v="2"/>
    <n v="187"/>
    <n v="306.72000237739996"/>
    <n v="176.36000080190001"/>
    <m/>
    <m/>
    <m/>
    <n v="187"/>
    <m/>
    <m/>
    <m/>
    <m/>
    <m/>
    <m/>
    <m/>
    <n v="176.36000080190001"/>
    <n v="536.76000416044997"/>
    <n v="654.5"/>
    <n v="617.26000280665005"/>
    <m/>
    <m/>
    <m/>
    <n v="654.5"/>
    <m/>
    <m/>
    <m/>
    <m/>
    <m/>
    <m/>
    <m/>
    <n v="617.26000280665005"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1"/>
    <x v="0"/>
    <x v="1"/>
    <x v="0"/>
    <s v="FR"/>
    <x v="0"/>
    <n v="14"/>
    <n v="5"/>
    <n v="11"/>
    <m/>
    <m/>
    <m/>
    <n v="14"/>
    <m/>
    <m/>
    <m/>
    <m/>
    <m/>
    <m/>
    <m/>
    <n v="5"/>
    <n v="14"/>
    <n v="5"/>
    <n v="11"/>
    <n v="1289.1000049961999"/>
    <n v="668.20000537099997"/>
    <n v="984.55000185549989"/>
    <m/>
    <m/>
    <m/>
    <n v="1289.1000049961999"/>
    <m/>
    <m/>
    <m/>
    <m/>
    <m/>
    <m/>
    <m/>
    <n v="554.5500018555"/>
    <n v="935.48000751940003"/>
    <n v="644.55000249809996"/>
    <n v="626.5318193625908"/>
    <m/>
    <m/>
    <m/>
    <n v="644.55000249809996"/>
    <m/>
    <m/>
    <m/>
    <m/>
    <m/>
    <m/>
    <m/>
    <n v="776.37000259770002"/>
  </r>
  <r>
    <x v="2"/>
    <d v="2022-02-21T00:00:00"/>
    <s v="XV500"/>
    <x v="0"/>
    <x v="0"/>
    <x v="0"/>
    <s v="France"/>
    <s v="France"/>
    <x v="0"/>
    <x v="10"/>
    <x v="2"/>
    <x v="2"/>
    <x v="0"/>
    <s v="MAY"/>
    <s v="W-2022/05/21"/>
    <x v="1"/>
    <x v="0"/>
    <x v="1"/>
    <x v="1"/>
    <s v="UK"/>
    <x v="1"/>
    <n v="2"/>
    <n v="7"/>
    <m/>
    <m/>
    <m/>
    <m/>
    <n v="2"/>
    <m/>
    <m/>
    <m/>
    <n v="7"/>
    <m/>
    <m/>
    <m/>
    <n v="1"/>
    <n v="2"/>
    <n v="7"/>
    <n v="0"/>
    <n v="167.45680007359999"/>
    <n v="593.96190396969996"/>
    <n v="3.5527136788005009E-15"/>
    <m/>
    <m/>
    <m/>
    <n v="167.45680007359999"/>
    <m/>
    <m/>
    <m/>
    <n v="593.96190396969996"/>
    <m/>
    <m/>
    <m/>
    <n v="61.294200069000006"/>
    <n v="593.96190396969996"/>
    <n v="586.09880025760003"/>
    <m/>
    <m/>
    <m/>
    <m/>
    <n v="586.09880025760003"/>
    <m/>
    <m/>
    <m/>
    <n v="593.96190396969996"/>
    <m/>
    <m/>
    <m/>
    <n v="429.05940048300005"/>
  </r>
  <r>
    <x v="3"/>
    <d v="2022-02-21T00:00:00"/>
    <s v="XV500"/>
    <x v="0"/>
    <x v="0"/>
    <x v="0"/>
    <s v="France"/>
    <s v="France"/>
    <x v="0"/>
    <x v="10"/>
    <x v="2"/>
    <x v="2"/>
    <x v="0"/>
    <s v="MAY"/>
    <s v="W-2022/05/28"/>
    <x v="1"/>
    <x v="0"/>
    <x v="2"/>
    <x v="0"/>
    <s v="FR"/>
    <x v="0"/>
    <n v="1"/>
    <n v="1"/>
    <m/>
    <m/>
    <m/>
    <m/>
    <n v="1"/>
    <m/>
    <m/>
    <m/>
    <m/>
    <m/>
    <m/>
    <m/>
    <m/>
    <n v="1"/>
    <n v="1"/>
    <m/>
    <n v="168.18000030889999"/>
    <n v="71.82000017"/>
    <m/>
    <m/>
    <m/>
    <m/>
    <n v="168.18000030889999"/>
    <m/>
    <m/>
    <m/>
    <m/>
    <m/>
    <m/>
    <m/>
    <m/>
    <n v="502.74000118999999"/>
    <n v="1177.2600021623"/>
    <m/>
    <m/>
    <m/>
    <m/>
    <n v="1177.2600021623"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MAY"/>
    <s v="W-2022/05/28"/>
    <x v="1"/>
    <x v="0"/>
    <x v="2"/>
    <x v="1"/>
    <s v="UK"/>
    <x v="1"/>
    <n v="16"/>
    <m/>
    <m/>
    <m/>
    <m/>
    <m/>
    <n v="16"/>
    <m/>
    <m/>
    <m/>
    <m/>
    <m/>
    <m/>
    <m/>
    <n v="10"/>
    <n v="16"/>
    <m/>
    <n v="0"/>
    <n v="1889.7676072563995"/>
    <m/>
    <n v="-1.0231815394945443E-12"/>
    <m/>
    <m/>
    <m/>
    <n v="1889.7676072564"/>
    <m/>
    <m/>
    <m/>
    <m/>
    <m/>
    <m/>
    <m/>
    <n v="1151.514002164"/>
    <m/>
    <n v="826.77332817467482"/>
    <m/>
    <m/>
    <m/>
    <m/>
    <n v="826.77332817467504"/>
    <m/>
    <m/>
    <m/>
    <m/>
    <m/>
    <m/>
    <m/>
    <n v="806.05980151479991"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1"/>
    <x v="0"/>
    <x v="2"/>
    <x v="0"/>
    <s v="FR"/>
    <x v="0"/>
    <m/>
    <m/>
    <n v="1"/>
    <m/>
    <m/>
    <m/>
    <m/>
    <m/>
    <m/>
    <m/>
    <m/>
    <m/>
    <m/>
    <m/>
    <m/>
    <m/>
    <m/>
    <n v="1"/>
    <m/>
    <m/>
    <n v="140"/>
    <m/>
    <m/>
    <m/>
    <m/>
    <m/>
    <m/>
    <m/>
    <m/>
    <m/>
    <m/>
    <m/>
    <m/>
    <m/>
    <m/>
    <n v="980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1"/>
    <x v="0"/>
    <x v="2"/>
    <x v="1"/>
    <s v="UK"/>
    <x v="1"/>
    <n v="12"/>
    <m/>
    <m/>
    <m/>
    <m/>
    <m/>
    <n v="12"/>
    <m/>
    <m/>
    <m/>
    <m/>
    <m/>
    <m/>
    <m/>
    <n v="9"/>
    <n v="12"/>
    <m/>
    <n v="0"/>
    <n v="1417.3495054422997"/>
    <m/>
    <n v="1.1368683772161603E-13"/>
    <m/>
    <m/>
    <m/>
    <n v="1417.3495054422999"/>
    <m/>
    <m/>
    <m/>
    <m/>
    <m/>
    <m/>
    <m/>
    <n v="1036.3626019476001"/>
    <m/>
    <n v="826.78721150800823"/>
    <m/>
    <m/>
    <m/>
    <m/>
    <n v="826.78721150800834"/>
    <m/>
    <m/>
    <m/>
    <m/>
    <m/>
    <m/>
    <m/>
    <n v="806.05980151480003"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0"/>
    <x v="0"/>
    <x v="0"/>
    <x v="0"/>
    <s v="FR"/>
    <x v="0"/>
    <m/>
    <n v="1"/>
    <n v="1"/>
    <m/>
    <m/>
    <m/>
    <m/>
    <m/>
    <m/>
    <m/>
    <n v="1"/>
    <m/>
    <m/>
    <m/>
    <m/>
    <m/>
    <n v="1"/>
    <n v="1"/>
    <m/>
    <n v="72.640000258900002"/>
    <n v="119"/>
    <m/>
    <m/>
    <m/>
    <m/>
    <m/>
    <m/>
    <m/>
    <n v="72.640000258900002"/>
    <m/>
    <m/>
    <m/>
    <m/>
    <n v="508.48000181230003"/>
    <m/>
    <n v="833"/>
    <m/>
    <m/>
    <m/>
    <m/>
    <m/>
    <m/>
    <m/>
    <n v="508.48000181230003"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MAY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54.209999848799995"/>
    <m/>
    <m/>
    <m/>
    <m/>
    <m/>
    <m/>
    <m/>
    <m/>
    <m/>
    <m/>
    <m/>
    <m/>
    <m/>
    <n v="379.46999894159995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0"/>
    <x v="0"/>
    <x v="0"/>
    <x v="0"/>
    <s v="FR"/>
    <x v="0"/>
    <n v="1"/>
    <n v="1"/>
    <n v="1"/>
    <m/>
    <m/>
    <m/>
    <n v="1"/>
    <m/>
    <m/>
    <m/>
    <m/>
    <m/>
    <m/>
    <m/>
    <m/>
    <n v="1"/>
    <n v="1"/>
    <n v="1"/>
    <n v="91.950000616799997"/>
    <n v="68.770000229600001"/>
    <n v="113.43999987639999"/>
    <m/>
    <m/>
    <m/>
    <n v="91.950000616799997"/>
    <m/>
    <m/>
    <m/>
    <m/>
    <m/>
    <m/>
    <m/>
    <m/>
    <n v="481.39000160720002"/>
    <n v="643.65000431759995"/>
    <n v="794.0799991348"/>
    <m/>
    <m/>
    <m/>
    <n v="643.65000431759995"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MAY"/>
    <s v="W-2022/05/28"/>
    <x v="1"/>
    <x v="0"/>
    <x v="1"/>
    <x v="0"/>
    <s v="FR"/>
    <x v="0"/>
    <n v="2"/>
    <n v="2"/>
    <n v="1"/>
    <m/>
    <m/>
    <m/>
    <n v="2"/>
    <m/>
    <m/>
    <m/>
    <m/>
    <m/>
    <m/>
    <m/>
    <m/>
    <n v="2"/>
    <n v="2"/>
    <n v="1"/>
    <n v="265.46000186420002"/>
    <n v="161.8200000866"/>
    <n v="124.55000062050001"/>
    <m/>
    <m/>
    <m/>
    <n v="265.46000186420002"/>
    <m/>
    <m/>
    <m/>
    <m/>
    <m/>
    <m/>
    <m/>
    <m/>
    <n v="566.37000030310003"/>
    <n v="929.11000652470011"/>
    <n v="871.85000434350013"/>
    <m/>
    <m/>
    <m/>
    <n v="929.11000652470011"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MAY"/>
    <s v="W-2022/05/28"/>
    <x v="1"/>
    <x v="0"/>
    <x v="1"/>
    <x v="1"/>
    <s v="UK"/>
    <x v="1"/>
    <n v="4"/>
    <n v="12"/>
    <m/>
    <m/>
    <m/>
    <m/>
    <n v="4"/>
    <n v="4"/>
    <n v="4"/>
    <n v="4"/>
    <n v="4"/>
    <m/>
    <m/>
    <m/>
    <n v="16"/>
    <n v="4"/>
    <n v="12"/>
    <n v="0"/>
    <n v="377.753601108"/>
    <n v="571.68960156080016"/>
    <n v="9.0949470177292824E-13"/>
    <m/>
    <m/>
    <m/>
    <n v="377.753601108"/>
    <n v="210.99360094040003"/>
    <n v="210.99360094040003"/>
    <n v="210.99360094040003"/>
    <n v="210.99360094040003"/>
    <m/>
    <m/>
    <m/>
    <n v="1798.9104086863999"/>
    <n v="333.48560091046676"/>
    <n v="661.06880193899997"/>
    <m/>
    <m/>
    <m/>
    <m/>
    <n v="661.06880193899997"/>
    <n v="369.23880164570005"/>
    <n v="369.23880164570005"/>
    <n v="369.23880164570005"/>
    <n v="369.23880164570005"/>
    <m/>
    <m/>
    <m/>
    <n v="787.02330380030003"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80.910000043300002"/>
    <m/>
    <m/>
    <m/>
    <m/>
    <m/>
    <m/>
    <m/>
    <m/>
    <m/>
    <m/>
    <m/>
    <m/>
    <m/>
    <n v="566.37000030310003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0"/>
    <x v="2"/>
    <x v="2"/>
    <x v="0"/>
    <s v="JUNE"/>
    <s v="W-2022/05/28"/>
    <x v="1"/>
    <x v="0"/>
    <x v="1"/>
    <x v="1"/>
    <s v="UK"/>
    <x v="1"/>
    <n v="3"/>
    <n v="9"/>
    <m/>
    <m/>
    <m/>
    <m/>
    <n v="3"/>
    <n v="3"/>
    <n v="3"/>
    <n v="3"/>
    <n v="3"/>
    <m/>
    <m/>
    <m/>
    <n v="11"/>
    <n v="3"/>
    <n v="9"/>
    <n v="0"/>
    <n v="283.31520083099997"/>
    <n v="428.76720117060006"/>
    <n v="-1.1368683772161603E-13"/>
    <m/>
    <m/>
    <m/>
    <n v="283.31520083099997"/>
    <n v="158.24520070530002"/>
    <n v="158.24520070530002"/>
    <n v="158.24520070530002"/>
    <n v="158.24520070530002"/>
    <m/>
    <m/>
    <m/>
    <n v="1239.7923059512"/>
    <n v="333.4856009104667"/>
    <n v="661.06880193899985"/>
    <m/>
    <m/>
    <m/>
    <m/>
    <n v="661.06880193899985"/>
    <n v="369.23880164570005"/>
    <n v="369.23880164570005"/>
    <n v="369.23880164570005"/>
    <n v="369.23880164570005"/>
    <m/>
    <m/>
    <m/>
    <n v="788.95874015076367"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1"/>
    <x v="0"/>
    <x v="2"/>
    <x v="0"/>
    <s v="FR"/>
    <x v="0"/>
    <m/>
    <m/>
    <n v="8"/>
    <m/>
    <m/>
    <m/>
    <m/>
    <m/>
    <m/>
    <m/>
    <m/>
    <m/>
    <m/>
    <m/>
    <n v="7"/>
    <m/>
    <m/>
    <n v="8"/>
    <m/>
    <m/>
    <n v="563.06000386540018"/>
    <m/>
    <m/>
    <m/>
    <m/>
    <m/>
    <m/>
    <m/>
    <m/>
    <m/>
    <m/>
    <m/>
    <n v="472.15000385630003"/>
    <m/>
    <m/>
    <n v="492.67750338222515"/>
    <m/>
    <m/>
    <m/>
    <m/>
    <m/>
    <m/>
    <m/>
    <m/>
    <m/>
    <m/>
    <m/>
    <n v="472.15000385630003"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1"/>
    <x v="0"/>
    <x v="2"/>
    <x v="1"/>
    <s v="IE"/>
    <x v="2"/>
    <m/>
    <n v="3"/>
    <m/>
    <m/>
    <m/>
    <m/>
    <m/>
    <m/>
    <m/>
    <m/>
    <n v="9"/>
    <m/>
    <m/>
    <m/>
    <n v="7"/>
    <m/>
    <n v="3"/>
    <n v="0"/>
    <m/>
    <n v="170.49000015209998"/>
    <n v="4.8316906031686813E-13"/>
    <m/>
    <m/>
    <m/>
    <m/>
    <m/>
    <m/>
    <m/>
    <n v="529.41000222929995"/>
    <m/>
    <m/>
    <m/>
    <n v="448.56000040180004"/>
    <n v="397.81000035489996"/>
    <m/>
    <m/>
    <m/>
    <m/>
    <m/>
    <m/>
    <m/>
    <m/>
    <m/>
    <n v="411.76333506723324"/>
    <m/>
    <m/>
    <m/>
    <n v="448.56000040179998"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1"/>
    <x v="0"/>
    <x v="2"/>
    <x v="1"/>
    <s v="UK"/>
    <x v="1"/>
    <n v="15"/>
    <m/>
    <m/>
    <m/>
    <m/>
    <m/>
    <n v="15"/>
    <m/>
    <m/>
    <m/>
    <m/>
    <m/>
    <m/>
    <m/>
    <n v="16"/>
    <n v="15"/>
    <m/>
    <n v="0"/>
    <n v="1220.2617044187"/>
    <m/>
    <n v="-2.2737367544323206E-13"/>
    <m/>
    <m/>
    <m/>
    <n v="1220.2617044186998"/>
    <m/>
    <m/>
    <m/>
    <m/>
    <m/>
    <m/>
    <m/>
    <n v="1022.4432004416001"/>
    <m/>
    <n v="569.45546206206006"/>
    <m/>
    <m/>
    <m/>
    <m/>
    <n v="569.45546206205995"/>
    <m/>
    <m/>
    <m/>
    <m/>
    <m/>
    <m/>
    <m/>
    <n v="447.31890019320002"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0"/>
    <x v="0"/>
    <x v="0"/>
    <x v="0"/>
    <s v="FR"/>
    <x v="0"/>
    <m/>
    <n v="15"/>
    <n v="1"/>
    <m/>
    <m/>
    <m/>
    <m/>
    <m/>
    <m/>
    <m/>
    <n v="5"/>
    <m/>
    <m/>
    <m/>
    <m/>
    <m/>
    <n v="15"/>
    <n v="1"/>
    <m/>
    <n v="814.93000227309994"/>
    <n v="77.270000344099998"/>
    <m/>
    <m/>
    <m/>
    <m/>
    <m/>
    <m/>
    <m/>
    <n v="363.2000012945"/>
    <m/>
    <m/>
    <m/>
    <m/>
    <n v="380.30066772744664"/>
    <m/>
    <n v="540.89000240869996"/>
    <m/>
    <m/>
    <m/>
    <m/>
    <m/>
    <m/>
    <m/>
    <n v="508.48000181230003"/>
    <m/>
    <m/>
    <m/>
    <m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0"/>
    <x v="0"/>
    <x v="0"/>
    <x v="0"/>
    <s v="FR"/>
    <x v="0"/>
    <n v="2"/>
    <n v="2"/>
    <n v="2"/>
    <m/>
    <m/>
    <m/>
    <n v="2"/>
    <m/>
    <m/>
    <m/>
    <m/>
    <m/>
    <m/>
    <m/>
    <m/>
    <n v="2"/>
    <n v="2"/>
    <n v="2"/>
    <n v="142.1800008628"/>
    <n v="137.5400004592"/>
    <n v="138.91000005789999"/>
    <m/>
    <m/>
    <m/>
    <n v="142.1800008628"/>
    <m/>
    <m/>
    <m/>
    <m/>
    <m/>
    <m/>
    <m/>
    <m/>
    <n v="481.39000160720002"/>
    <n v="497.63000301980003"/>
    <n v="486.18500020264997"/>
    <m/>
    <m/>
    <m/>
    <n v="497.63000301980003"/>
    <m/>
    <m/>
    <m/>
    <m/>
    <m/>
    <m/>
    <m/>
    <m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1"/>
    <x v="0"/>
    <x v="1"/>
    <x v="0"/>
    <s v="FR"/>
    <x v="0"/>
    <n v="2"/>
    <n v="5"/>
    <n v="6"/>
    <m/>
    <m/>
    <m/>
    <n v="2"/>
    <m/>
    <m/>
    <m/>
    <m/>
    <m/>
    <m/>
    <m/>
    <n v="3"/>
    <n v="2"/>
    <n v="5"/>
    <n v="6"/>
    <n v="254.54000086869999"/>
    <n v="404.55000021650005"/>
    <n v="475.08000168000001"/>
    <m/>
    <m/>
    <m/>
    <n v="254.54000086869999"/>
    <m/>
    <m/>
    <m/>
    <m/>
    <m/>
    <m/>
    <m/>
    <n v="202.3500016527"/>
    <n v="566.37000030310014"/>
    <n v="890.89000304044998"/>
    <n v="554.26000195999995"/>
    <m/>
    <m/>
    <m/>
    <n v="890.89000304044998"/>
    <m/>
    <m/>
    <m/>
    <m/>
    <m/>
    <m/>
    <m/>
    <n v="472.15000385630003"/>
  </r>
  <r>
    <x v="4"/>
    <d v="2022-02-21T00:00:00"/>
    <s v="XV500"/>
    <x v="0"/>
    <x v="0"/>
    <x v="0"/>
    <s v="France"/>
    <s v="France"/>
    <x v="0"/>
    <x v="10"/>
    <x v="2"/>
    <x v="2"/>
    <x v="0"/>
    <s v="JUNE"/>
    <s v="W-2022/06/04"/>
    <x v="1"/>
    <x v="0"/>
    <x v="1"/>
    <x v="1"/>
    <s v="UK"/>
    <x v="1"/>
    <n v="5"/>
    <m/>
    <m/>
    <m/>
    <m/>
    <m/>
    <n v="5"/>
    <m/>
    <m/>
    <m/>
    <m/>
    <m/>
    <m/>
    <m/>
    <n v="1"/>
    <n v="5"/>
    <m/>
    <n v="0"/>
    <n v="365.09200300300006"/>
    <m/>
    <n v="0"/>
    <m/>
    <m/>
    <m/>
    <n v="365.09200300300006"/>
    <m/>
    <m/>
    <m/>
    <m/>
    <m/>
    <m/>
    <m/>
    <n v="63.902700027599998"/>
    <m/>
    <n v="511.12880420420015"/>
    <m/>
    <m/>
    <m/>
    <m/>
    <n v="511.12880420420015"/>
    <m/>
    <m/>
    <m/>
    <m/>
    <m/>
    <m/>
    <m/>
    <n v="447.31890019319997"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1"/>
    <x v="0"/>
    <x v="2"/>
    <x v="0"/>
    <s v="FR"/>
    <x v="0"/>
    <m/>
    <m/>
    <n v="3"/>
    <m/>
    <m/>
    <m/>
    <m/>
    <m/>
    <m/>
    <m/>
    <m/>
    <m/>
    <m/>
    <m/>
    <n v="3"/>
    <m/>
    <m/>
    <n v="3"/>
    <m/>
    <m/>
    <n v="291.81000052680002"/>
    <m/>
    <m/>
    <m/>
    <m/>
    <m/>
    <m/>
    <m/>
    <m/>
    <m/>
    <m/>
    <m/>
    <n v="291.81000052680002"/>
    <m/>
    <m/>
    <n v="680.89000122920004"/>
    <m/>
    <m/>
    <m/>
    <m/>
    <m/>
    <m/>
    <m/>
    <m/>
    <m/>
    <m/>
    <m/>
    <n v="680.89000122920004"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1"/>
    <x v="0"/>
    <x v="2"/>
    <x v="1"/>
    <s v="IE"/>
    <x v="2"/>
    <m/>
    <n v="7"/>
    <m/>
    <m/>
    <m/>
    <m/>
    <m/>
    <m/>
    <m/>
    <m/>
    <n v="13"/>
    <m/>
    <m/>
    <m/>
    <m/>
    <m/>
    <n v="7"/>
    <m/>
    <m/>
    <n v="486.64000057539999"/>
    <m/>
    <m/>
    <m/>
    <m/>
    <m/>
    <m/>
    <m/>
    <m/>
    <n v="925.72000451560007"/>
    <m/>
    <m/>
    <m/>
    <m/>
    <n v="486.64000057539999"/>
    <m/>
    <m/>
    <m/>
    <m/>
    <m/>
    <m/>
    <m/>
    <m/>
    <m/>
    <n v="498.4646178160923"/>
    <m/>
    <m/>
    <m/>
    <m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0"/>
    <x v="0"/>
    <x v="0"/>
    <x v="0"/>
    <s v="FR"/>
    <x v="0"/>
    <n v="7"/>
    <n v="6"/>
    <n v="1"/>
    <m/>
    <m/>
    <n v="7"/>
    <n v="7"/>
    <m/>
    <m/>
    <m/>
    <n v="6"/>
    <m/>
    <m/>
    <m/>
    <m/>
    <n v="7"/>
    <n v="6"/>
    <n v="1"/>
    <n v="305.48000026950001"/>
    <n v="185.46000135060001"/>
    <n v="82.680000725100001"/>
    <m/>
    <m/>
    <n v="305.48000026950001"/>
    <n v="305.48000026949995"/>
    <m/>
    <m/>
    <m/>
    <n v="185.46000135060001"/>
    <m/>
    <m/>
    <m/>
    <m/>
    <n v="216.37000157570003"/>
    <n v="305.48000026950001"/>
    <n v="578.76000507570006"/>
    <m/>
    <m/>
    <n v="305.48000026950001"/>
    <n v="305.48000026949995"/>
    <m/>
    <m/>
    <m/>
    <n v="216.37000157570003"/>
    <m/>
    <m/>
    <m/>
    <m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0"/>
    <x v="0"/>
    <x v="0"/>
    <x v="0"/>
    <s v="FR"/>
    <x v="0"/>
    <n v="1"/>
    <n v="2"/>
    <n v="9"/>
    <n v="1"/>
    <n v="1"/>
    <n v="1"/>
    <n v="1"/>
    <m/>
    <m/>
    <m/>
    <m/>
    <m/>
    <n v="1"/>
    <n v="1"/>
    <n v="1"/>
    <n v="1"/>
    <n v="2"/>
    <n v="9"/>
    <n v="94.810000414799987"/>
    <n v="92.820000246399999"/>
    <n v="146.42000021270002"/>
    <n v="94.810000414799987"/>
    <n v="94.810000414799987"/>
    <n v="94.810000414799987"/>
    <n v="94.810000414799987"/>
    <m/>
    <m/>
    <m/>
    <m/>
    <m/>
    <n v="71.130000077400013"/>
    <n v="71.130000077400013"/>
    <n v="71.130000077400013"/>
    <n v="324.87000086239999"/>
    <n v="663.67000290359988"/>
    <n v="113.88222238765557"/>
    <n v="663.67000290359988"/>
    <n v="663.67000290359988"/>
    <n v="663.67000290359988"/>
    <n v="663.67000290359988"/>
    <m/>
    <m/>
    <m/>
    <m/>
    <m/>
    <n v="497.91000054180006"/>
    <n v="497.91000054180006"/>
    <n v="497.91000054180006"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1"/>
    <x v="0"/>
    <x v="1"/>
    <x v="0"/>
    <s v="FR"/>
    <x v="0"/>
    <n v="2"/>
    <n v="1"/>
    <n v="14"/>
    <m/>
    <m/>
    <m/>
    <n v="2"/>
    <m/>
    <m/>
    <m/>
    <m/>
    <m/>
    <m/>
    <m/>
    <n v="19"/>
    <n v="2"/>
    <n v="1"/>
    <n v="14"/>
    <n v="278.180002425"/>
    <n v="94.550000681399993"/>
    <n v="1000.7200061645998"/>
    <m/>
    <m/>
    <m/>
    <n v="278.180002425"/>
    <m/>
    <m/>
    <m/>
    <m/>
    <m/>
    <m/>
    <m/>
    <n v="1293.7100075791002"/>
    <n v="661.85000476979997"/>
    <n v="973.63000848749994"/>
    <n v="500.36000308229984"/>
    <m/>
    <m/>
    <m/>
    <n v="973.63000848749994"/>
    <m/>
    <m/>
    <m/>
    <m/>
    <m/>
    <m/>
    <m/>
    <n v="476.6300027923001"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1"/>
    <x v="0"/>
    <x v="1"/>
    <x v="1"/>
    <s v="NL"/>
    <x v="4"/>
    <m/>
    <m/>
    <n v="6"/>
    <m/>
    <m/>
    <m/>
    <m/>
    <m/>
    <m/>
    <m/>
    <m/>
    <m/>
    <m/>
    <m/>
    <m/>
    <m/>
    <m/>
    <n v="6"/>
    <m/>
    <m/>
    <n v="462"/>
    <m/>
    <m/>
    <m/>
    <m/>
    <m/>
    <m/>
    <m/>
    <m/>
    <m/>
    <m/>
    <m/>
    <m/>
    <m/>
    <m/>
    <n v="539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0"/>
    <x v="2"/>
    <x v="2"/>
    <x v="0"/>
    <s v="JUNE"/>
    <s v="W-2022/06/11"/>
    <x v="1"/>
    <x v="0"/>
    <x v="1"/>
    <x v="1"/>
    <s v="UK"/>
    <x v="1"/>
    <m/>
    <n v="1"/>
    <m/>
    <m/>
    <m/>
    <m/>
    <m/>
    <m/>
    <m/>
    <m/>
    <n v="1"/>
    <m/>
    <m/>
    <m/>
    <m/>
    <m/>
    <n v="1"/>
    <m/>
    <m/>
    <n v="76.941700450799999"/>
    <m/>
    <m/>
    <m/>
    <m/>
    <m/>
    <m/>
    <m/>
    <m/>
    <n v="76.941700450799999"/>
    <m/>
    <m/>
    <m/>
    <m/>
    <n v="538.59190315559999"/>
    <m/>
    <m/>
    <m/>
    <m/>
    <m/>
    <m/>
    <m/>
    <m/>
    <m/>
    <n v="538.59190315559999"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2"/>
    <x v="0"/>
    <s v="FR"/>
    <x v="0"/>
    <m/>
    <m/>
    <n v="2"/>
    <m/>
    <m/>
    <m/>
    <m/>
    <m/>
    <m/>
    <m/>
    <m/>
    <m/>
    <m/>
    <m/>
    <n v="2"/>
    <m/>
    <m/>
    <n v="2"/>
    <m/>
    <m/>
    <n v="260"/>
    <m/>
    <m/>
    <m/>
    <m/>
    <m/>
    <m/>
    <m/>
    <m/>
    <m/>
    <m/>
    <m/>
    <n v="260"/>
    <m/>
    <m/>
    <n v="910"/>
    <m/>
    <m/>
    <m/>
    <m/>
    <m/>
    <m/>
    <m/>
    <m/>
    <m/>
    <m/>
    <m/>
    <n v="910"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2"/>
    <x v="1"/>
    <s v="IE"/>
    <x v="2"/>
    <m/>
    <n v="4"/>
    <m/>
    <m/>
    <m/>
    <m/>
    <m/>
    <m/>
    <m/>
    <m/>
    <n v="4"/>
    <m/>
    <m/>
    <m/>
    <m/>
    <m/>
    <n v="4"/>
    <m/>
    <m/>
    <n v="278.08000032879994"/>
    <m/>
    <m/>
    <m/>
    <m/>
    <m/>
    <m/>
    <m/>
    <m/>
    <n v="278.08000032879994"/>
    <m/>
    <m/>
    <m/>
    <m/>
    <n v="486.64000057539988"/>
    <m/>
    <m/>
    <m/>
    <m/>
    <m/>
    <m/>
    <m/>
    <m/>
    <m/>
    <n v="486.64000057539988"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0"/>
    <x v="0"/>
    <x v="0"/>
    <x v="0"/>
    <s v="FR"/>
    <x v="0"/>
    <n v="7"/>
    <m/>
    <n v="15"/>
    <m/>
    <m/>
    <n v="7"/>
    <n v="7"/>
    <m/>
    <m/>
    <m/>
    <m/>
    <m/>
    <m/>
    <m/>
    <m/>
    <n v="7"/>
    <m/>
    <n v="15"/>
    <n v="394.52000083229996"/>
    <m/>
    <n v="721.46000053899991"/>
    <m/>
    <m/>
    <n v="394.52000083229996"/>
    <n v="394.52000083230001"/>
    <m/>
    <m/>
    <m/>
    <m/>
    <m/>
    <m/>
    <m/>
    <m/>
    <m/>
    <n v="394.52000083229996"/>
    <n v="336.68133358486659"/>
    <m/>
    <m/>
    <n v="394.52000083229996"/>
    <n v="394.52000083230001"/>
    <m/>
    <m/>
    <m/>
    <m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0"/>
    <x v="0"/>
    <x v="0"/>
    <x v="0"/>
    <s v="FR"/>
    <x v="0"/>
    <n v="1"/>
    <n v="5"/>
    <n v="5"/>
    <n v="1"/>
    <n v="1"/>
    <n v="1"/>
    <n v="1"/>
    <m/>
    <m/>
    <m/>
    <m/>
    <m/>
    <n v="1"/>
    <n v="1"/>
    <n v="1"/>
    <n v="1"/>
    <n v="5"/>
    <n v="5"/>
    <n v="110.28000028489998"/>
    <n v="269.87000074060006"/>
    <n v="404.19000010880006"/>
    <n v="110.28000028489998"/>
    <n v="110.28000028489998"/>
    <n v="110.28000028489998"/>
    <n v="110.28000028489998"/>
    <m/>
    <m/>
    <m/>
    <m/>
    <m/>
    <n v="103.8599999187"/>
    <n v="103.8599999187"/>
    <n v="103.8599999187"/>
    <n v="377.81800103684009"/>
    <n v="771.96000199429989"/>
    <n v="565.86600015232011"/>
    <n v="771.96000199429989"/>
    <n v="771.96000199429989"/>
    <n v="771.96000199429989"/>
    <n v="771.96000199429989"/>
    <m/>
    <m/>
    <m/>
    <m/>
    <m/>
    <n v="727.01999943090004"/>
    <n v="727.01999943090004"/>
    <n v="727.01999943090004"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1"/>
    <x v="0"/>
    <s v="FR"/>
    <x v="0"/>
    <n v="2"/>
    <n v="2"/>
    <m/>
    <m/>
    <m/>
    <m/>
    <n v="2"/>
    <m/>
    <m/>
    <m/>
    <m/>
    <m/>
    <m/>
    <m/>
    <m/>
    <n v="2"/>
    <n v="2"/>
    <m/>
    <n v="432.72000303120001"/>
    <n v="107.2800008568"/>
    <m/>
    <m/>
    <m/>
    <m/>
    <n v="432.72000303120001"/>
    <m/>
    <m/>
    <m/>
    <m/>
    <m/>
    <m/>
    <m/>
    <m/>
    <n v="375.48000299879999"/>
    <n v="1514.5200106092"/>
    <m/>
    <m/>
    <m/>
    <m/>
    <n v="1514.5200106092"/>
    <m/>
    <m/>
    <m/>
    <m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1"/>
    <x v="1"/>
    <s v="IE"/>
    <x v="2"/>
    <m/>
    <n v="8"/>
    <m/>
    <m/>
    <m/>
    <m/>
    <m/>
    <m/>
    <m/>
    <m/>
    <n v="8"/>
    <m/>
    <m/>
    <m/>
    <m/>
    <m/>
    <n v="8"/>
    <m/>
    <m/>
    <n v="530.00000306039999"/>
    <m/>
    <m/>
    <m/>
    <m/>
    <m/>
    <m/>
    <m/>
    <m/>
    <n v="530.00000306039999"/>
    <m/>
    <m/>
    <m/>
    <m/>
    <n v="463.75000267784998"/>
    <m/>
    <m/>
    <m/>
    <m/>
    <m/>
    <m/>
    <m/>
    <m/>
    <m/>
    <n v="463.75000267784998"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1"/>
    <x v="1"/>
    <s v="NL"/>
    <x v="4"/>
    <m/>
    <m/>
    <n v="3"/>
    <m/>
    <m/>
    <m/>
    <m/>
    <m/>
    <m/>
    <m/>
    <m/>
    <m/>
    <m/>
    <m/>
    <m/>
    <m/>
    <m/>
    <n v="3"/>
    <m/>
    <m/>
    <n v="309"/>
    <m/>
    <m/>
    <m/>
    <m/>
    <m/>
    <m/>
    <m/>
    <m/>
    <m/>
    <m/>
    <m/>
    <m/>
    <m/>
    <m/>
    <n v="721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0"/>
    <x v="2"/>
    <x v="2"/>
    <x v="1"/>
    <s v="JUNE"/>
    <s v="W-2022/06/18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538.59190315560011"/>
    <m/>
    <m/>
    <m/>
    <m/>
    <m/>
    <m/>
    <m/>
    <m/>
    <n v="538.59190315560011"/>
    <m/>
    <m/>
    <m/>
    <m/>
    <n v="538.59190315560011"/>
    <m/>
    <m/>
    <m/>
    <m/>
    <m/>
    <m/>
    <m/>
    <m/>
    <m/>
    <n v="538.59190315560011"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1"/>
    <x v="0"/>
    <x v="2"/>
    <x v="1"/>
    <s v="IE"/>
    <x v="2"/>
    <m/>
    <n v="12"/>
    <m/>
    <m/>
    <m/>
    <m/>
    <m/>
    <m/>
    <m/>
    <m/>
    <n v="12"/>
    <m/>
    <m/>
    <m/>
    <m/>
    <m/>
    <n v="12"/>
    <m/>
    <m/>
    <n v="939.27000210000006"/>
    <m/>
    <m/>
    <m/>
    <m/>
    <m/>
    <m/>
    <m/>
    <m/>
    <n v="939.27000210000006"/>
    <m/>
    <m/>
    <m/>
    <m/>
    <n v="547.90750122500003"/>
    <m/>
    <m/>
    <m/>
    <m/>
    <m/>
    <m/>
    <m/>
    <m/>
    <m/>
    <n v="547.90750122500003"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1"/>
    <x v="0"/>
    <x v="2"/>
    <x v="1"/>
    <s v="UK"/>
    <x v="1"/>
    <m/>
    <n v="8"/>
    <m/>
    <m/>
    <m/>
    <m/>
    <m/>
    <m/>
    <m/>
    <m/>
    <m/>
    <m/>
    <m/>
    <m/>
    <n v="10"/>
    <m/>
    <n v="8"/>
    <n v="0"/>
    <m/>
    <n v="708.01280240639983"/>
    <n v="1.1368683772161603E-13"/>
    <m/>
    <m/>
    <m/>
    <m/>
    <m/>
    <m/>
    <m/>
    <m/>
    <m/>
    <m/>
    <m/>
    <n v="871.90501068200001"/>
    <n v="619.51120210559986"/>
    <m/>
    <m/>
    <m/>
    <m/>
    <m/>
    <m/>
    <m/>
    <m/>
    <m/>
    <m/>
    <m/>
    <m/>
    <m/>
    <n v="610.33350747740008"/>
  </r>
  <r>
    <x v="7"/>
    <d v="2022-02-21T00:00:00"/>
    <s v="XV500"/>
    <x v="0"/>
    <x v="0"/>
    <x v="0"/>
    <s v="France"/>
    <s v="France"/>
    <x v="0"/>
    <x v="10"/>
    <x v="2"/>
    <x v="2"/>
    <x v="1"/>
    <s v="JULY"/>
    <s v="W-2022/06/25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80.95000048"/>
    <m/>
    <m/>
    <m/>
    <m/>
    <m/>
    <m/>
    <m/>
    <m/>
    <m/>
    <m/>
    <m/>
    <m/>
    <m/>
    <n v="566.65000336000003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LY"/>
    <s v="W-2022/06/25"/>
    <x v="1"/>
    <x v="0"/>
    <x v="2"/>
    <x v="1"/>
    <s v="IE"/>
    <x v="2"/>
    <m/>
    <n v="3"/>
    <m/>
    <m/>
    <m/>
    <m/>
    <m/>
    <m/>
    <m/>
    <m/>
    <n v="3"/>
    <m/>
    <m/>
    <m/>
    <m/>
    <m/>
    <n v="3"/>
    <m/>
    <m/>
    <n v="255.270000525"/>
    <m/>
    <m/>
    <m/>
    <m/>
    <m/>
    <m/>
    <m/>
    <m/>
    <n v="255.270000525"/>
    <m/>
    <m/>
    <m/>
    <m/>
    <n v="595.630001225"/>
    <m/>
    <m/>
    <m/>
    <m/>
    <m/>
    <m/>
    <m/>
    <m/>
    <m/>
    <n v="595.630001225"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LY"/>
    <s v="W-2022/06/25"/>
    <x v="1"/>
    <x v="0"/>
    <x v="2"/>
    <x v="1"/>
    <s v="UK"/>
    <x v="1"/>
    <m/>
    <n v="2"/>
    <m/>
    <m/>
    <m/>
    <m/>
    <m/>
    <m/>
    <m/>
    <m/>
    <m/>
    <m/>
    <m/>
    <m/>
    <n v="2"/>
    <m/>
    <n v="2"/>
    <n v="0"/>
    <m/>
    <n v="177.00320060159999"/>
    <n v="0"/>
    <m/>
    <m/>
    <m/>
    <m/>
    <m/>
    <m/>
    <m/>
    <m/>
    <m/>
    <m/>
    <m/>
    <n v="174.38100213639996"/>
    <n v="619.51120210559998"/>
    <m/>
    <m/>
    <m/>
    <m/>
    <m/>
    <m/>
    <m/>
    <m/>
    <m/>
    <m/>
    <m/>
    <m/>
    <m/>
    <n v="610.33350747739985"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392.70000149699996"/>
    <m/>
    <m/>
    <m/>
    <m/>
    <m/>
    <m/>
    <m/>
    <m/>
    <m/>
    <m/>
    <m/>
    <m/>
    <m/>
    <m/>
    <n v="458.1500017464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LY"/>
    <s v="W-2022/06/2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5.450000249499993"/>
    <m/>
    <m/>
    <m/>
    <m/>
    <m/>
    <m/>
    <m/>
    <m/>
    <m/>
    <m/>
    <m/>
    <m/>
    <m/>
    <m/>
    <n v="458.1500017464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0"/>
    <x v="0"/>
    <x v="0"/>
    <x v="0"/>
    <s v="FR"/>
    <x v="0"/>
    <m/>
    <n v="3"/>
    <n v="9"/>
    <m/>
    <m/>
    <m/>
    <m/>
    <m/>
    <m/>
    <m/>
    <m/>
    <m/>
    <m/>
    <m/>
    <n v="2"/>
    <m/>
    <n v="3"/>
    <n v="9"/>
    <m/>
    <n v="243.48000145819998"/>
    <n v="886.78000798510004"/>
    <m/>
    <m/>
    <m/>
    <m/>
    <m/>
    <m/>
    <m/>
    <m/>
    <m/>
    <m/>
    <m/>
    <n v="330.72000290020003"/>
    <n v="568.12000340246664"/>
    <m/>
    <n v="689.71778398841116"/>
    <m/>
    <m/>
    <m/>
    <m/>
    <m/>
    <m/>
    <m/>
    <m/>
    <m/>
    <m/>
    <m/>
    <n v="1157.5200101507"/>
  </r>
  <r>
    <x v="7"/>
    <d v="2022-02-21T00:00:00"/>
    <s v="XV500"/>
    <x v="0"/>
    <x v="0"/>
    <x v="0"/>
    <s v="France"/>
    <s v="France"/>
    <x v="0"/>
    <x v="10"/>
    <x v="2"/>
    <x v="2"/>
    <x v="1"/>
    <s v="JULY"/>
    <s v="W-2022/06/25"/>
    <x v="0"/>
    <x v="0"/>
    <x v="0"/>
    <x v="0"/>
    <s v="FR"/>
    <x v="0"/>
    <m/>
    <n v="1"/>
    <n v="1"/>
    <m/>
    <m/>
    <m/>
    <m/>
    <m/>
    <m/>
    <m/>
    <m/>
    <m/>
    <m/>
    <m/>
    <m/>
    <m/>
    <n v="1"/>
    <n v="1"/>
    <m/>
    <n v="68.810000452200001"/>
    <n v="112.56000121989999"/>
    <m/>
    <m/>
    <m/>
    <m/>
    <m/>
    <m/>
    <m/>
    <m/>
    <m/>
    <m/>
    <m/>
    <m/>
    <n v="481.67000316539998"/>
    <m/>
    <n v="787.9200085392999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53.6400004284"/>
    <m/>
    <m/>
    <m/>
    <m/>
    <m/>
    <m/>
    <m/>
    <m/>
    <m/>
    <m/>
    <m/>
    <m/>
    <m/>
    <n v="375.48000299879999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0"/>
    <x v="2"/>
    <x v="2"/>
    <x v="1"/>
    <s v="JUNE"/>
    <s v="W-2022/06/25"/>
    <x v="1"/>
    <x v="0"/>
    <x v="1"/>
    <x v="1"/>
    <s v="IE"/>
    <x v="2"/>
    <m/>
    <n v="10"/>
    <m/>
    <m/>
    <m/>
    <m/>
    <m/>
    <m/>
    <m/>
    <m/>
    <n v="10"/>
    <m/>
    <m/>
    <m/>
    <m/>
    <m/>
    <n v="10"/>
    <m/>
    <m/>
    <n v="825.40000490900002"/>
    <m/>
    <m/>
    <m/>
    <m/>
    <m/>
    <m/>
    <m/>
    <m/>
    <n v="825.40000490900002"/>
    <m/>
    <m/>
    <m/>
    <m/>
    <n v="577.78000343630003"/>
    <m/>
    <m/>
    <m/>
    <m/>
    <m/>
    <m/>
    <m/>
    <m/>
    <m/>
    <n v="577.78000343630003"/>
    <m/>
    <m/>
    <m/>
    <m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1"/>
    <x v="0"/>
    <x v="2"/>
    <x v="0"/>
    <s v="FR"/>
    <x v="0"/>
    <m/>
    <n v="7"/>
    <n v="6"/>
    <m/>
    <m/>
    <m/>
    <m/>
    <m/>
    <m/>
    <m/>
    <m/>
    <m/>
    <m/>
    <m/>
    <m/>
    <m/>
    <n v="7"/>
    <n v="6"/>
    <m/>
    <n v="988.61000723869995"/>
    <n v="905.46000290940015"/>
    <m/>
    <m/>
    <m/>
    <m/>
    <m/>
    <m/>
    <m/>
    <m/>
    <m/>
    <m/>
    <m/>
    <m/>
    <n v="988.61000723869984"/>
    <m/>
    <n v="1056.3700033943001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1"/>
    <x v="0"/>
    <x v="2"/>
    <x v="1"/>
    <s v="IE"/>
    <x v="2"/>
    <m/>
    <n v="15"/>
    <m/>
    <m/>
    <m/>
    <m/>
    <m/>
    <m/>
    <m/>
    <m/>
    <n v="15"/>
    <m/>
    <m/>
    <m/>
    <m/>
    <m/>
    <n v="15"/>
    <m/>
    <m/>
    <n v="2269.0500043080006"/>
    <m/>
    <m/>
    <m/>
    <m/>
    <m/>
    <m/>
    <m/>
    <m/>
    <n v="2269.0500043080006"/>
    <m/>
    <m/>
    <m/>
    <m/>
    <n v="1058.8900020104004"/>
    <m/>
    <m/>
    <m/>
    <m/>
    <m/>
    <m/>
    <m/>
    <m/>
    <m/>
    <n v="1058.8900020104004"/>
    <m/>
    <m/>
    <m/>
    <m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1"/>
    <x v="0"/>
    <x v="2"/>
    <x v="1"/>
    <s v="UK"/>
    <x v="1"/>
    <m/>
    <n v="10"/>
    <m/>
    <m/>
    <m/>
    <m/>
    <m/>
    <m/>
    <m/>
    <m/>
    <m/>
    <m/>
    <m/>
    <m/>
    <n v="8"/>
    <m/>
    <n v="10"/>
    <n v="0"/>
    <m/>
    <n v="1505.7250047250004"/>
    <n v="0"/>
    <m/>
    <m/>
    <m/>
    <m/>
    <m/>
    <m/>
    <m/>
    <m/>
    <m/>
    <m/>
    <m/>
    <n v="784.25940419359995"/>
    <n v="1054.0075033075004"/>
    <m/>
    <m/>
    <m/>
    <m/>
    <m/>
    <m/>
    <m/>
    <m/>
    <m/>
    <m/>
    <m/>
    <m/>
    <m/>
    <n v="686.22697866939995"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1651.2500083022003"/>
    <m/>
    <m/>
    <m/>
    <m/>
    <m/>
    <m/>
    <m/>
    <m/>
    <m/>
    <m/>
    <m/>
    <m/>
    <m/>
    <m/>
    <n v="889.13461985503091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257.64000104479999"/>
    <m/>
    <m/>
    <m/>
    <m/>
    <m/>
    <m/>
    <m/>
    <m/>
    <m/>
    <m/>
    <m/>
    <m/>
    <m/>
    <n v="901.7400036567999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0"/>
    <x v="2"/>
    <x v="2"/>
    <x v="1"/>
    <s v="JULY"/>
    <s v="W-2022/07/02"/>
    <x v="1"/>
    <x v="0"/>
    <x v="1"/>
    <x v="1"/>
    <s v="UK"/>
    <x v="1"/>
    <m/>
    <n v="6"/>
    <m/>
    <m/>
    <m/>
    <m/>
    <m/>
    <m/>
    <m/>
    <m/>
    <m/>
    <m/>
    <m/>
    <m/>
    <m/>
    <m/>
    <n v="6"/>
    <m/>
    <m/>
    <n v="893.80740277859991"/>
    <m/>
    <m/>
    <m/>
    <m/>
    <m/>
    <m/>
    <m/>
    <m/>
    <m/>
    <m/>
    <m/>
    <m/>
    <m/>
    <n v="1042.7753032416999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2"/>
    <x v="0"/>
    <s v="FR"/>
    <x v="0"/>
    <m/>
    <n v="1"/>
    <n v="5"/>
    <m/>
    <m/>
    <m/>
    <m/>
    <m/>
    <m/>
    <m/>
    <m/>
    <m/>
    <m/>
    <m/>
    <m/>
    <m/>
    <n v="1"/>
    <n v="5"/>
    <m/>
    <n v="144.7700003324"/>
    <n v="836.36000358649994"/>
    <m/>
    <m/>
    <m/>
    <m/>
    <m/>
    <m/>
    <m/>
    <m/>
    <m/>
    <m/>
    <m/>
    <m/>
    <n v="1013.3900023268"/>
    <m/>
    <n v="1170.9040050210999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2"/>
    <x v="1"/>
    <s v="UK"/>
    <x v="1"/>
    <m/>
    <n v="5"/>
    <m/>
    <m/>
    <m/>
    <m/>
    <m/>
    <m/>
    <m/>
    <m/>
    <m/>
    <m/>
    <m/>
    <m/>
    <n v="0"/>
    <m/>
    <n v="5"/>
    <n v="0"/>
    <m/>
    <n v="784.84150078099992"/>
    <n v="-3.4106051316484809E-13"/>
    <m/>
    <m/>
    <m/>
    <m/>
    <m/>
    <m/>
    <m/>
    <m/>
    <m/>
    <m/>
    <m/>
    <n v="-2.2737367544323206E-13"/>
    <n v="1098.7781010933998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209.110002037"/>
    <m/>
    <m/>
    <m/>
    <m/>
    <m/>
    <m/>
    <m/>
    <m/>
    <m/>
    <m/>
    <m/>
    <m/>
    <m/>
    <m/>
    <n v="1209.110002037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0"/>
    <x v="0"/>
    <x v="0"/>
    <x v="0"/>
    <s v="FR"/>
    <x v="0"/>
    <m/>
    <m/>
    <n v="14"/>
    <m/>
    <m/>
    <m/>
    <m/>
    <m/>
    <m/>
    <m/>
    <m/>
    <m/>
    <m/>
    <m/>
    <m/>
    <m/>
    <m/>
    <n v="14"/>
    <m/>
    <m/>
    <n v="1607.2000058135"/>
    <m/>
    <m/>
    <m/>
    <m/>
    <m/>
    <m/>
    <m/>
    <m/>
    <m/>
    <m/>
    <m/>
    <m/>
    <m/>
    <m/>
    <n v="803.60000290674998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1"/>
    <x v="1"/>
    <s v="DK"/>
    <x v="7"/>
    <m/>
    <m/>
    <m/>
    <m/>
    <m/>
    <m/>
    <m/>
    <m/>
    <m/>
    <m/>
    <m/>
    <m/>
    <m/>
    <m/>
    <m/>
    <m/>
    <n v="3"/>
    <m/>
    <m/>
    <n v="543.84428400000013"/>
    <m/>
    <m/>
    <m/>
    <m/>
    <m/>
    <m/>
    <m/>
    <m/>
    <m/>
    <m/>
    <m/>
    <m/>
    <m/>
    <n v="1268.9699960000003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1"/>
    <x v="0"/>
    <s v="FR"/>
    <x v="0"/>
    <n v="6"/>
    <n v="9"/>
    <n v="24"/>
    <m/>
    <m/>
    <n v="6"/>
    <n v="6"/>
    <m/>
    <m/>
    <m/>
    <m/>
    <m/>
    <m/>
    <m/>
    <m/>
    <n v="6"/>
    <n v="9"/>
    <n v="24"/>
    <n v="1620"/>
    <n v="1331.2900016896003"/>
    <n v="3675.5400211114998"/>
    <m/>
    <m/>
    <n v="1620"/>
    <n v="1620"/>
    <m/>
    <m/>
    <m/>
    <m/>
    <m/>
    <m/>
    <m/>
    <m/>
    <n v="1035.4477790919113"/>
    <n v="1890"/>
    <n v="1072.0325061575209"/>
    <m/>
    <m/>
    <n v="1890"/>
    <n v="1890"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1"/>
    <x v="1"/>
    <s v="IE"/>
    <x v="2"/>
    <m/>
    <n v="3"/>
    <m/>
    <m/>
    <m/>
    <m/>
    <m/>
    <m/>
    <m/>
    <m/>
    <m/>
    <m/>
    <m/>
    <m/>
    <m/>
    <m/>
    <n v="3"/>
    <m/>
    <m/>
    <n v="530.67000155850008"/>
    <m/>
    <m/>
    <m/>
    <m/>
    <m/>
    <m/>
    <m/>
    <m/>
    <m/>
    <m/>
    <m/>
    <m/>
    <m/>
    <n v="1238.2300036365002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1"/>
    <x v="1"/>
    <s v="NL"/>
    <x v="4"/>
    <m/>
    <n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0"/>
    <x v="2"/>
    <x v="2"/>
    <x v="2"/>
    <s v="JULY"/>
    <s v="W-2022/07/09"/>
    <x v="1"/>
    <x v="0"/>
    <x v="1"/>
    <x v="1"/>
    <s v="UK"/>
    <x v="1"/>
    <n v="3"/>
    <n v="9"/>
    <m/>
    <m/>
    <m/>
    <m/>
    <n v="3"/>
    <m/>
    <m/>
    <m/>
    <m/>
    <m/>
    <m/>
    <m/>
    <m/>
    <n v="3"/>
    <n v="9"/>
    <m/>
    <n v="804.85650575580007"/>
    <n v="1213.0324007906001"/>
    <m/>
    <m/>
    <m/>
    <m/>
    <n v="804.85650575580007"/>
    <m/>
    <m/>
    <m/>
    <m/>
    <m/>
    <m/>
    <m/>
    <m/>
    <n v="943.46964505935557"/>
    <n v="1877.9985134302001"/>
    <m/>
    <m/>
    <m/>
    <m/>
    <n v="1877.9985134302001"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2"/>
    <x v="1"/>
    <s v="UK"/>
    <x v="1"/>
    <n v="3"/>
    <n v="5"/>
    <m/>
    <m/>
    <m/>
    <m/>
    <n v="3"/>
    <m/>
    <m/>
    <m/>
    <n v="3"/>
    <m/>
    <m/>
    <m/>
    <n v="11"/>
    <n v="3"/>
    <n v="5"/>
    <n v="0"/>
    <n v="789.44600652319991"/>
    <n v="884.39450279379992"/>
    <n v="-1.8189894035458565E-12"/>
    <m/>
    <m/>
    <m/>
    <n v="789.44600652319991"/>
    <m/>
    <m/>
    <m/>
    <n v="512.94090049019997"/>
    <m/>
    <m/>
    <m/>
    <n v="2552.8002038372006"/>
    <n v="1238.1523039113199"/>
    <n v="1842.0406818874665"/>
    <m/>
    <m/>
    <m/>
    <m/>
    <n v="1842.0406818874665"/>
    <m/>
    <m/>
    <m/>
    <n v="1196.8621011437999"/>
    <m/>
    <m/>
    <m/>
    <n v="1624.5092206236732"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005.4800023799999"/>
    <m/>
    <m/>
    <m/>
    <m/>
    <m/>
    <m/>
    <m/>
    <m/>
    <m/>
    <m/>
    <m/>
    <m/>
    <m/>
    <m/>
    <n v="1005.480002379999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0"/>
    <x v="0"/>
    <x v="0"/>
    <x v="0"/>
    <s v="FR"/>
    <x v="0"/>
    <m/>
    <n v="3"/>
    <n v="7"/>
    <m/>
    <m/>
    <m/>
    <m/>
    <m/>
    <m/>
    <m/>
    <m/>
    <m/>
    <m/>
    <m/>
    <m/>
    <m/>
    <n v="3"/>
    <n v="7"/>
    <m/>
    <n v="438.38000355930001"/>
    <n v="1504.6500120050005"/>
    <m/>
    <m/>
    <m/>
    <m/>
    <m/>
    <m/>
    <m/>
    <m/>
    <m/>
    <m/>
    <m/>
    <m/>
    <n v="1022.8866749717"/>
    <m/>
    <n v="1504.650012005000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1"/>
    <s v="BE - LUX"/>
    <x v="3"/>
    <m/>
    <m/>
    <m/>
    <m/>
    <m/>
    <m/>
    <m/>
    <m/>
    <m/>
    <m/>
    <m/>
    <m/>
    <m/>
    <m/>
    <m/>
    <m/>
    <n v="3"/>
    <n v="5"/>
    <m/>
    <n v="504.71000099999998"/>
    <n v="980"/>
    <m/>
    <m/>
    <m/>
    <m/>
    <m/>
    <m/>
    <m/>
    <m/>
    <m/>
    <m/>
    <m/>
    <m/>
    <n v="1177.656669"/>
    <m/>
    <n v="1372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1"/>
    <s v="DK"/>
    <x v="7"/>
    <m/>
    <m/>
    <m/>
    <m/>
    <m/>
    <m/>
    <m/>
    <m/>
    <m/>
    <m/>
    <m/>
    <m/>
    <m/>
    <m/>
    <m/>
    <m/>
    <n v="4"/>
    <m/>
    <m/>
    <n v="725.12571200000014"/>
    <m/>
    <m/>
    <m/>
    <m/>
    <m/>
    <m/>
    <m/>
    <m/>
    <m/>
    <m/>
    <m/>
    <m/>
    <m/>
    <n v="1268.9699960000003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0"/>
    <s v="FR"/>
    <x v="0"/>
    <m/>
    <n v="14"/>
    <n v="15"/>
    <m/>
    <m/>
    <m/>
    <m/>
    <m/>
    <m/>
    <m/>
    <m/>
    <m/>
    <m/>
    <m/>
    <m/>
    <m/>
    <n v="14"/>
    <n v="15"/>
    <m/>
    <n v="2570.0500068466999"/>
    <n v="2843.6100199514003"/>
    <m/>
    <m/>
    <m/>
    <m/>
    <m/>
    <m/>
    <m/>
    <m/>
    <m/>
    <m/>
    <m/>
    <m/>
    <n v="1285.02500342335"/>
    <m/>
    <n v="1327.0180093106535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1"/>
    <s v="IE"/>
    <x v="2"/>
    <m/>
    <n v="7"/>
    <n v="3"/>
    <m/>
    <m/>
    <m/>
    <m/>
    <m/>
    <m/>
    <m/>
    <m/>
    <m/>
    <m/>
    <m/>
    <m/>
    <m/>
    <n v="7"/>
    <n v="3"/>
    <m/>
    <n v="1320.0600066941001"/>
    <n v="501.81000231509995"/>
    <m/>
    <m/>
    <m/>
    <m/>
    <m/>
    <m/>
    <m/>
    <m/>
    <m/>
    <m/>
    <m/>
    <m/>
    <n v="1320.0600066941001"/>
    <m/>
    <n v="1170.890005401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1"/>
    <s v="NL"/>
    <x v="4"/>
    <m/>
    <n v="12"/>
    <n v="8"/>
    <m/>
    <m/>
    <m/>
    <m/>
    <m/>
    <m/>
    <m/>
    <m/>
    <m/>
    <m/>
    <m/>
    <m/>
    <m/>
    <n v="5"/>
    <n v="3"/>
    <m/>
    <n v="895.75000779499999"/>
    <n v="552"/>
    <m/>
    <m/>
    <m/>
    <m/>
    <m/>
    <m/>
    <m/>
    <m/>
    <m/>
    <m/>
    <m/>
    <m/>
    <n v="1254.0500109130001"/>
    <m/>
    <n v="1288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0"/>
    <x v="2"/>
    <x v="2"/>
    <x v="2"/>
    <s v="JULY"/>
    <s v="W-2022/07/16"/>
    <x v="1"/>
    <x v="0"/>
    <x v="1"/>
    <x v="1"/>
    <s v="UK"/>
    <x v="1"/>
    <n v="7"/>
    <n v="5"/>
    <m/>
    <m/>
    <m/>
    <m/>
    <n v="7"/>
    <m/>
    <m/>
    <m/>
    <m/>
    <m/>
    <m/>
    <m/>
    <m/>
    <n v="7"/>
    <n v="5"/>
    <m/>
    <n v="2037.1015079324002"/>
    <n v="822.47050646100001"/>
    <m/>
    <m/>
    <m/>
    <m/>
    <n v="2037.1015079324002"/>
    <m/>
    <m/>
    <m/>
    <m/>
    <m/>
    <m/>
    <m/>
    <m/>
    <n v="1151.4587090454002"/>
    <n v="2037.1015079324002"/>
    <m/>
    <m/>
    <m/>
    <m/>
    <n v="2037.1015079324002"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1107.2600038486003"/>
    <m/>
    <m/>
    <m/>
    <m/>
    <m/>
    <m/>
    <m/>
    <m/>
    <m/>
    <m/>
    <m/>
    <m/>
    <m/>
    <m/>
    <n v="1107.2600038486003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2"/>
    <x v="1"/>
    <s v="UK"/>
    <x v="1"/>
    <m/>
    <n v="14"/>
    <m/>
    <m/>
    <m/>
    <m/>
    <m/>
    <m/>
    <m/>
    <m/>
    <n v="7"/>
    <m/>
    <m/>
    <m/>
    <n v="19"/>
    <m/>
    <n v="14"/>
    <n v="0"/>
    <m/>
    <n v="2601.9945158081"/>
    <n v="4.5474735088646412E-13"/>
    <m/>
    <m/>
    <m/>
    <m/>
    <m/>
    <m/>
    <m/>
    <n v="1377.2101081445001"/>
    <m/>
    <m/>
    <m/>
    <n v="3977.9958241223999"/>
    <n v="1300.99725790405"/>
    <m/>
    <m/>
    <m/>
    <m/>
    <m/>
    <m/>
    <m/>
    <m/>
    <m/>
    <n v="1377.2101081445001"/>
    <m/>
    <m/>
    <m/>
    <n v="1465.5774088872001"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0"/>
    <x v="0"/>
    <x v="0"/>
    <x v="0"/>
    <s v="FR"/>
    <x v="0"/>
    <m/>
    <m/>
    <n v="7"/>
    <m/>
    <m/>
    <m/>
    <m/>
    <m/>
    <m/>
    <m/>
    <m/>
    <m/>
    <m/>
    <m/>
    <n v="7"/>
    <m/>
    <m/>
    <n v="7"/>
    <m/>
    <m/>
    <n v="1438.1500089187"/>
    <m/>
    <m/>
    <m/>
    <m/>
    <m/>
    <m/>
    <m/>
    <m/>
    <m/>
    <m/>
    <m/>
    <n v="1438.1500089187"/>
    <m/>
    <m/>
    <n v="1438.1500089187"/>
    <m/>
    <m/>
    <m/>
    <m/>
    <m/>
    <m/>
    <m/>
    <m/>
    <m/>
    <m/>
    <m/>
    <n v="1438.1500089187"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956.8"/>
    <m/>
    <m/>
    <m/>
    <m/>
    <m/>
    <m/>
    <m/>
    <m/>
    <m/>
    <m/>
    <m/>
    <m/>
    <m/>
    <m/>
    <n v="1674.4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1"/>
    <x v="1"/>
    <s v="BE - LUX"/>
    <x v="3"/>
    <m/>
    <m/>
    <m/>
    <m/>
    <m/>
    <m/>
    <m/>
    <m/>
    <m/>
    <m/>
    <m/>
    <m/>
    <m/>
    <m/>
    <m/>
    <m/>
    <m/>
    <n v="1"/>
    <m/>
    <m/>
    <n v="228"/>
    <m/>
    <m/>
    <m/>
    <m/>
    <m/>
    <m/>
    <m/>
    <m/>
    <m/>
    <m/>
    <m/>
    <m/>
    <m/>
    <m/>
    <n v="1596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1"/>
    <x v="0"/>
    <s v="FR"/>
    <x v="0"/>
    <m/>
    <m/>
    <n v="14"/>
    <m/>
    <m/>
    <m/>
    <m/>
    <m/>
    <m/>
    <m/>
    <m/>
    <m/>
    <m/>
    <m/>
    <m/>
    <m/>
    <m/>
    <n v="14"/>
    <m/>
    <m/>
    <n v="2214.5200076971996"/>
    <m/>
    <m/>
    <m/>
    <m/>
    <m/>
    <m/>
    <m/>
    <m/>
    <m/>
    <m/>
    <m/>
    <m/>
    <m/>
    <m/>
    <n v="1107.2600038485998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1"/>
    <x v="1"/>
    <s v="IE"/>
    <x v="2"/>
    <m/>
    <n v="7"/>
    <n v="4"/>
    <m/>
    <m/>
    <m/>
    <m/>
    <m/>
    <m/>
    <m/>
    <m/>
    <m/>
    <m/>
    <m/>
    <m/>
    <m/>
    <n v="7"/>
    <n v="4"/>
    <m/>
    <n v="1470.6900082290999"/>
    <n v="749.080006572"/>
    <m/>
    <m/>
    <m/>
    <m/>
    <m/>
    <m/>
    <m/>
    <m/>
    <m/>
    <m/>
    <m/>
    <m/>
    <n v="1470.6900082290999"/>
    <m/>
    <n v="1310.890011501000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1"/>
    <x v="1"/>
    <s v="NL"/>
    <x v="4"/>
    <m/>
    <n v="7"/>
    <n v="8"/>
    <m/>
    <m/>
    <m/>
    <m/>
    <m/>
    <m/>
    <m/>
    <m/>
    <m/>
    <m/>
    <m/>
    <m/>
    <m/>
    <n v="7"/>
    <n v="7"/>
    <m/>
    <n v="1419.9500016064997"/>
    <n v="1445.8100021903001"/>
    <m/>
    <m/>
    <m/>
    <m/>
    <m/>
    <m/>
    <m/>
    <m/>
    <m/>
    <m/>
    <m/>
    <m/>
    <n v="1419.9500016064997"/>
    <m/>
    <n v="1445.810002190300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0"/>
    <x v="2"/>
    <x v="2"/>
    <x v="2"/>
    <s v="JULY"/>
    <s v="W-2022/07/23"/>
    <x v="1"/>
    <x v="0"/>
    <x v="1"/>
    <x v="1"/>
    <s v="UK"/>
    <x v="1"/>
    <n v="4"/>
    <n v="21"/>
    <m/>
    <m/>
    <m/>
    <m/>
    <n v="4"/>
    <m/>
    <m/>
    <m/>
    <m/>
    <m/>
    <m/>
    <m/>
    <m/>
    <n v="4"/>
    <n v="21"/>
    <m/>
    <n v="1181.3368093079998"/>
    <n v="4479.0714221166991"/>
    <m/>
    <m/>
    <m/>
    <m/>
    <n v="1181.3368093079998"/>
    <m/>
    <m/>
    <m/>
    <m/>
    <m/>
    <m/>
    <m/>
    <m/>
    <n v="1493.023807372233"/>
    <n v="2067.3394162889999"/>
    <m/>
    <m/>
    <m/>
    <m/>
    <n v="2067.3394162889999"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2"/>
    <x v="0"/>
    <s v="FR"/>
    <x v="0"/>
    <m/>
    <n v="2"/>
    <m/>
    <m/>
    <m/>
    <m/>
    <m/>
    <m/>
    <m/>
    <m/>
    <m/>
    <m/>
    <m/>
    <m/>
    <m/>
    <m/>
    <n v="2"/>
    <m/>
    <m/>
    <n v="0"/>
    <m/>
    <m/>
    <m/>
    <m/>
    <m/>
    <m/>
    <m/>
    <m/>
    <m/>
    <m/>
    <m/>
    <m/>
    <m/>
    <n v="0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2"/>
    <x v="1"/>
    <s v="UK"/>
    <x v="1"/>
    <n v="2"/>
    <n v="2"/>
    <m/>
    <m/>
    <m/>
    <m/>
    <n v="2"/>
    <m/>
    <m/>
    <m/>
    <m/>
    <m/>
    <m/>
    <m/>
    <n v="10"/>
    <n v="2"/>
    <n v="2"/>
    <n v="0"/>
    <n v="442.18020394319996"/>
    <n v="342.90980250540002"/>
    <n v="2.2737367544323206E-13"/>
    <m/>
    <m/>
    <m/>
    <n v="442.18020394320001"/>
    <m/>
    <m/>
    <m/>
    <m/>
    <m/>
    <m/>
    <m/>
    <n v="2122.8306092779999"/>
    <n v="1200.1843087689001"/>
    <n v="1547.6307138011998"/>
    <m/>
    <m/>
    <m/>
    <m/>
    <n v="1547.6307138012"/>
    <m/>
    <m/>
    <m/>
    <m/>
    <m/>
    <m/>
    <m/>
    <n v="1485.9814264945999"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2"/>
    <x v="0"/>
    <s v="FR"/>
    <x v="0"/>
    <m/>
    <n v="8"/>
    <m/>
    <m/>
    <m/>
    <m/>
    <m/>
    <m/>
    <m/>
    <m/>
    <m/>
    <m/>
    <m/>
    <m/>
    <m/>
    <m/>
    <n v="8"/>
    <m/>
    <m/>
    <n v="700.35000500580009"/>
    <m/>
    <m/>
    <m/>
    <m/>
    <m/>
    <m/>
    <m/>
    <m/>
    <m/>
    <m/>
    <m/>
    <m/>
    <m/>
    <n v="612.80625438007507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2"/>
    <x v="1"/>
    <s v="UK"/>
    <x v="1"/>
    <n v="5"/>
    <m/>
    <m/>
    <m/>
    <m/>
    <m/>
    <n v="5"/>
    <m/>
    <m/>
    <m/>
    <m/>
    <m/>
    <m/>
    <m/>
    <n v="27"/>
    <n v="5"/>
    <m/>
    <n v="0"/>
    <n v="1105.4743098579995"/>
    <m/>
    <n v="-1.0004441719502211E-11"/>
    <m/>
    <m/>
    <m/>
    <n v="1105.4743098579995"/>
    <m/>
    <m/>
    <m/>
    <m/>
    <m/>
    <m/>
    <m/>
    <n v="5625.6909222672002"/>
    <m/>
    <n v="1547.6640338011994"/>
    <m/>
    <m/>
    <m/>
    <m/>
    <n v="1547.6640338011994"/>
    <m/>
    <m/>
    <m/>
    <m/>
    <m/>
    <m/>
    <m/>
    <n v="1458.5124613285334"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188.18000138950001"/>
    <m/>
    <m/>
    <m/>
    <m/>
    <m/>
    <m/>
    <m/>
    <m/>
    <m/>
    <m/>
    <m/>
    <m/>
    <m/>
    <m/>
    <n v="1317.2600097265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0"/>
    <x v="0"/>
    <x v="0"/>
    <x v="0"/>
    <s v="FR"/>
    <x v="0"/>
    <m/>
    <m/>
    <n v="10"/>
    <m/>
    <m/>
    <m/>
    <m/>
    <m/>
    <m/>
    <m/>
    <m/>
    <m/>
    <m/>
    <m/>
    <m/>
    <m/>
    <m/>
    <n v="10"/>
    <m/>
    <m/>
    <n v="1897.9000069475001"/>
    <m/>
    <m/>
    <m/>
    <m/>
    <m/>
    <m/>
    <m/>
    <m/>
    <m/>
    <m/>
    <m/>
    <m/>
    <m/>
    <m/>
    <n v="1328.53000486325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1"/>
    <x v="0"/>
    <s v="FR"/>
    <x v="0"/>
    <m/>
    <m/>
    <n v="6"/>
    <m/>
    <m/>
    <m/>
    <m/>
    <m/>
    <m/>
    <m/>
    <m/>
    <m/>
    <m/>
    <m/>
    <m/>
    <m/>
    <m/>
    <n v="6"/>
    <m/>
    <m/>
    <n v="1320"/>
    <m/>
    <m/>
    <m/>
    <m/>
    <m/>
    <m/>
    <m/>
    <m/>
    <m/>
    <m/>
    <m/>
    <m/>
    <m/>
    <m/>
    <n v="154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1"/>
    <x v="1"/>
    <s v="IE"/>
    <x v="2"/>
    <m/>
    <n v="2"/>
    <m/>
    <m/>
    <m/>
    <m/>
    <m/>
    <m/>
    <m/>
    <m/>
    <m/>
    <m/>
    <m/>
    <m/>
    <m/>
    <m/>
    <n v="2"/>
    <m/>
    <m/>
    <n v="413.10000104640005"/>
    <m/>
    <m/>
    <m/>
    <m/>
    <m/>
    <m/>
    <m/>
    <m/>
    <m/>
    <m/>
    <m/>
    <m/>
    <m/>
    <n v="1445.8500036624002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1"/>
    <x v="1"/>
    <s v="NL"/>
    <x v="4"/>
    <m/>
    <n v="2"/>
    <n v="2"/>
    <m/>
    <m/>
    <m/>
    <m/>
    <m/>
    <m/>
    <m/>
    <m/>
    <m/>
    <m/>
    <m/>
    <m/>
    <m/>
    <n v="2"/>
    <n v="2"/>
    <m/>
    <n v="389.3999999998"/>
    <n v="440"/>
    <m/>
    <m/>
    <m/>
    <m/>
    <m/>
    <m/>
    <m/>
    <m/>
    <m/>
    <m/>
    <m/>
    <m/>
    <n v="1362.8999999993"/>
    <m/>
    <n v="154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JULY"/>
    <s v="W-2022/07/30"/>
    <x v="1"/>
    <x v="0"/>
    <x v="1"/>
    <x v="1"/>
    <s v="UK"/>
    <x v="1"/>
    <m/>
    <n v="8"/>
    <m/>
    <m/>
    <m/>
    <m/>
    <m/>
    <m/>
    <m/>
    <m/>
    <m/>
    <m/>
    <m/>
    <m/>
    <n v="2"/>
    <m/>
    <n v="8"/>
    <n v="0"/>
    <m/>
    <n v="1599.8088053984002"/>
    <n v="0"/>
    <m/>
    <m/>
    <m/>
    <m/>
    <m/>
    <m/>
    <m/>
    <m/>
    <m/>
    <m/>
    <m/>
    <n v="424.7748018556"/>
    <n v="1399.8327047236003"/>
    <m/>
    <m/>
    <m/>
    <m/>
    <m/>
    <m/>
    <m/>
    <m/>
    <m/>
    <m/>
    <m/>
    <m/>
    <m/>
    <n v="1486.7118064946001"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1"/>
    <x v="0"/>
    <s v="FR"/>
    <x v="0"/>
    <m/>
    <m/>
    <n v="23"/>
    <m/>
    <m/>
    <m/>
    <m/>
    <m/>
    <m/>
    <m/>
    <m/>
    <m/>
    <m/>
    <m/>
    <m/>
    <m/>
    <m/>
    <n v="23"/>
    <m/>
    <m/>
    <n v="5060"/>
    <m/>
    <m/>
    <m/>
    <m/>
    <m/>
    <m/>
    <m/>
    <m/>
    <m/>
    <m/>
    <m/>
    <m/>
    <m/>
    <m/>
    <n v="154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1"/>
    <x v="1"/>
    <s v="IE"/>
    <x v="2"/>
    <m/>
    <n v="3"/>
    <m/>
    <m/>
    <m/>
    <m/>
    <m/>
    <m/>
    <m/>
    <m/>
    <m/>
    <m/>
    <m/>
    <m/>
    <m/>
    <m/>
    <n v="3"/>
    <m/>
    <m/>
    <n v="619.65000156960014"/>
    <m/>
    <m/>
    <m/>
    <m/>
    <m/>
    <m/>
    <m/>
    <m/>
    <m/>
    <m/>
    <m/>
    <m/>
    <m/>
    <n v="1445.8500036624005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1"/>
    <x v="1"/>
    <s v="NL"/>
    <x v="4"/>
    <m/>
    <n v="2"/>
    <n v="7"/>
    <m/>
    <m/>
    <m/>
    <m/>
    <m/>
    <m/>
    <m/>
    <m/>
    <m/>
    <m/>
    <m/>
    <m/>
    <m/>
    <n v="2"/>
    <n v="7"/>
    <m/>
    <n v="382.54000161159996"/>
    <n v="1650"/>
    <m/>
    <m/>
    <m/>
    <m/>
    <m/>
    <m/>
    <m/>
    <m/>
    <m/>
    <m/>
    <m/>
    <m/>
    <n v="1338.8900056405998"/>
    <m/>
    <n v="165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0"/>
    <x v="2"/>
    <x v="2"/>
    <x v="2"/>
    <s v="AUGUST"/>
    <s v="W-2022/07/30"/>
    <x v="1"/>
    <x v="0"/>
    <x v="1"/>
    <x v="1"/>
    <s v="UK"/>
    <x v="1"/>
    <m/>
    <n v="20"/>
    <m/>
    <m/>
    <m/>
    <m/>
    <m/>
    <m/>
    <m/>
    <m/>
    <m/>
    <m/>
    <m/>
    <m/>
    <n v="5"/>
    <m/>
    <n v="20"/>
    <n v="0"/>
    <m/>
    <n v="4027.7946087990995"/>
    <n v="1.1368683772161603E-13"/>
    <m/>
    <m/>
    <m/>
    <m/>
    <m/>
    <m/>
    <m/>
    <m/>
    <m/>
    <m/>
    <m/>
    <n v="1061.937004639"/>
    <n v="1409.7281130796848"/>
    <m/>
    <m/>
    <m/>
    <m/>
    <m/>
    <m/>
    <m/>
    <m/>
    <m/>
    <m/>
    <m/>
    <m/>
    <m/>
    <n v="1486.7118064946001"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1"/>
    <x v="0"/>
    <x v="2"/>
    <x v="1"/>
    <s v="UK"/>
    <x v="1"/>
    <n v="10"/>
    <n v="18"/>
    <m/>
    <m/>
    <m/>
    <m/>
    <n v="10"/>
    <m/>
    <m/>
    <m/>
    <m/>
    <m/>
    <m/>
    <m/>
    <n v="29"/>
    <n v="10"/>
    <n v="18"/>
    <n v="0"/>
    <n v="2897.6024111494003"/>
    <n v="2208.9579008192004"/>
    <n v="-1.3642420526593924E-12"/>
    <m/>
    <m/>
    <m/>
    <n v="2897.6024111494003"/>
    <m/>
    <m/>
    <m/>
    <m/>
    <m/>
    <m/>
    <m/>
    <n v="5697.8187425310007"/>
    <n v="859.03918365191134"/>
    <n v="2028.3216878045801"/>
    <m/>
    <m/>
    <m/>
    <m/>
    <n v="2028.3216878045801"/>
    <m/>
    <m/>
    <m/>
    <m/>
    <m/>
    <m/>
    <m/>
    <n v="1375.3355585419656"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0"/>
    <x v="0"/>
    <x v="0"/>
    <x v="0"/>
    <s v="FR"/>
    <x v="0"/>
    <m/>
    <m/>
    <n v="14"/>
    <m/>
    <m/>
    <m/>
    <m/>
    <m/>
    <m/>
    <m/>
    <m/>
    <m/>
    <m/>
    <m/>
    <m/>
    <m/>
    <m/>
    <n v="14"/>
    <m/>
    <m/>
    <n v="2723.7000239343997"/>
    <m/>
    <m/>
    <m/>
    <m/>
    <m/>
    <m/>
    <m/>
    <m/>
    <m/>
    <m/>
    <m/>
    <m/>
    <m/>
    <m/>
    <n v="1361.8500119671999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0"/>
    <x v="0"/>
    <x v="0"/>
    <x v="0"/>
    <s v="FR"/>
    <x v="0"/>
    <m/>
    <m/>
    <n v="16"/>
    <m/>
    <m/>
    <m/>
    <m/>
    <m/>
    <m/>
    <m/>
    <m/>
    <n v="5"/>
    <n v="5"/>
    <n v="5"/>
    <n v="5"/>
    <m/>
    <m/>
    <n v="16"/>
    <m/>
    <m/>
    <n v="3540.0800114034996"/>
    <m/>
    <m/>
    <m/>
    <m/>
    <m/>
    <m/>
    <m/>
    <m/>
    <n v="1084.2500073065"/>
    <n v="1084.2500073065"/>
    <n v="1084.2500073065"/>
    <n v="1084.2500073065"/>
    <m/>
    <m/>
    <n v="1548.785004989031"/>
    <m/>
    <m/>
    <m/>
    <m/>
    <m/>
    <m/>
    <m/>
    <m/>
    <n v="1517.9500102290999"/>
    <n v="1517.9500102290999"/>
    <n v="1517.9500102290999"/>
    <n v="1517.9500102290999"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1"/>
    <x v="0"/>
    <x v="1"/>
    <x v="0"/>
    <s v="FR"/>
    <x v="0"/>
    <m/>
    <m/>
    <n v="21"/>
    <m/>
    <m/>
    <m/>
    <m/>
    <m/>
    <m/>
    <m/>
    <m/>
    <m/>
    <m/>
    <m/>
    <m/>
    <m/>
    <m/>
    <n v="21"/>
    <m/>
    <m/>
    <n v="5306.3400360808"/>
    <m/>
    <m/>
    <m/>
    <m/>
    <m/>
    <m/>
    <m/>
    <m/>
    <m/>
    <m/>
    <m/>
    <m/>
    <m/>
    <m/>
    <n v="1768.7800120269333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1"/>
    <x v="0"/>
    <x v="1"/>
    <x v="1"/>
    <s v="NL"/>
    <x v="4"/>
    <m/>
    <n v="4"/>
    <n v="5"/>
    <m/>
    <m/>
    <m/>
    <m/>
    <m/>
    <m/>
    <m/>
    <m/>
    <m/>
    <m/>
    <m/>
    <m/>
    <m/>
    <n v="4"/>
    <n v="5"/>
    <m/>
    <n v="817.44000245360007"/>
    <n v="1510"/>
    <m/>
    <m/>
    <m/>
    <m/>
    <m/>
    <m/>
    <m/>
    <m/>
    <m/>
    <m/>
    <m/>
    <m/>
    <n v="1430.5200042938002"/>
    <m/>
    <n v="2114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0"/>
    <x v="2"/>
    <x v="2"/>
    <x v="2"/>
    <s v="AUGUST"/>
    <s v="W-2022/08/06"/>
    <x v="1"/>
    <x v="0"/>
    <x v="1"/>
    <x v="1"/>
    <s v="UK"/>
    <x v="1"/>
    <m/>
    <n v="25"/>
    <m/>
    <m/>
    <m/>
    <m/>
    <m/>
    <m/>
    <m/>
    <m/>
    <m/>
    <m/>
    <m/>
    <m/>
    <m/>
    <m/>
    <n v="25"/>
    <m/>
    <m/>
    <n v="4950.0441241201988"/>
    <m/>
    <m/>
    <m/>
    <m/>
    <m/>
    <m/>
    <m/>
    <m/>
    <m/>
    <m/>
    <m/>
    <m/>
    <m/>
    <n v="1386.0123547536557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2"/>
    <x v="1"/>
    <s v="IE"/>
    <x v="2"/>
    <n v="7"/>
    <m/>
    <m/>
    <m/>
    <m/>
    <m/>
    <n v="7"/>
    <m/>
    <m/>
    <m/>
    <m/>
    <m/>
    <m/>
    <m/>
    <m/>
    <n v="7"/>
    <m/>
    <m/>
    <n v="2321.4800184218993"/>
    <m/>
    <m/>
    <m/>
    <m/>
    <m/>
    <n v="2321.4800184218998"/>
    <m/>
    <m/>
    <m/>
    <m/>
    <m/>
    <m/>
    <m/>
    <m/>
    <m/>
    <n v="2321.4800184218993"/>
    <m/>
    <m/>
    <m/>
    <m/>
    <n v="2321.4800184218998"/>
    <m/>
    <m/>
    <m/>
    <m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2"/>
    <x v="1"/>
    <s v="NL"/>
    <x v="4"/>
    <m/>
    <m/>
    <n v="12"/>
    <m/>
    <m/>
    <m/>
    <m/>
    <m/>
    <m/>
    <m/>
    <m/>
    <m/>
    <m/>
    <m/>
    <m/>
    <m/>
    <m/>
    <n v="12"/>
    <m/>
    <m/>
    <n v="1824.9700014938001"/>
    <m/>
    <m/>
    <m/>
    <m/>
    <m/>
    <m/>
    <m/>
    <m/>
    <m/>
    <m/>
    <m/>
    <m/>
    <m/>
    <m/>
    <n v="1064.5658342047168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2"/>
    <x v="1"/>
    <s v="UK"/>
    <x v="1"/>
    <n v="15"/>
    <n v="22"/>
    <m/>
    <m/>
    <m/>
    <m/>
    <n v="15"/>
    <m/>
    <m/>
    <m/>
    <n v="5"/>
    <m/>
    <m/>
    <m/>
    <n v="26"/>
    <n v="15"/>
    <n v="22"/>
    <n v="0"/>
    <n v="2647.9285213797998"/>
    <n v="3881.7421231838998"/>
    <n v="0"/>
    <m/>
    <m/>
    <m/>
    <n v="2647.9285213797993"/>
    <m/>
    <m/>
    <m/>
    <n v="848.74300477900022"/>
    <m/>
    <m/>
    <m/>
    <n v="4324.4268079353988"/>
    <n v="1235.0997664676045"/>
    <n v="1235.6999766439064"/>
    <m/>
    <m/>
    <m/>
    <m/>
    <n v="1235.6999766439062"/>
    <m/>
    <m/>
    <m/>
    <n v="1188.2402066906002"/>
    <m/>
    <m/>
    <m/>
    <n v="1164.2687559826074"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0"/>
    <x v="0"/>
    <x v="0"/>
    <x v="0"/>
    <s v="FR"/>
    <x v="0"/>
    <m/>
    <m/>
    <n v="17"/>
    <m/>
    <m/>
    <m/>
    <m/>
    <m/>
    <m/>
    <m/>
    <m/>
    <n v="2"/>
    <n v="2"/>
    <n v="2"/>
    <n v="2"/>
    <m/>
    <m/>
    <n v="17"/>
    <m/>
    <m/>
    <n v="4038.7200095293001"/>
    <m/>
    <m/>
    <m/>
    <m/>
    <m/>
    <m/>
    <m/>
    <m/>
    <n v="393.30000147179987"/>
    <n v="393.30000147179987"/>
    <n v="393.30000147179987"/>
    <n v="393.30000147179987"/>
    <m/>
    <m/>
    <n v="1663.002356865006"/>
    <m/>
    <m/>
    <m/>
    <m/>
    <m/>
    <m/>
    <m/>
    <m/>
    <n v="1376.5500051512995"/>
    <n v="1376.5500051512995"/>
    <n v="1376.5500051512995"/>
    <n v="1376.5500051512995"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1"/>
    <x v="0"/>
    <s v="FR"/>
    <x v="0"/>
    <m/>
    <m/>
    <n v="22"/>
    <m/>
    <m/>
    <m/>
    <m/>
    <m/>
    <m/>
    <m/>
    <m/>
    <m/>
    <m/>
    <m/>
    <m/>
    <m/>
    <m/>
    <n v="22"/>
    <m/>
    <m/>
    <n v="6030.8500464088993"/>
    <m/>
    <m/>
    <m/>
    <m/>
    <m/>
    <m/>
    <m/>
    <m/>
    <m/>
    <m/>
    <m/>
    <m/>
    <m/>
    <m/>
    <n v="1918.9068329482861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1"/>
    <x v="1"/>
    <s v="IE"/>
    <x v="2"/>
    <m/>
    <n v="5"/>
    <m/>
    <m/>
    <m/>
    <m/>
    <m/>
    <m/>
    <m/>
    <n v="5"/>
    <n v="5"/>
    <m/>
    <m/>
    <m/>
    <m/>
    <m/>
    <n v="5"/>
    <m/>
    <m/>
    <n v="1081.8000075780001"/>
    <m/>
    <m/>
    <m/>
    <m/>
    <m/>
    <m/>
    <m/>
    <n v="1081.8000075780001"/>
    <n v="1081.8000075780001"/>
    <m/>
    <m/>
    <m/>
    <m/>
    <n v="1514.5200106092"/>
    <m/>
    <m/>
    <m/>
    <m/>
    <m/>
    <m/>
    <m/>
    <m/>
    <n v="1514.5200106092"/>
    <n v="1514.5200106092"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1"/>
    <x v="1"/>
    <s v="NL"/>
    <x v="4"/>
    <m/>
    <m/>
    <n v="4"/>
    <m/>
    <m/>
    <m/>
    <m/>
    <m/>
    <m/>
    <m/>
    <m/>
    <m/>
    <m/>
    <m/>
    <m/>
    <m/>
    <m/>
    <n v="4"/>
    <m/>
    <m/>
    <n v="1168"/>
    <m/>
    <m/>
    <m/>
    <m/>
    <m/>
    <m/>
    <m/>
    <m/>
    <m/>
    <m/>
    <m/>
    <m/>
    <m/>
    <m/>
    <n v="2044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0"/>
    <x v="2"/>
    <x v="2"/>
    <x v="2"/>
    <s v="AUGUST"/>
    <s v="W-2022/08/13"/>
    <x v="1"/>
    <x v="0"/>
    <x v="1"/>
    <x v="1"/>
    <s v="UK"/>
    <x v="1"/>
    <n v="3"/>
    <n v="26"/>
    <m/>
    <m/>
    <m/>
    <m/>
    <n v="3"/>
    <m/>
    <m/>
    <n v="2"/>
    <n v="2"/>
    <m/>
    <m/>
    <m/>
    <n v="7"/>
    <n v="3"/>
    <n v="26"/>
    <n v="0"/>
    <n v="835.37999999999988"/>
    <n v="4647.0233216747001"/>
    <n v="3.4106051316484809E-13"/>
    <m/>
    <m/>
    <m/>
    <n v="835.37999999999988"/>
    <m/>
    <m/>
    <n v="433.5132014024"/>
    <n v="433.5132014024"/>
    <m/>
    <m/>
    <m/>
    <n v="1449.105"/>
    <n v="1251.1216635278038"/>
    <n v="1949.2199999999998"/>
    <m/>
    <m/>
    <m/>
    <m/>
    <n v="1949.2199999999998"/>
    <m/>
    <m/>
    <n v="1517.2962049083999"/>
    <n v="1517.2962049083999"/>
    <m/>
    <m/>
    <m/>
    <n v="1449.105"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2"/>
    <x v="1"/>
    <s v="IE"/>
    <x v="2"/>
    <n v="7"/>
    <m/>
    <m/>
    <m/>
    <m/>
    <m/>
    <n v="7"/>
    <m/>
    <m/>
    <m/>
    <m/>
    <m/>
    <m/>
    <m/>
    <m/>
    <n v="7"/>
    <m/>
    <m/>
    <n v="1722.9800142317001"/>
    <m/>
    <m/>
    <m/>
    <m/>
    <m/>
    <n v="1722.9800142317001"/>
    <m/>
    <m/>
    <m/>
    <m/>
    <m/>
    <m/>
    <m/>
    <m/>
    <m/>
    <n v="1722.9800142317001"/>
    <m/>
    <m/>
    <m/>
    <m/>
    <n v="1722.9800142317001"/>
    <m/>
    <m/>
    <m/>
    <m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2"/>
    <x v="1"/>
    <s v="NL"/>
    <x v="4"/>
    <m/>
    <m/>
    <n v="12"/>
    <m/>
    <m/>
    <m/>
    <m/>
    <m/>
    <m/>
    <m/>
    <m/>
    <m/>
    <m/>
    <m/>
    <m/>
    <m/>
    <m/>
    <n v="12"/>
    <m/>
    <m/>
    <n v="920.78000205559988"/>
    <m/>
    <m/>
    <m/>
    <m/>
    <m/>
    <m/>
    <m/>
    <m/>
    <m/>
    <m/>
    <m/>
    <m/>
    <m/>
    <m/>
    <n v="537.12166786576654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2"/>
    <x v="1"/>
    <s v="UK"/>
    <x v="1"/>
    <n v="35"/>
    <n v="13"/>
    <m/>
    <m/>
    <m/>
    <m/>
    <n v="35"/>
    <m/>
    <m/>
    <m/>
    <n v="7"/>
    <m/>
    <m/>
    <m/>
    <n v="31"/>
    <n v="35"/>
    <n v="13"/>
    <n v="0"/>
    <n v="5481.5327509781982"/>
    <n v="1760.3818055059994"/>
    <n v="-9.5496943686157465E-12"/>
    <m/>
    <m/>
    <m/>
    <n v="5481.5327509782001"/>
    <m/>
    <m/>
    <m/>
    <n v="810.93320118860004"/>
    <m/>
    <m/>
    <m/>
    <n v="5928.5322593623005"/>
    <n v="947.89789527246126"/>
    <n v="1096.3065501956396"/>
    <m/>
    <m/>
    <m/>
    <m/>
    <n v="1096.3065501956401"/>
    <m/>
    <m/>
    <m/>
    <n v="810.93320118860004"/>
    <m/>
    <m/>
    <m/>
    <n v="1338.7008327592291"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0"/>
    <x v="0"/>
    <x v="0"/>
    <x v="0"/>
    <s v="FR"/>
    <x v="0"/>
    <m/>
    <n v="9"/>
    <n v="8"/>
    <m/>
    <m/>
    <m/>
    <m/>
    <m/>
    <m/>
    <m/>
    <m/>
    <m/>
    <m/>
    <m/>
    <m/>
    <m/>
    <n v="9"/>
    <n v="8"/>
    <m/>
    <n v="1991.3400136"/>
    <n v="1352.4700054516002"/>
    <m/>
    <m/>
    <m/>
    <m/>
    <m/>
    <m/>
    <m/>
    <m/>
    <m/>
    <m/>
    <m/>
    <m/>
    <n v="1548.8200105777778"/>
    <m/>
    <n v="1183.4112547701502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1"/>
    <x v="0"/>
    <s v="FR"/>
    <x v="0"/>
    <m/>
    <n v="3"/>
    <n v="26"/>
    <m/>
    <m/>
    <m/>
    <m/>
    <m/>
    <m/>
    <m/>
    <m/>
    <m/>
    <m/>
    <m/>
    <m/>
    <m/>
    <n v="3"/>
    <n v="26"/>
    <m/>
    <n v="493.4500023594"/>
    <n v="5276.3200229134"/>
    <m/>
    <m/>
    <m/>
    <m/>
    <m/>
    <m/>
    <m/>
    <m/>
    <m/>
    <m/>
    <m/>
    <m/>
    <n v="1151.3833388385999"/>
    <m/>
    <n v="1420.5476984766847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1"/>
    <x v="1"/>
    <s v="IE"/>
    <x v="2"/>
    <m/>
    <n v="2"/>
    <m/>
    <m/>
    <m/>
    <m/>
    <m/>
    <m/>
    <m/>
    <n v="2"/>
    <n v="2"/>
    <m/>
    <m/>
    <m/>
    <m/>
    <m/>
    <n v="2"/>
    <m/>
    <m/>
    <n v="318.18000166340005"/>
    <m/>
    <m/>
    <m/>
    <m/>
    <m/>
    <m/>
    <m/>
    <n v="318.18000166340005"/>
    <n v="318.18000166340005"/>
    <m/>
    <m/>
    <m/>
    <m/>
    <n v="1113.6300058219001"/>
    <m/>
    <m/>
    <m/>
    <m/>
    <m/>
    <m/>
    <m/>
    <m/>
    <n v="1113.6300058219001"/>
    <n v="1113.6300058219001"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1"/>
    <x v="1"/>
    <s v="NL"/>
    <x v="4"/>
    <m/>
    <m/>
    <n v="6"/>
    <m/>
    <m/>
    <m/>
    <m/>
    <m/>
    <m/>
    <m/>
    <m/>
    <m/>
    <m/>
    <m/>
    <m/>
    <m/>
    <m/>
    <n v="6"/>
    <m/>
    <m/>
    <n v="1308"/>
    <m/>
    <m/>
    <m/>
    <m/>
    <m/>
    <m/>
    <m/>
    <m/>
    <m/>
    <m/>
    <m/>
    <m/>
    <m/>
    <m/>
    <n v="1526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0"/>
    <x v="2"/>
    <x v="2"/>
    <x v="2"/>
    <s v="AUGUST"/>
    <s v="W-2022/08/20"/>
    <x v="1"/>
    <x v="0"/>
    <x v="1"/>
    <x v="1"/>
    <s v="UK"/>
    <x v="1"/>
    <n v="7"/>
    <n v="25"/>
    <m/>
    <m/>
    <m/>
    <m/>
    <n v="7"/>
    <n v="7"/>
    <n v="7"/>
    <n v="12"/>
    <n v="12"/>
    <m/>
    <m/>
    <m/>
    <m/>
    <n v="7"/>
    <n v="25"/>
    <m/>
    <n v="1519.8085065876999"/>
    <n v="3898.3418126729007"/>
    <m/>
    <m/>
    <m/>
    <m/>
    <n v="1519.8085065876999"/>
    <n v="1056.7759999999998"/>
    <n v="1056.7759999999998"/>
    <n v="1851.3920062049999"/>
    <n v="1851.3920062049999"/>
    <m/>
    <m/>
    <m/>
    <m/>
    <n v="1091.5357075484121"/>
    <n v="1519.8085065876999"/>
    <m/>
    <m/>
    <m/>
    <m/>
    <n v="1519.8085065876999"/>
    <n v="1056.7759999999998"/>
    <n v="1056.7759999999998"/>
    <n v="1079.97867028625"/>
    <n v="1079.97867028625"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2"/>
    <x v="0"/>
    <s v="FR"/>
    <x v="0"/>
    <m/>
    <n v="3"/>
    <m/>
    <m/>
    <m/>
    <m/>
    <m/>
    <m/>
    <m/>
    <m/>
    <m/>
    <m/>
    <m/>
    <m/>
    <m/>
    <m/>
    <m/>
    <m/>
    <m/>
    <n v="1.4210854715202004E-14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2"/>
    <x v="1"/>
    <s v="IE"/>
    <x v="2"/>
    <m/>
    <m/>
    <n v="4"/>
    <m/>
    <m/>
    <m/>
    <m/>
    <m/>
    <m/>
    <m/>
    <m/>
    <m/>
    <m/>
    <m/>
    <n v="4"/>
    <m/>
    <m/>
    <n v="4"/>
    <m/>
    <m/>
    <n v="384.36000241479996"/>
    <m/>
    <m/>
    <m/>
    <m/>
    <m/>
    <m/>
    <m/>
    <m/>
    <m/>
    <m/>
    <m/>
    <n v="384.36000241479996"/>
    <m/>
    <m/>
    <n v="672.63000422589994"/>
    <m/>
    <m/>
    <m/>
    <m/>
    <m/>
    <m/>
    <m/>
    <m/>
    <m/>
    <m/>
    <m/>
    <n v="672.63000422589994"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2"/>
    <x v="1"/>
    <s v="NL"/>
    <x v="4"/>
    <m/>
    <m/>
    <n v="2"/>
    <m/>
    <m/>
    <m/>
    <m/>
    <m/>
    <m/>
    <m/>
    <m/>
    <m/>
    <m/>
    <m/>
    <m/>
    <m/>
    <m/>
    <n v="2"/>
    <m/>
    <m/>
    <n v="-62.88"/>
    <m/>
    <m/>
    <m/>
    <m/>
    <m/>
    <m/>
    <m/>
    <m/>
    <m/>
    <m/>
    <m/>
    <m/>
    <m/>
    <m/>
    <n v="-220.08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2"/>
    <x v="1"/>
    <s v="UK"/>
    <x v="1"/>
    <n v="23"/>
    <n v="3"/>
    <m/>
    <m/>
    <m/>
    <m/>
    <n v="23"/>
    <m/>
    <m/>
    <m/>
    <n v="3"/>
    <m/>
    <m/>
    <m/>
    <n v="19"/>
    <n v="23"/>
    <n v="3"/>
    <n v="0"/>
    <n v="1569.4910109765999"/>
    <n v="198.04380092700001"/>
    <n v="-2.2737367544323206E-13"/>
    <m/>
    <m/>
    <m/>
    <n v="1569.4910109765997"/>
    <m/>
    <m/>
    <m/>
    <n v="198.04380092700001"/>
    <m/>
    <m/>
    <m/>
    <n v="1077.0663055649002"/>
    <n v="462.10220216300002"/>
    <n v="477.67117725374777"/>
    <m/>
    <m/>
    <m/>
    <m/>
    <n v="477.67117725374771"/>
    <m/>
    <m/>
    <m/>
    <n v="462.10220216300002"/>
    <m/>
    <m/>
    <m/>
    <n v="396.81390205022637"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2"/>
    <x v="0"/>
    <s v="FR"/>
    <x v="0"/>
    <m/>
    <n v="2"/>
    <n v="1"/>
    <m/>
    <m/>
    <m/>
    <m/>
    <m/>
    <m/>
    <m/>
    <m/>
    <m/>
    <m/>
    <m/>
    <m/>
    <m/>
    <m/>
    <n v="1"/>
    <m/>
    <n v="0"/>
    <n v="118.1800003585"/>
    <m/>
    <m/>
    <m/>
    <m/>
    <m/>
    <m/>
    <m/>
    <m/>
    <m/>
    <m/>
    <m/>
    <m/>
    <m/>
    <m/>
    <n v="827.26000250949994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2"/>
    <x v="1"/>
    <s v="IE"/>
    <x v="2"/>
    <m/>
    <m/>
    <n v="2"/>
    <m/>
    <m/>
    <m/>
    <m/>
    <m/>
    <m/>
    <m/>
    <m/>
    <m/>
    <m/>
    <m/>
    <n v="2"/>
    <m/>
    <m/>
    <n v="2"/>
    <m/>
    <m/>
    <n v="192.18000120739998"/>
    <m/>
    <m/>
    <m/>
    <m/>
    <m/>
    <m/>
    <m/>
    <m/>
    <m/>
    <m/>
    <m/>
    <n v="192.18000120739998"/>
    <m/>
    <m/>
    <n v="672.63000422589994"/>
    <m/>
    <m/>
    <m/>
    <m/>
    <m/>
    <m/>
    <m/>
    <m/>
    <m/>
    <m/>
    <m/>
    <n v="672.63000422589994"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2"/>
    <x v="1"/>
    <s v="UK"/>
    <x v="1"/>
    <n v="6"/>
    <m/>
    <m/>
    <m/>
    <m/>
    <m/>
    <n v="6"/>
    <m/>
    <m/>
    <m/>
    <m/>
    <m/>
    <m/>
    <m/>
    <n v="2"/>
    <n v="6"/>
    <m/>
    <n v="0"/>
    <n v="488.04280254959997"/>
    <m/>
    <n v="-2.8421709430404007E-14"/>
    <m/>
    <m/>
    <m/>
    <n v="488.04280254959997"/>
    <m/>
    <m/>
    <m/>
    <m/>
    <m/>
    <m/>
    <m/>
    <n v="154.55640058419999"/>
    <m/>
    <n v="569.38326964119994"/>
    <m/>
    <m/>
    <m/>
    <m/>
    <n v="569.38326964119994"/>
    <m/>
    <m/>
    <m/>
    <m/>
    <m/>
    <m/>
    <m/>
    <n v="540.94740204469997"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0"/>
    <x v="0"/>
    <x v="0"/>
    <x v="0"/>
    <s v="FR"/>
    <x v="0"/>
    <m/>
    <m/>
    <n v="9"/>
    <m/>
    <m/>
    <m/>
    <m/>
    <m/>
    <m/>
    <m/>
    <m/>
    <m/>
    <m/>
    <m/>
    <m/>
    <m/>
    <m/>
    <n v="9"/>
    <m/>
    <m/>
    <n v="591.85000305860012"/>
    <m/>
    <m/>
    <m/>
    <m/>
    <m/>
    <m/>
    <m/>
    <m/>
    <m/>
    <m/>
    <m/>
    <m/>
    <m/>
    <m/>
    <n v="460.32778015668896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0"/>
    <x v="0"/>
    <x v="0"/>
    <x v="0"/>
    <s v="FR"/>
    <x v="0"/>
    <m/>
    <n v="1"/>
    <n v="5"/>
    <m/>
    <m/>
    <m/>
    <m/>
    <m/>
    <m/>
    <m/>
    <m/>
    <m/>
    <m/>
    <m/>
    <m/>
    <m/>
    <n v="1"/>
    <n v="5"/>
    <m/>
    <n v="83.540000396000011"/>
    <n v="409.51999982669997"/>
    <m/>
    <m/>
    <m/>
    <m/>
    <m/>
    <m/>
    <m/>
    <m/>
    <m/>
    <m/>
    <m/>
    <m/>
    <n v="584.7800027720001"/>
    <m/>
    <n v="573.32799975737998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1"/>
    <x v="1"/>
    <s v="DE"/>
    <x v="5"/>
    <n v="1"/>
    <m/>
    <m/>
    <m/>
    <m/>
    <m/>
    <n v="1"/>
    <m/>
    <m/>
    <m/>
    <m/>
    <m/>
    <m/>
    <m/>
    <m/>
    <n v="1"/>
    <m/>
    <m/>
    <n v="105"/>
    <m/>
    <m/>
    <m/>
    <m/>
    <m/>
    <n v="105"/>
    <m/>
    <m/>
    <m/>
    <m/>
    <m/>
    <m/>
    <m/>
    <m/>
    <m/>
    <n v="735"/>
    <m/>
    <m/>
    <m/>
    <m/>
    <n v="735"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1"/>
    <x v="0"/>
    <s v="FR"/>
    <x v="0"/>
    <m/>
    <n v="2"/>
    <n v="4"/>
    <m/>
    <m/>
    <m/>
    <m/>
    <m/>
    <m/>
    <m/>
    <m/>
    <m/>
    <m/>
    <m/>
    <m/>
    <m/>
    <n v="2"/>
    <n v="4"/>
    <m/>
    <n v="177.7300012263"/>
    <n v="427.2800022234"/>
    <m/>
    <m/>
    <m/>
    <m/>
    <m/>
    <m/>
    <m/>
    <m/>
    <m/>
    <m/>
    <m/>
    <m/>
    <n v="622.05500429205006"/>
    <m/>
    <n v="747.74000389094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1"/>
    <x v="1"/>
    <s v="NL"/>
    <x v="4"/>
    <m/>
    <n v="10"/>
    <n v="1"/>
    <m/>
    <m/>
    <m/>
    <m/>
    <m/>
    <m/>
    <m/>
    <m/>
    <m/>
    <m/>
    <m/>
    <m/>
    <m/>
    <n v="10"/>
    <n v="1"/>
    <m/>
    <n v="372.23000073679998"/>
    <n v="123"/>
    <m/>
    <m/>
    <m/>
    <m/>
    <m/>
    <m/>
    <m/>
    <m/>
    <m/>
    <m/>
    <m/>
    <m/>
    <n v="260.56100051575999"/>
    <m/>
    <n v="861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AUGUST"/>
    <s v="W-2022/08/27"/>
    <x v="1"/>
    <x v="0"/>
    <x v="1"/>
    <x v="1"/>
    <s v="UK"/>
    <x v="1"/>
    <n v="9"/>
    <n v="11"/>
    <m/>
    <m/>
    <m/>
    <m/>
    <n v="9"/>
    <n v="2"/>
    <n v="2"/>
    <n v="2"/>
    <n v="2"/>
    <m/>
    <m/>
    <m/>
    <m/>
    <n v="9"/>
    <n v="11"/>
    <m/>
    <n v="781.84190359810009"/>
    <n v="553.3158030062001"/>
    <m/>
    <m/>
    <m/>
    <m/>
    <n v="781.84190359810009"/>
    <n v="139.35160023780003"/>
    <n v="139.35160023780003"/>
    <n v="139.35160023780003"/>
    <n v="139.35160023780003"/>
    <m/>
    <m/>
    <m/>
    <m/>
    <n v="352.11005645849099"/>
    <n v="608.09925835407785"/>
    <m/>
    <m/>
    <m/>
    <m/>
    <n v="608.09925835407785"/>
    <n v="487.73060083230007"/>
    <n v="487.73060083230007"/>
    <n v="487.73060083230007"/>
    <n v="487.73060083230007"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1"/>
    <x v="1"/>
    <s v="DE"/>
    <x v="5"/>
    <n v="2"/>
    <m/>
    <m/>
    <m/>
    <m/>
    <m/>
    <n v="2"/>
    <m/>
    <m/>
    <m/>
    <m/>
    <m/>
    <m/>
    <m/>
    <m/>
    <n v="2"/>
    <m/>
    <m/>
    <n v="225"/>
    <m/>
    <m/>
    <m/>
    <m/>
    <m/>
    <n v="225"/>
    <m/>
    <m/>
    <m/>
    <m/>
    <m/>
    <m/>
    <m/>
    <m/>
    <m/>
    <n v="787.5"/>
    <m/>
    <m/>
    <m/>
    <m/>
    <n v="787.5"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260"/>
    <m/>
    <m/>
    <m/>
    <m/>
    <m/>
    <m/>
    <m/>
    <m/>
    <m/>
    <m/>
    <m/>
    <m/>
    <m/>
    <m/>
    <n v="910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1"/>
    <x v="1"/>
    <s v="NL"/>
    <x v="4"/>
    <m/>
    <n v="6"/>
    <m/>
    <m/>
    <m/>
    <m/>
    <m/>
    <m/>
    <m/>
    <m/>
    <m/>
    <m/>
    <m/>
    <m/>
    <m/>
    <m/>
    <n v="6"/>
    <m/>
    <m/>
    <n v="226.52000042819998"/>
    <m/>
    <m/>
    <m/>
    <m/>
    <m/>
    <m/>
    <m/>
    <m/>
    <m/>
    <m/>
    <m/>
    <m/>
    <m/>
    <n v="264.27333383289994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0"/>
    <x v="2"/>
    <x v="2"/>
    <x v="1"/>
    <s v="SEPTEMBER"/>
    <s v="W-2022/08/27"/>
    <x v="1"/>
    <x v="0"/>
    <x v="1"/>
    <x v="1"/>
    <s v="UK"/>
    <x v="1"/>
    <n v="2"/>
    <n v="2"/>
    <m/>
    <m/>
    <m/>
    <m/>
    <n v="2"/>
    <m/>
    <m/>
    <m/>
    <m/>
    <m/>
    <m/>
    <m/>
    <m/>
    <n v="2"/>
    <n v="2"/>
    <m/>
    <n v="197.64710130290001"/>
    <n v="68.658800270400008"/>
    <m/>
    <m/>
    <m/>
    <m/>
    <n v="197.64710130290001"/>
    <m/>
    <m/>
    <m/>
    <m/>
    <m/>
    <m/>
    <m/>
    <m/>
    <n v="240.30580094640004"/>
    <n v="691.76485456015007"/>
    <m/>
    <m/>
    <m/>
    <m/>
    <n v="691.76485456015007"/>
    <m/>
    <m/>
    <m/>
    <m/>
    <m/>
    <m/>
    <m/>
    <m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2"/>
    <x v="0"/>
    <s v="FR"/>
    <x v="0"/>
    <m/>
    <n v="1"/>
    <n v="1"/>
    <m/>
    <m/>
    <m/>
    <m/>
    <m/>
    <m/>
    <m/>
    <m/>
    <m/>
    <m/>
    <m/>
    <m/>
    <m/>
    <m/>
    <n v="1"/>
    <m/>
    <n v="0"/>
    <n v="76.3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2"/>
    <x v="1"/>
    <s v="IE"/>
    <x v="2"/>
    <m/>
    <m/>
    <n v="4"/>
    <m/>
    <m/>
    <m/>
    <m/>
    <m/>
    <m/>
    <m/>
    <m/>
    <m/>
    <m/>
    <m/>
    <n v="4"/>
    <m/>
    <m/>
    <n v="4"/>
    <m/>
    <m/>
    <n v="226.56000175719998"/>
    <m/>
    <m/>
    <m/>
    <m/>
    <m/>
    <m/>
    <m/>
    <m/>
    <m/>
    <m/>
    <m/>
    <n v="226.56000175720001"/>
    <m/>
    <m/>
    <n v="396.48000307509994"/>
    <m/>
    <m/>
    <m/>
    <m/>
    <m/>
    <m/>
    <m/>
    <m/>
    <m/>
    <m/>
    <m/>
    <n v="396.4800030751"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2"/>
    <x v="1"/>
    <s v="UK"/>
    <x v="1"/>
    <n v="2"/>
    <m/>
    <m/>
    <m/>
    <m/>
    <m/>
    <n v="2"/>
    <m/>
    <m/>
    <m/>
    <m/>
    <m/>
    <m/>
    <m/>
    <n v="1"/>
    <n v="2"/>
    <m/>
    <n v="0"/>
    <n v="105.55300010939999"/>
    <m/>
    <n v="0"/>
    <m/>
    <m/>
    <m/>
    <n v="105.5530001094"/>
    <m/>
    <m/>
    <m/>
    <m/>
    <m/>
    <m/>
    <m/>
    <n v="56.876400173999997"/>
    <m/>
    <n v="369.43550038289993"/>
    <m/>
    <m/>
    <m/>
    <m/>
    <n v="369.43550038289999"/>
    <m/>
    <m/>
    <m/>
    <m/>
    <m/>
    <m/>
    <m/>
    <n v="398.13480121800001"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0"/>
    <x v="0"/>
    <x v="0"/>
    <x v="0"/>
    <s v="FR"/>
    <x v="0"/>
    <m/>
    <n v="1"/>
    <n v="2"/>
    <m/>
    <m/>
    <m/>
    <m/>
    <m/>
    <m/>
    <m/>
    <m/>
    <m/>
    <m/>
    <m/>
    <n v="1"/>
    <m/>
    <n v="1"/>
    <n v="2"/>
    <m/>
    <n v="66.450000274499999"/>
    <n v="137.5400004592"/>
    <m/>
    <m/>
    <m/>
    <m/>
    <m/>
    <m/>
    <m/>
    <m/>
    <m/>
    <m/>
    <m/>
    <n v="68.770000229600001"/>
    <n v="465.15000192150001"/>
    <m/>
    <n v="481.39000160720002"/>
    <m/>
    <m/>
    <m/>
    <m/>
    <m/>
    <m/>
    <m/>
    <m/>
    <m/>
    <m/>
    <m/>
    <n v="481.39000160720002"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0"/>
    <x v="0"/>
    <x v="0"/>
    <x v="0"/>
    <s v="FR"/>
    <x v="0"/>
    <n v="1"/>
    <n v="4"/>
    <n v="12"/>
    <m/>
    <m/>
    <n v="1"/>
    <n v="1"/>
    <m/>
    <m/>
    <m/>
    <m/>
    <m/>
    <m/>
    <m/>
    <m/>
    <n v="1"/>
    <n v="4"/>
    <n v="12"/>
    <n v="69.569999880699996"/>
    <n v="138.54000012540001"/>
    <n v="600.13000146209993"/>
    <m/>
    <m/>
    <n v="69.569999880699996"/>
    <n v="69.569999880699996"/>
    <m/>
    <m/>
    <m/>
    <m/>
    <m/>
    <m/>
    <m/>
    <m/>
    <n v="242.44500021945004"/>
    <n v="486.98999916489998"/>
    <n v="350.07583418622499"/>
    <m/>
    <m/>
    <n v="486.98999916489998"/>
    <n v="486.98999916489998"/>
    <m/>
    <m/>
    <m/>
    <m/>
    <m/>
    <m/>
    <m/>
    <m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1"/>
    <x v="1"/>
    <s v="DE"/>
    <x v="5"/>
    <n v="7"/>
    <m/>
    <m/>
    <m/>
    <m/>
    <m/>
    <n v="7"/>
    <m/>
    <m/>
    <m/>
    <m/>
    <m/>
    <m/>
    <m/>
    <m/>
    <n v="7"/>
    <m/>
    <m/>
    <n v="556"/>
    <m/>
    <m/>
    <m/>
    <m/>
    <m/>
    <n v="556"/>
    <m/>
    <m/>
    <m/>
    <m/>
    <m/>
    <m/>
    <m/>
    <m/>
    <m/>
    <n v="556"/>
    <m/>
    <m/>
    <m/>
    <m/>
    <n v="556"/>
    <m/>
    <m/>
    <m/>
    <m/>
    <m/>
    <m/>
    <m/>
    <m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1"/>
    <x v="0"/>
    <s v="FR"/>
    <x v="0"/>
    <n v="10"/>
    <n v="1"/>
    <n v="5"/>
    <m/>
    <m/>
    <n v="7"/>
    <n v="10"/>
    <m/>
    <m/>
    <m/>
    <m/>
    <m/>
    <m/>
    <m/>
    <n v="2"/>
    <n v="10"/>
    <n v="1"/>
    <n v="5"/>
    <n v="769.99000142799991"/>
    <n v="78.180000141500003"/>
    <n v="402.7300008249"/>
    <m/>
    <m/>
    <n v="505.45000121649991"/>
    <n v="769.99000142799991"/>
    <m/>
    <m/>
    <m/>
    <m/>
    <m/>
    <m/>
    <m/>
    <n v="161.8200000866"/>
    <n v="547.26000099049998"/>
    <n v="538.99300099959987"/>
    <n v="563.82200115486"/>
    <m/>
    <m/>
    <n v="505.45000121649991"/>
    <n v="538.99300099959987"/>
    <m/>
    <m/>
    <m/>
    <m/>
    <m/>
    <m/>
    <m/>
    <n v="566.37000030310003"/>
  </r>
  <r>
    <x v="17"/>
    <d v="2022-02-21T00:00:00"/>
    <s v="XV500"/>
    <x v="0"/>
    <x v="0"/>
    <x v="0"/>
    <s v="France"/>
    <s v="France"/>
    <x v="0"/>
    <x v="10"/>
    <x v="2"/>
    <x v="2"/>
    <x v="1"/>
    <s v="SEPTEMBER"/>
    <s v="W-2022/09/03"/>
    <x v="1"/>
    <x v="0"/>
    <x v="1"/>
    <x v="1"/>
    <s v="NL"/>
    <x v="4"/>
    <m/>
    <n v="20"/>
    <m/>
    <m/>
    <m/>
    <m/>
    <m/>
    <m/>
    <m/>
    <m/>
    <m/>
    <m/>
    <m/>
    <m/>
    <m/>
    <m/>
    <n v="20"/>
    <m/>
    <m/>
    <n v="754.64000138040001"/>
    <m/>
    <m/>
    <m/>
    <m/>
    <m/>
    <m/>
    <m/>
    <m/>
    <m/>
    <m/>
    <m/>
    <m/>
    <m/>
    <n v="264.12400048314004"/>
    <m/>
    <m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0"/>
    <x v="2"/>
    <x v="2"/>
    <x v="0"/>
    <s v="SEPTEMBER"/>
    <s v="W-2022/09/10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61.8200000866"/>
    <m/>
    <m/>
    <m/>
    <m/>
    <m/>
    <m/>
    <m/>
    <m/>
    <m/>
    <m/>
    <m/>
    <m/>
    <m/>
    <m/>
    <n v="566.37000030310003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0"/>
    <x v="2"/>
    <x v="2"/>
    <x v="0"/>
    <s v="SEPTEMBER"/>
    <s v="W-2022/09/10"/>
    <x v="0"/>
    <x v="0"/>
    <x v="0"/>
    <x v="0"/>
    <s v="FR"/>
    <x v="0"/>
    <m/>
    <n v="1"/>
    <n v="3"/>
    <m/>
    <m/>
    <m/>
    <m/>
    <m/>
    <m/>
    <m/>
    <m/>
    <m/>
    <m/>
    <m/>
    <n v="1"/>
    <m/>
    <n v="1"/>
    <n v="3"/>
    <m/>
    <n v="66.450000274499999"/>
    <n v="206.31000068880002"/>
    <m/>
    <m/>
    <m/>
    <m/>
    <m/>
    <m/>
    <m/>
    <m/>
    <m/>
    <m/>
    <m/>
    <n v="68.770000229600001"/>
    <n v="465.15000192150001"/>
    <m/>
    <n v="481.39000160720002"/>
    <m/>
    <m/>
    <m/>
    <m/>
    <m/>
    <m/>
    <m/>
    <m/>
    <m/>
    <m/>
    <m/>
    <n v="481.39000160720002"/>
  </r>
  <r>
    <x v="18"/>
    <d v="2022-02-21T00:00:00"/>
    <s v="XV500"/>
    <x v="0"/>
    <x v="0"/>
    <x v="0"/>
    <s v="France"/>
    <s v="France"/>
    <x v="0"/>
    <x v="10"/>
    <x v="2"/>
    <x v="2"/>
    <x v="0"/>
    <s v="SEPTEMBER"/>
    <s v="W-2022/09/10"/>
    <x v="0"/>
    <x v="0"/>
    <x v="0"/>
    <x v="0"/>
    <s v="FR"/>
    <x v="0"/>
    <n v="6"/>
    <n v="3"/>
    <n v="7"/>
    <m/>
    <m/>
    <n v="1"/>
    <n v="6"/>
    <m/>
    <m/>
    <m/>
    <m/>
    <m/>
    <m/>
    <m/>
    <m/>
    <n v="6"/>
    <n v="3"/>
    <n v="7"/>
    <n v="364.30000178059993"/>
    <n v="81.380000131199978"/>
    <n v="318.44000117680002"/>
    <m/>
    <m/>
    <n v="55.029999923699997"/>
    <n v="364.30000178059998"/>
    <m/>
    <m/>
    <m/>
    <m/>
    <m/>
    <m/>
    <m/>
    <m/>
    <n v="189.88666697279993"/>
    <n v="425.01666874403321"/>
    <n v="318.44000117680002"/>
    <m/>
    <m/>
    <n v="385.20999946589995"/>
    <n v="425.01666874403332"/>
    <m/>
    <m/>
    <m/>
    <m/>
    <m/>
    <m/>
    <m/>
    <m/>
  </r>
  <r>
    <x v="18"/>
    <d v="2022-02-21T00:00:00"/>
    <s v="XV500"/>
    <x v="0"/>
    <x v="0"/>
    <x v="0"/>
    <s v="France"/>
    <s v="France"/>
    <x v="0"/>
    <x v="10"/>
    <x v="2"/>
    <x v="2"/>
    <x v="0"/>
    <s v="SEPTEMBER"/>
    <s v="W-2022/09/10"/>
    <x v="1"/>
    <x v="0"/>
    <x v="1"/>
    <x v="0"/>
    <s v="FR"/>
    <x v="0"/>
    <n v="6"/>
    <n v="1"/>
    <n v="5"/>
    <m/>
    <m/>
    <m/>
    <n v="6"/>
    <m/>
    <m/>
    <m/>
    <m/>
    <m/>
    <m/>
    <m/>
    <n v="2"/>
    <n v="6"/>
    <n v="1"/>
    <n v="5"/>
    <n v="431.84000094059991"/>
    <n v="78.180000141500003"/>
    <n v="400.00000041249996"/>
    <m/>
    <m/>
    <m/>
    <n v="431.84000094059991"/>
    <m/>
    <m/>
    <m/>
    <m/>
    <m/>
    <m/>
    <m/>
    <n v="161.8200000866"/>
    <n v="547.26000099049998"/>
    <n v="503.81333443069991"/>
    <n v="560.00000057749992"/>
    <m/>
    <m/>
    <m/>
    <n v="503.81333443069991"/>
    <m/>
    <m/>
    <m/>
    <m/>
    <m/>
    <m/>
    <m/>
    <n v="566.37000030310003"/>
  </r>
  <r>
    <x v="18"/>
    <d v="2022-02-21T00:00:00"/>
    <s v="XV500"/>
    <x v="0"/>
    <x v="0"/>
    <x v="0"/>
    <s v="France"/>
    <s v="France"/>
    <x v="0"/>
    <x v="10"/>
    <x v="2"/>
    <x v="2"/>
    <x v="0"/>
    <s v="SEPTEMBER"/>
    <s v="W-2022/09/10"/>
    <x v="1"/>
    <x v="0"/>
    <x v="1"/>
    <x v="1"/>
    <s v="NL"/>
    <x v="4"/>
    <m/>
    <n v="2"/>
    <m/>
    <m/>
    <m/>
    <m/>
    <m/>
    <m/>
    <m/>
    <m/>
    <m/>
    <m/>
    <m/>
    <m/>
    <m/>
    <m/>
    <n v="2"/>
    <m/>
    <m/>
    <n v="75.080000094599995"/>
    <m/>
    <m/>
    <m/>
    <m/>
    <m/>
    <m/>
    <m/>
    <m/>
    <m/>
    <m/>
    <m/>
    <m/>
    <m/>
    <n v="262.78000033109998"/>
    <m/>
    <m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0"/>
    <x v="2"/>
    <x v="2"/>
    <x v="0"/>
    <s v="SEPTEMBER"/>
    <s v="W-2022/09/17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61.8200000866"/>
    <m/>
    <m/>
    <m/>
    <m/>
    <m/>
    <m/>
    <m/>
    <m/>
    <m/>
    <m/>
    <m/>
    <m/>
    <m/>
    <m/>
    <n v="566.37000030310003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0"/>
    <x v="2"/>
    <x v="2"/>
    <x v="0"/>
    <s v="SEPTEMBER"/>
    <s v="W-2022/09/1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8.770000229600001"/>
    <m/>
    <m/>
    <m/>
    <m/>
    <m/>
    <m/>
    <m/>
    <m/>
    <m/>
    <m/>
    <m/>
    <m/>
    <m/>
    <m/>
    <n v="481.39000160720002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0"/>
    <x v="2"/>
    <x v="2"/>
    <x v="0"/>
    <s v="SEPTEMBER"/>
    <s v="W-2022/09/17"/>
    <x v="0"/>
    <x v="0"/>
    <x v="0"/>
    <x v="0"/>
    <s v="FR"/>
    <x v="0"/>
    <n v="7"/>
    <m/>
    <n v="12"/>
    <m/>
    <m/>
    <m/>
    <n v="7"/>
    <m/>
    <m/>
    <m/>
    <m/>
    <m/>
    <m/>
    <m/>
    <m/>
    <n v="7"/>
    <m/>
    <n v="12"/>
    <n v="381.44000215660003"/>
    <m/>
    <n v="365.35000134610004"/>
    <m/>
    <m/>
    <m/>
    <n v="381.44000215660003"/>
    <m/>
    <m/>
    <m/>
    <m/>
    <m/>
    <m/>
    <m/>
    <m/>
    <m/>
    <n v="381.44000215660003"/>
    <n v="213.12083411855838"/>
    <m/>
    <m/>
    <m/>
    <n v="381.44000215660003"/>
    <m/>
    <m/>
    <m/>
    <m/>
    <m/>
    <m/>
    <m/>
    <m/>
  </r>
  <r>
    <x v="25"/>
    <d v="2022-02-21T00:00:00"/>
    <s v="XV500"/>
    <x v="0"/>
    <x v="0"/>
    <x v="0"/>
    <s v="France"/>
    <s v="France"/>
    <x v="0"/>
    <x v="10"/>
    <x v="2"/>
    <x v="2"/>
    <x v="0"/>
    <s v="SEPTEMBER"/>
    <s v="W-2022/09/17"/>
    <x v="1"/>
    <x v="0"/>
    <x v="1"/>
    <x v="0"/>
    <s v="FR"/>
    <x v="0"/>
    <n v="4"/>
    <m/>
    <n v="2"/>
    <m/>
    <m/>
    <m/>
    <n v="4"/>
    <m/>
    <m/>
    <m/>
    <m/>
    <m/>
    <m/>
    <m/>
    <m/>
    <n v="4"/>
    <m/>
    <n v="2"/>
    <n v="269.08000156600002"/>
    <m/>
    <n v="157.27000028259999"/>
    <m/>
    <m/>
    <m/>
    <n v="269.08000156600002"/>
    <m/>
    <m/>
    <m/>
    <m/>
    <m/>
    <m/>
    <m/>
    <m/>
    <m/>
    <n v="470.89000274050005"/>
    <n v="550.44500098909998"/>
    <m/>
    <m/>
    <m/>
    <n v="470.89000274050005"/>
    <m/>
    <m/>
    <m/>
    <m/>
    <m/>
    <m/>
    <m/>
    <m/>
  </r>
  <r>
    <x v="26"/>
    <d v="2022-02-21T00:00:00"/>
    <s v="XV500"/>
    <x v="0"/>
    <x v="0"/>
    <x v="0"/>
    <s v="France"/>
    <s v="France"/>
    <x v="0"/>
    <x v="10"/>
    <x v="2"/>
    <x v="2"/>
    <x v="0"/>
    <s v="SEPTEMBER"/>
    <s v="W-2022/09/24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9.8200004782"/>
    <m/>
    <m/>
    <m/>
    <m/>
    <m/>
    <m/>
    <m/>
    <m/>
    <m/>
    <m/>
    <m/>
    <m/>
    <m/>
    <m/>
    <n v="454.37000167370002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10"/>
    <x v="2"/>
    <x v="2"/>
    <x v="0"/>
    <s v="SEPTEMBER"/>
    <s v="W-2022/09/24"/>
    <x v="0"/>
    <x v="0"/>
    <x v="0"/>
    <x v="0"/>
    <s v="FR"/>
    <x v="0"/>
    <m/>
    <m/>
    <n v="14"/>
    <m/>
    <m/>
    <m/>
    <m/>
    <m/>
    <m/>
    <m/>
    <m/>
    <m/>
    <m/>
    <m/>
    <m/>
    <m/>
    <m/>
    <n v="14"/>
    <m/>
    <m/>
    <n v="485.61000209640019"/>
    <m/>
    <m/>
    <m/>
    <m/>
    <m/>
    <m/>
    <m/>
    <m/>
    <m/>
    <m/>
    <m/>
    <m/>
    <m/>
    <m/>
    <n v="242.80500104820013"/>
    <m/>
    <m/>
    <m/>
    <m/>
    <m/>
    <m/>
    <m/>
    <m/>
    <m/>
    <m/>
    <m/>
    <m/>
  </r>
  <r>
    <x v="26"/>
    <d v="2022-02-21T00:00:00"/>
    <s v="XV500"/>
    <x v="0"/>
    <x v="0"/>
    <x v="0"/>
    <s v="France"/>
    <s v="France"/>
    <x v="0"/>
    <x v="10"/>
    <x v="2"/>
    <x v="2"/>
    <x v="0"/>
    <s v="SEPTEMBER"/>
    <s v="W-2022/09/24"/>
    <x v="1"/>
    <x v="0"/>
    <x v="1"/>
    <x v="0"/>
    <s v="FR"/>
    <x v="0"/>
    <n v="2"/>
    <m/>
    <n v="4"/>
    <m/>
    <m/>
    <m/>
    <n v="2"/>
    <m/>
    <m/>
    <m/>
    <m/>
    <m/>
    <m/>
    <m/>
    <m/>
    <n v="2"/>
    <m/>
    <n v="4"/>
    <n v="134.54000078300001"/>
    <m/>
    <n v="305.44000095720003"/>
    <m/>
    <m/>
    <m/>
    <n v="134.54000078300001"/>
    <m/>
    <m/>
    <m/>
    <m/>
    <m/>
    <m/>
    <m/>
    <m/>
    <m/>
    <n v="470.89000274050005"/>
    <n v="534.52000167510005"/>
    <m/>
    <m/>
    <m/>
    <n v="470.89000274050005"/>
    <m/>
    <m/>
    <m/>
    <m/>
    <m/>
    <m/>
    <m/>
    <m/>
  </r>
  <r>
    <x v="27"/>
    <d v="2022-02-21T00:00:00"/>
    <s v="XV500"/>
    <x v="0"/>
    <x v="0"/>
    <x v="0"/>
    <s v="France"/>
    <s v="France"/>
    <x v="0"/>
    <x v="10"/>
    <x v="2"/>
    <x v="2"/>
    <x v="0"/>
    <s v="OCTOBER"/>
    <s v="W-2022/10/01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9.8200004782"/>
    <m/>
    <m/>
    <m/>
    <m/>
    <m/>
    <m/>
    <m/>
    <m/>
    <m/>
    <m/>
    <m/>
    <m/>
    <m/>
    <m/>
    <n v="454.37000167370002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0"/>
    <x v="2"/>
    <x v="2"/>
    <x v="0"/>
    <s v="OCTOBER"/>
    <s v="W-2022/10/01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446.73000222750005"/>
    <m/>
    <m/>
    <m/>
    <m/>
    <m/>
    <m/>
    <m/>
    <m/>
    <m/>
    <m/>
    <m/>
    <m/>
    <m/>
    <m/>
    <n v="390.88875194906257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0"/>
    <x v="2"/>
    <x v="2"/>
    <x v="0"/>
    <s v="OCTOBER"/>
    <s v="W-2022/10/01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610.88000191440005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7"/>
    <d v="2022-02-21T00:00:00"/>
    <s v="XV500"/>
    <x v="0"/>
    <x v="0"/>
    <x v="0"/>
    <s v="France"/>
    <s v="France"/>
    <x v="0"/>
    <x v="10"/>
    <x v="2"/>
    <x v="2"/>
    <x v="0"/>
    <s v="OCTOBER"/>
    <s v="W-2022/10/01"/>
    <x v="1"/>
    <x v="0"/>
    <x v="1"/>
    <x v="1"/>
    <s v="IE"/>
    <x v="2"/>
    <n v="1"/>
    <m/>
    <m/>
    <m/>
    <m/>
    <m/>
    <n v="1"/>
    <m/>
    <m/>
    <m/>
    <m/>
    <m/>
    <m/>
    <m/>
    <m/>
    <n v="1"/>
    <m/>
    <m/>
    <n v="67.270000391500005"/>
    <m/>
    <m/>
    <m/>
    <m/>
    <m/>
    <n v="67.270000391500005"/>
    <m/>
    <m/>
    <m/>
    <m/>
    <m/>
    <m/>
    <m/>
    <m/>
    <m/>
    <n v="470.89000274050005"/>
    <m/>
    <m/>
    <m/>
    <m/>
    <n v="470.89000274050005"/>
    <m/>
    <m/>
    <m/>
    <m/>
    <m/>
    <m/>
    <m/>
    <m/>
  </r>
  <r>
    <x v="28"/>
    <d v="2022-02-21T00:00:00"/>
    <s v="XV500"/>
    <x v="0"/>
    <x v="0"/>
    <x v="0"/>
    <s v="France"/>
    <s v="France"/>
    <x v="0"/>
    <x v="10"/>
    <x v="2"/>
    <x v="2"/>
    <x v="0"/>
    <s v="OCTOBER"/>
    <s v="W-2022/10/08"/>
    <x v="1"/>
    <x v="0"/>
    <x v="2"/>
    <x v="0"/>
    <s v="FR"/>
    <x v="0"/>
    <m/>
    <m/>
    <n v="4"/>
    <m/>
    <m/>
    <m/>
    <m/>
    <m/>
    <m/>
    <m/>
    <m/>
    <m/>
    <m/>
    <m/>
    <m/>
    <m/>
    <m/>
    <n v="4"/>
    <m/>
    <m/>
    <n v="305.44000095720003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0"/>
    <x v="2"/>
    <x v="2"/>
    <x v="0"/>
    <s v="OCTOBER"/>
    <s v="W-2022/10/08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9.8200004782"/>
    <m/>
    <m/>
    <m/>
    <m/>
    <m/>
    <m/>
    <m/>
    <m/>
    <m/>
    <m/>
    <m/>
    <m/>
    <m/>
    <m/>
    <n v="454.37000167370002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0"/>
    <x v="2"/>
    <x v="2"/>
    <x v="0"/>
    <s v="OCTOBER"/>
    <s v="W-2022/10/08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623.89000375680007"/>
    <m/>
    <m/>
    <m/>
    <m/>
    <m/>
    <m/>
    <m/>
    <m/>
    <m/>
    <m/>
    <m/>
    <m/>
    <m/>
    <m/>
    <n v="363.93583552480004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0"/>
    <x v="2"/>
    <x v="2"/>
    <x v="0"/>
    <s v="OCTOBER"/>
    <s v="W-2022/10/08"/>
    <x v="1"/>
    <x v="0"/>
    <x v="1"/>
    <x v="0"/>
    <s v="FR"/>
    <x v="0"/>
    <m/>
    <m/>
    <n v="2"/>
    <m/>
    <m/>
    <m/>
    <m/>
    <m/>
    <m/>
    <m/>
    <m/>
    <m/>
    <m/>
    <m/>
    <m/>
    <m/>
    <m/>
    <n v="2"/>
    <m/>
    <m/>
    <n v="152.72000047860001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8"/>
    <d v="2022-02-21T00:00:00"/>
    <s v="XV500"/>
    <x v="0"/>
    <x v="0"/>
    <x v="0"/>
    <s v="France"/>
    <s v="France"/>
    <x v="0"/>
    <x v="10"/>
    <x v="2"/>
    <x v="2"/>
    <x v="0"/>
    <s v="OCTOBER"/>
    <s v="W-2022/10/08"/>
    <x v="1"/>
    <x v="0"/>
    <x v="1"/>
    <x v="1"/>
    <s v="IE"/>
    <x v="2"/>
    <n v="4"/>
    <m/>
    <m/>
    <m/>
    <m/>
    <m/>
    <n v="4"/>
    <m/>
    <m/>
    <m/>
    <m/>
    <m/>
    <m/>
    <m/>
    <m/>
    <n v="4"/>
    <m/>
    <m/>
    <n v="241.8100013554"/>
    <m/>
    <m/>
    <m/>
    <m/>
    <m/>
    <n v="241.8100013554"/>
    <m/>
    <m/>
    <m/>
    <m/>
    <m/>
    <m/>
    <m/>
    <m/>
    <m/>
    <n v="423.16750237195004"/>
    <m/>
    <m/>
    <m/>
    <m/>
    <n v="423.16750237195004"/>
    <m/>
    <m/>
    <m/>
    <m/>
    <m/>
    <m/>
    <m/>
    <m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1"/>
    <x v="0"/>
    <x v="2"/>
    <x v="0"/>
    <s v="FR"/>
    <x v="0"/>
    <m/>
    <m/>
    <n v="5"/>
    <m/>
    <m/>
    <m/>
    <m/>
    <m/>
    <m/>
    <m/>
    <m/>
    <m/>
    <m/>
    <m/>
    <n v="1"/>
    <m/>
    <m/>
    <n v="5"/>
    <m/>
    <m/>
    <n v="386.35000100050001"/>
    <m/>
    <m/>
    <m/>
    <m/>
    <m/>
    <m/>
    <m/>
    <m/>
    <m/>
    <m/>
    <m/>
    <n v="80.910000043300002"/>
    <m/>
    <m/>
    <n v="540.89000140070004"/>
    <m/>
    <m/>
    <m/>
    <m/>
    <m/>
    <m/>
    <m/>
    <m/>
    <m/>
    <m/>
    <m/>
    <n v="566.37000030310003"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9.82000047820003"/>
    <m/>
    <m/>
    <m/>
    <m/>
    <m/>
    <m/>
    <m/>
    <m/>
    <m/>
    <m/>
    <m/>
    <m/>
    <m/>
    <m/>
    <n v="454.37000167370013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242.07000163820004"/>
    <m/>
    <m/>
    <m/>
    <m/>
    <m/>
    <m/>
    <m/>
    <m/>
    <m/>
    <m/>
    <m/>
    <m/>
    <m/>
    <m/>
    <n v="423.62250286685008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229.08000071790002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1"/>
    <x v="0"/>
    <x v="1"/>
    <x v="1"/>
    <s v="NL"/>
    <x v="4"/>
    <m/>
    <m/>
    <n v="7"/>
    <m/>
    <m/>
    <m/>
    <m/>
    <m/>
    <m/>
    <m/>
    <m/>
    <m/>
    <m/>
    <m/>
    <m/>
    <m/>
    <m/>
    <n v="7"/>
    <m/>
    <m/>
    <n v="504"/>
    <m/>
    <m/>
    <m/>
    <m/>
    <m/>
    <m/>
    <m/>
    <m/>
    <m/>
    <m/>
    <m/>
    <m/>
    <m/>
    <m/>
    <n v="504"/>
    <m/>
    <m/>
    <m/>
    <m/>
    <m/>
    <m/>
    <m/>
    <m/>
    <m/>
    <m/>
    <m/>
    <m/>
  </r>
  <r>
    <x v="29"/>
    <d v="2022-02-21T00:00:00"/>
    <s v="XV500"/>
    <x v="0"/>
    <x v="0"/>
    <x v="0"/>
    <s v="France"/>
    <s v="France"/>
    <x v="0"/>
    <x v="10"/>
    <x v="2"/>
    <x v="2"/>
    <x v="0"/>
    <s v="OCTOBER"/>
    <s v="W-2022/10/15"/>
    <x v="1"/>
    <x v="0"/>
    <x v="1"/>
    <x v="1"/>
    <s v="UK"/>
    <x v="1"/>
    <n v="7"/>
    <m/>
    <m/>
    <m/>
    <m/>
    <m/>
    <n v="7"/>
    <m/>
    <m/>
    <m/>
    <m/>
    <m/>
    <m/>
    <m/>
    <m/>
    <n v="7"/>
    <m/>
    <m/>
    <n v="386.23830240489991"/>
    <m/>
    <m/>
    <m/>
    <m/>
    <m/>
    <n v="386.23830240489991"/>
    <m/>
    <m/>
    <m/>
    <m/>
    <m/>
    <m/>
    <m/>
    <m/>
    <m/>
    <n v="386.23830240489991"/>
    <m/>
    <m/>
    <m/>
    <m/>
    <n v="386.23830240489991"/>
    <m/>
    <m/>
    <m/>
    <m/>
    <m/>
    <m/>
    <m/>
    <m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1"/>
    <x v="0"/>
    <x v="2"/>
    <x v="0"/>
    <s v="FR"/>
    <x v="0"/>
    <m/>
    <m/>
    <n v="3"/>
    <m/>
    <m/>
    <m/>
    <m/>
    <m/>
    <m/>
    <m/>
    <m/>
    <m/>
    <m/>
    <m/>
    <n v="2"/>
    <m/>
    <m/>
    <n v="3"/>
    <m/>
    <m/>
    <n v="238.18000032590001"/>
    <m/>
    <m/>
    <m/>
    <m/>
    <m/>
    <m/>
    <m/>
    <m/>
    <m/>
    <m/>
    <m/>
    <n v="161.8200000866"/>
    <m/>
    <m/>
    <n v="555.75333409376674"/>
    <m/>
    <m/>
    <m/>
    <m/>
    <m/>
    <m/>
    <m/>
    <m/>
    <m/>
    <m/>
    <m/>
    <n v="566.37000030310003"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1"/>
    <x v="0"/>
    <x v="2"/>
    <x v="1"/>
    <s v="UK"/>
    <x v="1"/>
    <n v="14"/>
    <m/>
    <n v="3"/>
    <m/>
    <m/>
    <n v="7"/>
    <n v="14"/>
    <m/>
    <m/>
    <m/>
    <m/>
    <m/>
    <n v="7"/>
    <n v="7"/>
    <n v="7"/>
    <n v="14"/>
    <m/>
    <n v="3"/>
    <n v="730.88610111870014"/>
    <m/>
    <n v="229.10399999999987"/>
    <m/>
    <m/>
    <n v="348.33680012819991"/>
    <n v="730.88610111870003"/>
    <m/>
    <m/>
    <m/>
    <m/>
    <m/>
    <n v="356.87610104300006"/>
    <n v="356.87610104300006"/>
    <n v="356.87610104300006"/>
    <m/>
    <n v="365.44305055935007"/>
    <n v="534.57599999999968"/>
    <m/>
    <m/>
    <n v="348.33680012819991"/>
    <n v="365.44305055935001"/>
    <m/>
    <m/>
    <m/>
    <m/>
    <m/>
    <n v="356.87610104300006"/>
    <n v="356.87610104300006"/>
    <n v="356.87610104300006"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0"/>
    <x v="0"/>
    <x v="0"/>
    <x v="0"/>
    <s v="FR"/>
    <x v="0"/>
    <m/>
    <m/>
    <n v="8"/>
    <m/>
    <m/>
    <m/>
    <m/>
    <m/>
    <m/>
    <m/>
    <m/>
    <m/>
    <m/>
    <m/>
    <m/>
    <m/>
    <m/>
    <n v="8"/>
    <m/>
    <m/>
    <n v="370.3900005086"/>
    <m/>
    <m/>
    <m/>
    <m/>
    <m/>
    <m/>
    <m/>
    <m/>
    <m/>
    <m/>
    <m/>
    <m/>
    <m/>
    <m/>
    <n v="324.09125044502503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0"/>
    <x v="0"/>
    <x v="0"/>
    <x v="0"/>
    <s v="FR"/>
    <x v="0"/>
    <n v="4"/>
    <m/>
    <n v="23"/>
    <n v="3"/>
    <n v="3"/>
    <n v="4"/>
    <n v="4"/>
    <m/>
    <m/>
    <m/>
    <m/>
    <m/>
    <m/>
    <m/>
    <m/>
    <n v="4"/>
    <m/>
    <n v="23"/>
    <n v="220.0900016919"/>
    <m/>
    <n v="1325.1200091885003"/>
    <n v="163.8100011404"/>
    <n v="163.8100011404"/>
    <n v="220.0900016919"/>
    <n v="220.0900016919"/>
    <m/>
    <m/>
    <m/>
    <m/>
    <m/>
    <m/>
    <m/>
    <m/>
    <m/>
    <n v="385.15750296082501"/>
    <n v="403.2973941008479"/>
    <n v="382.22333599426668"/>
    <n v="382.22333599426668"/>
    <n v="385.15750296082501"/>
    <n v="385.15750296082501"/>
    <m/>
    <m/>
    <m/>
    <m/>
    <m/>
    <m/>
    <m/>
    <m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992.68000311090009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0"/>
    <d v="2022-02-21T00:00:00"/>
    <s v="XV500"/>
    <x v="0"/>
    <x v="0"/>
    <x v="0"/>
    <s v="France"/>
    <s v="France"/>
    <x v="0"/>
    <x v="10"/>
    <x v="2"/>
    <x v="2"/>
    <x v="0"/>
    <s v="OCTOBER"/>
    <s v="W-2022/10/22"/>
    <x v="1"/>
    <x v="0"/>
    <x v="1"/>
    <x v="1"/>
    <s v="UK"/>
    <x v="1"/>
    <n v="1"/>
    <m/>
    <n v="4"/>
    <m/>
    <m/>
    <m/>
    <n v="1"/>
    <m/>
    <m/>
    <m/>
    <m/>
    <m/>
    <n v="4"/>
    <n v="4"/>
    <n v="4"/>
    <n v="1"/>
    <m/>
    <n v="4"/>
    <n v="63.831600509800005"/>
    <m/>
    <n v="323.67599999999999"/>
    <m/>
    <m/>
    <m/>
    <n v="63.831600509800005"/>
    <m/>
    <m/>
    <m/>
    <m/>
    <m/>
    <n v="323.67599999999999"/>
    <n v="323.67599999999999"/>
    <n v="323.67599999999999"/>
    <m/>
    <n v="446.82120356860003"/>
    <n v="566.43299999999999"/>
    <m/>
    <m/>
    <m/>
    <n v="446.82120356860003"/>
    <m/>
    <m/>
    <m/>
    <m/>
    <m/>
    <n v="566.43299999999999"/>
    <n v="566.43299999999999"/>
    <n v="566.43299999999999"/>
  </r>
  <r>
    <x v="31"/>
    <d v="2022-02-21T00:00:00"/>
    <s v="XV500"/>
    <x v="0"/>
    <x v="0"/>
    <x v="0"/>
    <s v="France"/>
    <s v="France"/>
    <x v="0"/>
    <x v="10"/>
    <x v="2"/>
    <x v="2"/>
    <x v="0"/>
    <s v="OCTOBER"/>
    <s v="W-2022/10/29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152.72000047860001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OCTOBER"/>
    <s v="W-2022/10/29"/>
    <x v="0"/>
    <x v="0"/>
    <x v="0"/>
    <x v="0"/>
    <s v="FR"/>
    <x v="0"/>
    <n v="9"/>
    <m/>
    <n v="4"/>
    <m/>
    <m/>
    <m/>
    <n v="9"/>
    <m/>
    <m/>
    <m/>
    <m/>
    <m/>
    <m/>
    <m/>
    <m/>
    <n v="9"/>
    <m/>
    <n v="4"/>
    <n v="468.24000173549973"/>
    <m/>
    <n v="259.6400009564"/>
    <m/>
    <m/>
    <m/>
    <n v="468.24000173550024"/>
    <m/>
    <m/>
    <m/>
    <m/>
    <m/>
    <m/>
    <m/>
    <m/>
    <m/>
    <n v="364.18666801649977"/>
    <n v="454.37000167370002"/>
    <m/>
    <m/>
    <m/>
    <n v="364.18666801650016"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NOVEMBER"/>
    <s v="W-2022/10/29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454.37000167370013"/>
    <m/>
    <m/>
    <m/>
    <m/>
    <m/>
    <m/>
    <m/>
    <m/>
    <m/>
    <m/>
    <m/>
    <m/>
    <m/>
    <m/>
    <n v="454.37000167370013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OCTOBER"/>
    <s v="W-2022/10/29"/>
    <x v="0"/>
    <x v="0"/>
    <x v="0"/>
    <x v="0"/>
    <s v="FR"/>
    <x v="0"/>
    <n v="7"/>
    <m/>
    <n v="13"/>
    <n v="1"/>
    <n v="1"/>
    <n v="4"/>
    <n v="7"/>
    <m/>
    <m/>
    <m/>
    <m/>
    <m/>
    <m/>
    <m/>
    <m/>
    <n v="7"/>
    <m/>
    <n v="13"/>
    <n v="347.4800017883"/>
    <m/>
    <n v="804.97000343419961"/>
    <n v="57.180000377699997"/>
    <n v="57.180000377699997"/>
    <n v="196.90000146870003"/>
    <n v="347.4800017883"/>
    <m/>
    <m/>
    <m/>
    <m/>
    <m/>
    <m/>
    <m/>
    <m/>
    <m/>
    <n v="347.4800017883"/>
    <n v="433.44538646456903"/>
    <n v="400.26000264389995"/>
    <n v="400.26000264389995"/>
    <n v="344.57500257022502"/>
    <n v="347.4800017883"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NOVEMBER"/>
    <s v="W-2022/10/29"/>
    <x v="0"/>
    <x v="0"/>
    <x v="0"/>
    <x v="0"/>
    <s v="FR"/>
    <x v="0"/>
    <n v="1"/>
    <m/>
    <n v="15"/>
    <m/>
    <m/>
    <m/>
    <n v="1"/>
    <m/>
    <m/>
    <m/>
    <m/>
    <m/>
    <m/>
    <m/>
    <m/>
    <n v="1"/>
    <m/>
    <n v="15"/>
    <n v="47.710000001400005"/>
    <m/>
    <n v="869.95000216990002"/>
    <m/>
    <m/>
    <m/>
    <n v="47.710000001400005"/>
    <m/>
    <m/>
    <m/>
    <m/>
    <m/>
    <m/>
    <m/>
    <m/>
    <m/>
    <n v="333.97000000980006"/>
    <n v="405.97666767928666"/>
    <m/>
    <m/>
    <m/>
    <n v="333.97000000980006"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OCTOBER"/>
    <s v="W-2022/10/29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05.44000095720003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1"/>
    <d v="2022-02-21T00:00:00"/>
    <s v="XV500"/>
    <x v="0"/>
    <x v="0"/>
    <x v="0"/>
    <s v="France"/>
    <s v="France"/>
    <x v="0"/>
    <x v="10"/>
    <x v="2"/>
    <x v="2"/>
    <x v="0"/>
    <s v="NOVEMBER"/>
    <s v="W-2022/10/29"/>
    <x v="1"/>
    <x v="0"/>
    <x v="1"/>
    <x v="0"/>
    <s v="FR"/>
    <x v="0"/>
    <m/>
    <m/>
    <n v="10"/>
    <m/>
    <m/>
    <m/>
    <m/>
    <m/>
    <m/>
    <m/>
    <m/>
    <m/>
    <m/>
    <m/>
    <m/>
    <m/>
    <m/>
    <n v="10"/>
    <m/>
    <m/>
    <n v="763.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10"/>
    <x v="2"/>
    <x v="2"/>
    <x v="0"/>
    <s v="NOVEMBER"/>
    <s v="W-2022/11/05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76.08000065910002"/>
    <m/>
    <m/>
    <m/>
    <m/>
    <m/>
    <m/>
    <m/>
    <m/>
    <m/>
    <m/>
    <m/>
    <m/>
    <m/>
    <m/>
    <n v="410.85333487123341"/>
    <m/>
    <m/>
    <m/>
    <m/>
    <m/>
    <m/>
    <m/>
    <m/>
    <m/>
    <m/>
    <m/>
    <m/>
  </r>
  <r>
    <x v="32"/>
    <d v="2022-02-21T00:00:00"/>
    <s v="XV500"/>
    <x v="0"/>
    <x v="0"/>
    <x v="0"/>
    <s v="France"/>
    <s v="France"/>
    <x v="0"/>
    <x v="10"/>
    <x v="2"/>
    <x v="2"/>
    <x v="0"/>
    <s v="NOVEMBER"/>
    <s v="W-2022/11/05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76.360000239300007"/>
    <m/>
    <m/>
    <m/>
    <m/>
    <m/>
    <m/>
    <m/>
    <m/>
    <m/>
    <m/>
    <m/>
    <m/>
    <m/>
    <m/>
    <n v="534.52000167510005"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11"/>
    <x v="3"/>
    <x v="3"/>
    <x v="0"/>
    <s v="MAY"/>
    <s v="W-2022/05/07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11"/>
    <x v="3"/>
    <x v="3"/>
    <x v="0"/>
    <s v="MAY"/>
    <s v="W-2022/05/07"/>
    <x v="1"/>
    <x v="0"/>
    <x v="1"/>
    <x v="0"/>
    <s v="FR"/>
    <x v="0"/>
    <m/>
    <m/>
    <n v="8"/>
    <m/>
    <m/>
    <m/>
    <m/>
    <m/>
    <m/>
    <m/>
    <m/>
    <m/>
    <m/>
    <m/>
    <m/>
    <m/>
    <m/>
    <n v="8"/>
    <m/>
    <m/>
    <n v="507.28000178080021"/>
    <m/>
    <m/>
    <m/>
    <m/>
    <m/>
    <m/>
    <m/>
    <m/>
    <m/>
    <m/>
    <m/>
    <m/>
    <m/>
    <m/>
    <n v="443.87000155820016"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11"/>
    <x v="3"/>
    <x v="3"/>
    <x v="0"/>
    <s v="MAY"/>
    <s v="W-2022/05/14"/>
    <x v="1"/>
    <x v="0"/>
    <x v="2"/>
    <x v="0"/>
    <s v="FR"/>
    <x v="0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47.270000223399997"/>
    <m/>
    <m/>
    <m/>
    <m/>
    <m/>
    <m/>
    <m/>
    <m/>
    <m/>
    <m/>
    <m/>
    <m/>
    <m/>
    <m/>
    <n v="330.89000156379996"/>
  </r>
  <r>
    <x v="1"/>
    <d v="2022-02-21T00:00:00"/>
    <s v="XV500"/>
    <x v="0"/>
    <x v="0"/>
    <x v="0"/>
    <s v="France"/>
    <s v="France"/>
    <x v="0"/>
    <x v="11"/>
    <x v="3"/>
    <x v="3"/>
    <x v="0"/>
    <s v="MAY"/>
    <s v="W-2022/05/14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36.3200001294"/>
    <m/>
    <m/>
    <m/>
    <m/>
    <m/>
    <n v="36.3200001294"/>
    <m/>
    <m/>
    <m/>
    <m/>
    <m/>
    <m/>
    <m/>
    <m/>
    <m/>
    <n v="254.2400009058"/>
    <m/>
    <m/>
    <m/>
    <m/>
    <n v="254.2400009058"/>
    <m/>
    <m/>
    <m/>
    <m/>
    <m/>
    <m/>
    <m/>
    <m/>
  </r>
  <r>
    <x v="1"/>
    <d v="2022-02-21T00:00:00"/>
    <s v="XV500"/>
    <x v="0"/>
    <x v="0"/>
    <x v="0"/>
    <s v="France"/>
    <s v="France"/>
    <x v="0"/>
    <x v="11"/>
    <x v="3"/>
    <x v="3"/>
    <x v="0"/>
    <s v="MAY"/>
    <s v="W-2022/05/14"/>
    <x v="0"/>
    <x v="0"/>
    <x v="0"/>
    <x v="0"/>
    <s v="FR"/>
    <x v="0"/>
    <m/>
    <m/>
    <m/>
    <m/>
    <m/>
    <m/>
    <m/>
    <m/>
    <m/>
    <m/>
    <m/>
    <m/>
    <m/>
    <m/>
    <m/>
    <m/>
    <m/>
    <n v="0"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11"/>
    <x v="3"/>
    <x v="3"/>
    <x v="0"/>
    <s v="MAY"/>
    <s v="W-2022/05/14"/>
    <x v="1"/>
    <x v="0"/>
    <x v="1"/>
    <x v="0"/>
    <s v="FR"/>
    <x v="0"/>
    <m/>
    <m/>
    <n v="7"/>
    <m/>
    <m/>
    <m/>
    <m/>
    <m/>
    <m/>
    <m/>
    <m/>
    <m/>
    <m/>
    <m/>
    <m/>
    <m/>
    <m/>
    <n v="7"/>
    <m/>
    <m/>
    <n v="333.66000084549989"/>
    <m/>
    <m/>
    <m/>
    <m/>
    <m/>
    <m/>
    <m/>
    <m/>
    <m/>
    <m/>
    <m/>
    <m/>
    <m/>
    <m/>
    <n v="333.66000084549989"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11"/>
    <x v="3"/>
    <x v="3"/>
    <x v="0"/>
    <s v="MAY"/>
    <s v="W-2022/05/21"/>
    <x v="1"/>
    <x v="0"/>
    <x v="2"/>
    <x v="0"/>
    <s v="FR"/>
    <x v="0"/>
    <n v="2"/>
    <m/>
    <n v="2"/>
    <m/>
    <m/>
    <m/>
    <n v="2"/>
    <m/>
    <m/>
    <m/>
    <m/>
    <m/>
    <m/>
    <m/>
    <n v="2"/>
    <n v="2"/>
    <m/>
    <n v="2"/>
    <n v="98.180000066800005"/>
    <m/>
    <n v="107.2800008568"/>
    <m/>
    <m/>
    <m/>
    <n v="98.180000066800005"/>
    <m/>
    <m/>
    <m/>
    <m/>
    <m/>
    <m/>
    <m/>
    <n v="107.2800008568"/>
    <m/>
    <n v="343.63000023380005"/>
    <n v="375.48000299879999"/>
    <m/>
    <m/>
    <m/>
    <n v="343.63000023380005"/>
    <m/>
    <m/>
    <m/>
    <m/>
    <m/>
    <m/>
    <m/>
    <n v="375.48000299879999"/>
  </r>
  <r>
    <x v="2"/>
    <d v="2022-02-21T00:00:00"/>
    <s v="XV500"/>
    <x v="0"/>
    <x v="0"/>
    <x v="0"/>
    <s v="France"/>
    <s v="France"/>
    <x v="0"/>
    <x v="11"/>
    <x v="3"/>
    <x v="3"/>
    <x v="0"/>
    <s v="MAY"/>
    <s v="W-2022/05/21"/>
    <x v="0"/>
    <x v="0"/>
    <x v="0"/>
    <x v="0"/>
    <s v="FR"/>
    <x v="0"/>
    <n v="10"/>
    <m/>
    <m/>
    <m/>
    <m/>
    <m/>
    <n v="10"/>
    <m/>
    <m/>
    <m/>
    <m/>
    <m/>
    <m/>
    <m/>
    <m/>
    <n v="10"/>
    <m/>
    <m/>
    <n v="301.6600008753"/>
    <m/>
    <m/>
    <m/>
    <m/>
    <m/>
    <n v="301.6600008753"/>
    <m/>
    <m/>
    <m/>
    <m/>
    <m/>
    <m/>
    <m/>
    <m/>
    <m/>
    <n v="211.16200061271002"/>
    <m/>
    <m/>
    <m/>
    <m/>
    <n v="211.16200061271002"/>
    <m/>
    <m/>
    <m/>
    <m/>
    <m/>
    <m/>
    <m/>
    <m/>
  </r>
  <r>
    <x v="2"/>
    <d v="2022-02-21T00:00:00"/>
    <s v="XV500"/>
    <x v="0"/>
    <x v="0"/>
    <x v="0"/>
    <s v="France"/>
    <s v="France"/>
    <x v="0"/>
    <x v="11"/>
    <x v="3"/>
    <x v="3"/>
    <x v="0"/>
    <s v="MAY"/>
    <s v="W-2022/05/21"/>
    <x v="0"/>
    <x v="0"/>
    <x v="0"/>
    <x v="0"/>
    <s v="FR"/>
    <x v="0"/>
    <n v="2"/>
    <n v="10"/>
    <n v="9"/>
    <m/>
    <m/>
    <m/>
    <n v="2"/>
    <m/>
    <m/>
    <m/>
    <m/>
    <m/>
    <m/>
    <m/>
    <m/>
    <n v="2"/>
    <n v="10"/>
    <n v="9"/>
    <n v="83.460000703800006"/>
    <n v="557.9800031594001"/>
    <n v="381.22000283099999"/>
    <m/>
    <m/>
    <m/>
    <n v="83.460000703800006"/>
    <m/>
    <m/>
    <m/>
    <m/>
    <m/>
    <m/>
    <m/>
    <m/>
    <n v="390.58600221158008"/>
    <n v="292.11000246330002"/>
    <n v="296.50444664633335"/>
    <m/>
    <m/>
    <m/>
    <n v="292.11000246330002"/>
    <m/>
    <m/>
    <m/>
    <m/>
    <m/>
    <m/>
    <m/>
    <m/>
  </r>
  <r>
    <x v="2"/>
    <d v="2022-02-21T00:00:00"/>
    <s v="XV500"/>
    <x v="0"/>
    <x v="0"/>
    <x v="0"/>
    <s v="France"/>
    <s v="France"/>
    <x v="0"/>
    <x v="11"/>
    <x v="3"/>
    <x v="3"/>
    <x v="0"/>
    <s v="MAY"/>
    <s v="W-2022/05/21"/>
    <x v="1"/>
    <x v="0"/>
    <x v="1"/>
    <x v="0"/>
    <s v="FR"/>
    <x v="0"/>
    <n v="8"/>
    <n v="5"/>
    <n v="4"/>
    <m/>
    <m/>
    <m/>
    <n v="8"/>
    <m/>
    <m/>
    <m/>
    <m/>
    <m/>
    <m/>
    <m/>
    <m/>
    <n v="8"/>
    <n v="5"/>
    <n v="4"/>
    <n v="392.72000026720002"/>
    <n v="331.8000021945"/>
    <n v="214.5600017136"/>
    <m/>
    <m/>
    <m/>
    <n v="392.72000026720002"/>
    <m/>
    <m/>
    <m/>
    <m/>
    <m/>
    <m/>
    <m/>
    <m/>
    <n v="464.52000307230003"/>
    <n v="343.63000023380005"/>
    <n v="375.48000299879999"/>
    <m/>
    <m/>
    <m/>
    <n v="343.63000023380005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MAY"/>
    <s v="W-2022/05/28"/>
    <x v="1"/>
    <x v="0"/>
    <x v="2"/>
    <x v="0"/>
    <s v="FR"/>
    <x v="0"/>
    <n v="1"/>
    <m/>
    <m/>
    <m/>
    <m/>
    <m/>
    <n v="1"/>
    <m/>
    <m/>
    <m/>
    <m/>
    <m/>
    <m/>
    <m/>
    <m/>
    <n v="1"/>
    <m/>
    <m/>
    <n v="92.730000675300005"/>
    <m/>
    <m/>
    <m/>
    <m/>
    <m/>
    <n v="92.730000675300005"/>
    <m/>
    <m/>
    <m/>
    <m/>
    <m/>
    <m/>
    <m/>
    <m/>
    <m/>
    <n v="649.11000472709998"/>
    <m/>
    <m/>
    <m/>
    <m/>
    <n v="649.11000472709998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JUNE"/>
    <s v="W-2022/05/28"/>
    <x v="1"/>
    <x v="0"/>
    <x v="2"/>
    <x v="1"/>
    <s v="UK"/>
    <x v="1"/>
    <n v="3"/>
    <m/>
    <m/>
    <m/>
    <m/>
    <n v="3"/>
    <n v="3"/>
    <m/>
    <m/>
    <m/>
    <m/>
    <m/>
    <m/>
    <m/>
    <m/>
    <n v="3"/>
    <m/>
    <m/>
    <n v="254.43390192479998"/>
    <m/>
    <m/>
    <m/>
    <m/>
    <n v="254.43390192479998"/>
    <n v="254.43390192479998"/>
    <m/>
    <m/>
    <m/>
    <m/>
    <m/>
    <m/>
    <m/>
    <m/>
    <m/>
    <n v="593.67910449119995"/>
    <m/>
    <m/>
    <m/>
    <n v="593.67910449119995"/>
    <n v="593.67910449119995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MAY"/>
    <s v="W-2022/05/28"/>
    <x v="0"/>
    <x v="0"/>
    <x v="0"/>
    <x v="0"/>
    <s v="FR"/>
    <x v="0"/>
    <n v="1"/>
    <m/>
    <m/>
    <m/>
    <m/>
    <m/>
    <n v="1"/>
    <m/>
    <m/>
    <m/>
    <m/>
    <m/>
    <m/>
    <m/>
    <m/>
    <n v="1"/>
    <m/>
    <m/>
    <n v="78.8200004105"/>
    <m/>
    <m/>
    <m/>
    <m/>
    <m/>
    <n v="78.8200004105"/>
    <m/>
    <m/>
    <m/>
    <m/>
    <m/>
    <m/>
    <m/>
    <m/>
    <m/>
    <n v="551.74000287349998"/>
    <m/>
    <m/>
    <m/>
    <m/>
    <n v="551.74000287349998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MAY"/>
    <s v="W-2022/05/28"/>
    <x v="0"/>
    <x v="0"/>
    <x v="0"/>
    <x v="0"/>
    <s v="FR"/>
    <x v="0"/>
    <n v="1"/>
    <n v="4"/>
    <m/>
    <m/>
    <m/>
    <m/>
    <n v="1"/>
    <m/>
    <m/>
    <m/>
    <m/>
    <m/>
    <m/>
    <m/>
    <m/>
    <n v="1"/>
    <n v="4"/>
    <m/>
    <n v="78.8200004105"/>
    <n v="132.84000013629998"/>
    <m/>
    <m/>
    <m/>
    <m/>
    <n v="78.8200004105"/>
    <m/>
    <m/>
    <m/>
    <m/>
    <m/>
    <m/>
    <m/>
    <m/>
    <n v="232.47000023852496"/>
    <n v="551.74000287349998"/>
    <m/>
    <m/>
    <m/>
    <m/>
    <n v="551.74000287349998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JUNE"/>
    <s v="W-2022/05/28"/>
    <x v="0"/>
    <x v="0"/>
    <x v="0"/>
    <x v="0"/>
    <s v="FR"/>
    <x v="0"/>
    <n v="2"/>
    <n v="4"/>
    <m/>
    <m/>
    <m/>
    <n v="2"/>
    <n v="2"/>
    <m/>
    <m/>
    <m/>
    <m/>
    <m/>
    <m/>
    <m/>
    <m/>
    <n v="2"/>
    <n v="4"/>
    <m/>
    <n v="157.640000821"/>
    <n v="139.35000027220002"/>
    <m/>
    <m/>
    <m/>
    <n v="157.640000821"/>
    <n v="157.640000821"/>
    <m/>
    <m/>
    <m/>
    <m/>
    <m/>
    <m/>
    <m/>
    <m/>
    <n v="243.86250047635002"/>
    <n v="551.74000287349998"/>
    <m/>
    <m/>
    <m/>
    <n v="551.74000287349998"/>
    <n v="551.74000287349998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MAY"/>
    <s v="W-2022/05/28"/>
    <x v="1"/>
    <x v="0"/>
    <x v="1"/>
    <x v="0"/>
    <s v="FR"/>
    <x v="0"/>
    <n v="4"/>
    <n v="1"/>
    <n v="2"/>
    <m/>
    <m/>
    <m/>
    <n v="4"/>
    <m/>
    <m/>
    <m/>
    <m/>
    <m/>
    <m/>
    <m/>
    <m/>
    <n v="4"/>
    <n v="1"/>
    <n v="2"/>
    <n v="370.92000270120002"/>
    <n v="40.910000226800001"/>
    <n v="138.1800004868"/>
    <m/>
    <m/>
    <m/>
    <n v="370.92000270120002"/>
    <m/>
    <m/>
    <m/>
    <m/>
    <m/>
    <m/>
    <m/>
    <m/>
    <n v="286.37000158760003"/>
    <n v="649.11000472709998"/>
    <n v="483.63000170379996"/>
    <m/>
    <m/>
    <m/>
    <n v="649.11000472709998"/>
    <m/>
    <m/>
    <m/>
    <m/>
    <m/>
    <m/>
    <m/>
    <m/>
  </r>
  <r>
    <x v="3"/>
    <d v="2022-02-21T00:00:00"/>
    <s v="XV500"/>
    <x v="0"/>
    <x v="0"/>
    <x v="0"/>
    <s v="France"/>
    <s v="France"/>
    <x v="0"/>
    <x v="11"/>
    <x v="3"/>
    <x v="3"/>
    <x v="0"/>
    <s v="JUNE"/>
    <s v="W-2022/05/28"/>
    <x v="1"/>
    <x v="0"/>
    <x v="1"/>
    <x v="0"/>
    <s v="FR"/>
    <x v="0"/>
    <n v="2"/>
    <m/>
    <n v="1"/>
    <m/>
    <m/>
    <n v="2"/>
    <n v="2"/>
    <m/>
    <m/>
    <m/>
    <m/>
    <m/>
    <m/>
    <m/>
    <m/>
    <n v="2"/>
    <m/>
    <n v="1"/>
    <n v="185.46000135060001"/>
    <m/>
    <n v="69.090000243399999"/>
    <m/>
    <m/>
    <n v="185.46000135060001"/>
    <n v="185.46000135060001"/>
    <m/>
    <m/>
    <m/>
    <m/>
    <m/>
    <m/>
    <m/>
    <m/>
    <m/>
    <n v="649.11000472709998"/>
    <n v="483.63000170379996"/>
    <m/>
    <m/>
    <n v="649.11000472709998"/>
    <n v="649.11000472709998"/>
    <m/>
    <m/>
    <m/>
    <m/>
    <m/>
    <m/>
    <m/>
    <m/>
  </r>
  <r>
    <x v="4"/>
    <d v="2022-02-21T00:00:00"/>
    <s v="XV500"/>
    <x v="0"/>
    <x v="0"/>
    <x v="0"/>
    <s v="France"/>
    <s v="France"/>
    <x v="0"/>
    <x v="11"/>
    <x v="3"/>
    <x v="3"/>
    <x v="0"/>
    <s v="JUNE"/>
    <s v="W-2022/06/04"/>
    <x v="1"/>
    <x v="0"/>
    <x v="2"/>
    <x v="0"/>
    <s v="FR"/>
    <x v="0"/>
    <n v="2"/>
    <m/>
    <n v="1"/>
    <m/>
    <m/>
    <n v="2"/>
    <n v="2"/>
    <m/>
    <m/>
    <m/>
    <m/>
    <m/>
    <m/>
    <m/>
    <m/>
    <n v="2"/>
    <m/>
    <n v="1"/>
    <n v="110.91000040840001"/>
    <m/>
    <n v="40.909999999999997"/>
    <m/>
    <m/>
    <n v="110.91000040840001"/>
    <n v="110.91000040840001"/>
    <m/>
    <m/>
    <m/>
    <m/>
    <m/>
    <m/>
    <m/>
    <m/>
    <m/>
    <n v="388.18500142940002"/>
    <n v="286.37"/>
    <m/>
    <m/>
    <n v="388.18500142940002"/>
    <n v="388.18500142940002"/>
    <m/>
    <m/>
    <m/>
    <m/>
    <m/>
    <m/>
    <m/>
    <m/>
  </r>
  <r>
    <x v="4"/>
    <d v="2022-02-21T00:00:00"/>
    <s v="XV500"/>
    <x v="0"/>
    <x v="0"/>
    <x v="0"/>
    <s v="France"/>
    <s v="France"/>
    <x v="0"/>
    <x v="11"/>
    <x v="3"/>
    <x v="3"/>
    <x v="0"/>
    <s v="JUNE"/>
    <s v="W-2022/06/04"/>
    <x v="1"/>
    <x v="0"/>
    <x v="2"/>
    <x v="1"/>
    <s v="UK"/>
    <x v="1"/>
    <n v="2"/>
    <m/>
    <m/>
    <m/>
    <m/>
    <n v="2"/>
    <n v="2"/>
    <m/>
    <m/>
    <m/>
    <m/>
    <m/>
    <m/>
    <m/>
    <m/>
    <n v="2"/>
    <m/>
    <m/>
    <n v="110.8723006223"/>
    <m/>
    <m/>
    <m/>
    <m/>
    <n v="110.8723006223"/>
    <n v="110.8723006223"/>
    <m/>
    <m/>
    <m/>
    <m/>
    <m/>
    <m/>
    <m/>
    <m/>
    <m/>
    <n v="388.05305217805"/>
    <m/>
    <m/>
    <m/>
    <n v="388.05305217805"/>
    <n v="388.05305217805"/>
    <m/>
    <m/>
    <m/>
    <m/>
    <m/>
    <m/>
    <m/>
    <m/>
  </r>
  <r>
    <x v="4"/>
    <d v="2022-02-21T00:00:00"/>
    <s v="XV500"/>
    <x v="0"/>
    <x v="0"/>
    <x v="0"/>
    <s v="France"/>
    <s v="France"/>
    <x v="0"/>
    <x v="11"/>
    <x v="3"/>
    <x v="3"/>
    <x v="0"/>
    <s v="JUNE"/>
    <s v="W-2022/06/04"/>
    <x v="0"/>
    <x v="0"/>
    <x v="0"/>
    <x v="0"/>
    <s v="FR"/>
    <x v="0"/>
    <m/>
    <n v="9"/>
    <m/>
    <m/>
    <m/>
    <m/>
    <m/>
    <m/>
    <m/>
    <m/>
    <m/>
    <m/>
    <m/>
    <m/>
    <m/>
    <m/>
    <n v="9"/>
    <m/>
    <m/>
    <n v="212.6400002588"/>
    <m/>
    <m/>
    <m/>
    <m/>
    <m/>
    <m/>
    <m/>
    <m/>
    <m/>
    <m/>
    <m/>
    <m/>
    <m/>
    <n v="165.38666686795557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1"/>
    <x v="3"/>
    <x v="3"/>
    <x v="0"/>
    <s v="JUNE"/>
    <s v="W-2022/06/04"/>
    <x v="0"/>
    <x v="0"/>
    <x v="0"/>
    <x v="0"/>
    <s v="FR"/>
    <x v="0"/>
    <n v="4"/>
    <n v="8"/>
    <n v="2"/>
    <m/>
    <m/>
    <n v="4"/>
    <n v="4"/>
    <m/>
    <m/>
    <m/>
    <m/>
    <m/>
    <m/>
    <m/>
    <m/>
    <n v="4"/>
    <n v="8"/>
    <n v="2"/>
    <n v="188.56000064259996"/>
    <n v="278.70000054440004"/>
    <n v="77.840000028800006"/>
    <m/>
    <m/>
    <n v="188.56000064259996"/>
    <n v="188.56000064259999"/>
    <m/>
    <m/>
    <m/>
    <m/>
    <m/>
    <m/>
    <m/>
    <m/>
    <n v="243.86250047635002"/>
    <n v="329.98000112454991"/>
    <n v="272.44000010080003"/>
    <m/>
    <m/>
    <n v="329.98000112454991"/>
    <n v="329.98000112454997"/>
    <m/>
    <m/>
    <m/>
    <m/>
    <m/>
    <m/>
    <m/>
    <m/>
  </r>
  <r>
    <x v="4"/>
    <d v="2022-02-21T00:00:00"/>
    <s v="XV500"/>
    <x v="0"/>
    <x v="0"/>
    <x v="0"/>
    <s v="France"/>
    <s v="France"/>
    <x v="0"/>
    <x v="11"/>
    <x v="3"/>
    <x v="3"/>
    <x v="0"/>
    <s v="JUNE"/>
    <s v="W-2022/06/04"/>
    <x v="1"/>
    <x v="0"/>
    <x v="1"/>
    <x v="0"/>
    <s v="FR"/>
    <x v="0"/>
    <n v="9"/>
    <n v="2"/>
    <n v="5"/>
    <m/>
    <m/>
    <n v="8"/>
    <n v="9"/>
    <m/>
    <m/>
    <m/>
    <m/>
    <m/>
    <m/>
    <m/>
    <m/>
    <n v="9"/>
    <n v="2"/>
    <n v="5"/>
    <n v="508.19000167270002"/>
    <n v="85.460000133200012"/>
    <n v="240.90000021899999"/>
    <m/>
    <m/>
    <n v="443.64000163360004"/>
    <n v="508.19000167270002"/>
    <m/>
    <m/>
    <m/>
    <m/>
    <m/>
    <m/>
    <m/>
    <m/>
    <n v="299.11000046620006"/>
    <n v="395.25889018987783"/>
    <n v="337.26000030659998"/>
    <m/>
    <m/>
    <n v="388.18500142940002"/>
    <n v="395.25889018987783"/>
    <m/>
    <m/>
    <m/>
    <m/>
    <m/>
    <m/>
    <m/>
    <m/>
  </r>
  <r>
    <x v="5"/>
    <d v="2022-02-21T00:00:00"/>
    <s v="XV500"/>
    <x v="0"/>
    <x v="0"/>
    <x v="0"/>
    <s v="France"/>
    <s v="France"/>
    <x v="0"/>
    <x v="11"/>
    <x v="3"/>
    <x v="3"/>
    <x v="0"/>
    <s v="JUNE"/>
    <s v="W-2022/06/11"/>
    <x v="1"/>
    <x v="0"/>
    <x v="2"/>
    <x v="0"/>
    <s v="FR"/>
    <x v="0"/>
    <m/>
    <n v="7"/>
    <n v="3"/>
    <m/>
    <m/>
    <m/>
    <m/>
    <m/>
    <m/>
    <m/>
    <m/>
    <m/>
    <m/>
    <m/>
    <m/>
    <m/>
    <n v="7"/>
    <n v="3"/>
    <m/>
    <n v="231.63000012809999"/>
    <n v="131.82"/>
    <m/>
    <m/>
    <m/>
    <m/>
    <m/>
    <m/>
    <m/>
    <m/>
    <m/>
    <m/>
    <m/>
    <m/>
    <n v="231.63000012809997"/>
    <m/>
    <n v="307.58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1"/>
    <x v="3"/>
    <x v="3"/>
    <x v="0"/>
    <s v="JUNE"/>
    <s v="W-2022/06/11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42.5"/>
    <m/>
    <m/>
    <m/>
    <m/>
    <m/>
    <m/>
    <m/>
    <m/>
    <m/>
    <m/>
    <m/>
    <m/>
    <m/>
    <m/>
    <n v="297.5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1"/>
    <x v="3"/>
    <x v="3"/>
    <x v="0"/>
    <s v="JUNE"/>
    <s v="W-2022/06/11"/>
    <x v="0"/>
    <x v="0"/>
    <x v="0"/>
    <x v="0"/>
    <s v="FR"/>
    <x v="0"/>
    <m/>
    <n v="1"/>
    <n v="2"/>
    <m/>
    <m/>
    <m/>
    <m/>
    <m/>
    <m/>
    <m/>
    <m/>
    <m/>
    <m/>
    <m/>
    <m/>
    <m/>
    <n v="1"/>
    <n v="2"/>
    <m/>
    <n v="37.270000125099997"/>
    <n v="81.209999980399999"/>
    <m/>
    <m/>
    <m/>
    <m/>
    <m/>
    <m/>
    <m/>
    <m/>
    <m/>
    <m/>
    <m/>
    <m/>
    <n v="260.89000087569997"/>
    <m/>
    <n v="284.23499993140001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1"/>
    <x v="3"/>
    <x v="3"/>
    <x v="0"/>
    <s v="JUNE"/>
    <s v="W-2022/06/11"/>
    <x v="1"/>
    <x v="0"/>
    <x v="1"/>
    <x v="0"/>
    <s v="FR"/>
    <x v="0"/>
    <n v="1"/>
    <n v="6"/>
    <n v="15"/>
    <m/>
    <m/>
    <m/>
    <n v="1"/>
    <m/>
    <m/>
    <m/>
    <m/>
    <m/>
    <m/>
    <m/>
    <m/>
    <n v="1"/>
    <n v="6"/>
    <n v="15"/>
    <n v="68.180000255099998"/>
    <n v="241.80000016560001"/>
    <n v="654.52000023170001"/>
    <m/>
    <m/>
    <m/>
    <n v="68.180000255099998"/>
    <m/>
    <m/>
    <m/>
    <m/>
    <m/>
    <m/>
    <m/>
    <m/>
    <n v="282.1000001932"/>
    <n v="477.26000178569996"/>
    <n v="305.44266677479334"/>
    <m/>
    <m/>
    <m/>
    <n v="477.26000178569996"/>
    <m/>
    <m/>
    <m/>
    <m/>
    <m/>
    <m/>
    <m/>
    <m/>
  </r>
  <r>
    <x v="5"/>
    <d v="2022-02-21T00:00:00"/>
    <s v="XV500"/>
    <x v="0"/>
    <x v="0"/>
    <x v="0"/>
    <s v="France"/>
    <s v="France"/>
    <x v="0"/>
    <x v="11"/>
    <x v="3"/>
    <x v="3"/>
    <x v="0"/>
    <s v="JUNE"/>
    <s v="W-2022/06/11"/>
    <x v="1"/>
    <x v="0"/>
    <x v="1"/>
    <x v="1"/>
    <s v="UK"/>
    <x v="1"/>
    <m/>
    <m/>
    <m/>
    <m/>
    <m/>
    <m/>
    <m/>
    <m/>
    <m/>
    <m/>
    <m/>
    <m/>
    <m/>
    <m/>
    <n v="3"/>
    <m/>
    <m/>
    <n v="0"/>
    <m/>
    <m/>
    <n v="0"/>
    <m/>
    <m/>
    <m/>
    <m/>
    <m/>
    <m/>
    <m/>
    <m/>
    <m/>
    <m/>
    <m/>
    <n v="94.505400185999989"/>
    <m/>
    <m/>
    <m/>
    <m/>
    <m/>
    <m/>
    <m/>
    <m/>
    <m/>
    <m/>
    <m/>
    <m/>
    <m/>
    <m/>
    <n v="220.51260043399998"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1"/>
    <x v="0"/>
    <x v="2"/>
    <x v="0"/>
    <s v="FR"/>
    <x v="0"/>
    <m/>
    <n v="3"/>
    <n v="2"/>
    <m/>
    <m/>
    <m/>
    <m/>
    <m/>
    <m/>
    <m/>
    <m/>
    <m/>
    <m/>
    <m/>
    <m/>
    <m/>
    <n v="3"/>
    <n v="2"/>
    <m/>
    <n v="99.270000054900009"/>
    <n v="100.91"/>
    <m/>
    <m/>
    <m/>
    <m/>
    <m/>
    <m/>
    <m/>
    <m/>
    <m/>
    <m/>
    <m/>
    <m/>
    <n v="231.63000012810002"/>
    <m/>
    <n v="353.185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1"/>
    <x v="0"/>
    <x v="2"/>
    <x v="1"/>
    <s v="UK"/>
    <x v="1"/>
    <m/>
    <m/>
    <m/>
    <m/>
    <m/>
    <m/>
    <m/>
    <m/>
    <m/>
    <m/>
    <m/>
    <m/>
    <m/>
    <m/>
    <n v="14"/>
    <m/>
    <m/>
    <n v="0"/>
    <m/>
    <m/>
    <n v="-1.1368683772161603E-13"/>
    <m/>
    <m/>
    <m/>
    <m/>
    <m/>
    <m/>
    <m/>
    <m/>
    <m/>
    <m/>
    <m/>
    <n v="441.6912050581999"/>
    <m/>
    <m/>
    <m/>
    <m/>
    <m/>
    <m/>
    <m/>
    <m/>
    <m/>
    <m/>
    <m/>
    <m/>
    <m/>
    <m/>
    <n v="220.84560252909995"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0"/>
    <x v="0"/>
    <x v="0"/>
    <x v="0"/>
    <s v="FR"/>
    <x v="0"/>
    <m/>
    <n v="1"/>
    <n v="1"/>
    <m/>
    <m/>
    <m/>
    <m/>
    <m/>
    <m/>
    <m/>
    <m/>
    <m/>
    <m/>
    <m/>
    <m/>
    <m/>
    <n v="1"/>
    <n v="1"/>
    <m/>
    <n v="40.9500000046"/>
    <n v="51"/>
    <m/>
    <m/>
    <m/>
    <m/>
    <m/>
    <m/>
    <m/>
    <m/>
    <m/>
    <m/>
    <m/>
    <m/>
    <n v="286.65000003220001"/>
    <m/>
    <n v="357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0"/>
    <x v="0"/>
    <x v="0"/>
    <x v="0"/>
    <s v="FR"/>
    <x v="0"/>
    <m/>
    <n v="4"/>
    <n v="1"/>
    <m/>
    <m/>
    <m/>
    <m/>
    <m/>
    <m/>
    <m/>
    <m/>
    <m/>
    <m/>
    <m/>
    <m/>
    <m/>
    <n v="4"/>
    <n v="1"/>
    <m/>
    <n v="162.37000034769997"/>
    <n v="48"/>
    <m/>
    <m/>
    <m/>
    <m/>
    <m/>
    <m/>
    <m/>
    <m/>
    <m/>
    <m/>
    <m/>
    <m/>
    <n v="284.14750060847496"/>
    <m/>
    <n v="336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1"/>
    <x v="0"/>
    <x v="1"/>
    <x v="0"/>
    <s v="FR"/>
    <x v="0"/>
    <m/>
    <n v="10"/>
    <n v="1"/>
    <m/>
    <m/>
    <m/>
    <m/>
    <m/>
    <m/>
    <m/>
    <m/>
    <m/>
    <m/>
    <m/>
    <m/>
    <m/>
    <n v="10"/>
    <n v="1"/>
    <m/>
    <n v="379.72000065889995"/>
    <n v="60"/>
    <m/>
    <m/>
    <m/>
    <m/>
    <m/>
    <m/>
    <m/>
    <m/>
    <m/>
    <m/>
    <m/>
    <m/>
    <n v="265.80400046122998"/>
    <m/>
    <n v="420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1"/>
    <x v="0"/>
    <x v="1"/>
    <x v="1"/>
    <s v="NL"/>
    <x v="4"/>
    <m/>
    <n v="5"/>
    <m/>
    <m/>
    <m/>
    <m/>
    <m/>
    <m/>
    <m/>
    <m/>
    <m/>
    <m/>
    <m/>
    <m/>
    <m/>
    <m/>
    <n v="5"/>
    <m/>
    <m/>
    <n v="250.17142999999996"/>
    <m/>
    <m/>
    <m/>
    <m/>
    <m/>
    <m/>
    <m/>
    <m/>
    <m/>
    <m/>
    <m/>
    <m/>
    <m/>
    <n v="350.24000199999995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1"/>
    <x v="3"/>
    <x v="3"/>
    <x v="1"/>
    <s v="JUNE"/>
    <s v="W-2022/06/18"/>
    <x v="1"/>
    <x v="0"/>
    <x v="1"/>
    <x v="1"/>
    <s v="UK"/>
    <x v="1"/>
    <m/>
    <m/>
    <m/>
    <m/>
    <m/>
    <m/>
    <m/>
    <m/>
    <m/>
    <m/>
    <m/>
    <m/>
    <m/>
    <m/>
    <n v="4"/>
    <m/>
    <m/>
    <n v="0"/>
    <m/>
    <m/>
    <n v="3.907985046680551E-14"/>
    <m/>
    <m/>
    <m/>
    <m/>
    <m/>
    <m/>
    <m/>
    <m/>
    <m/>
    <m/>
    <m/>
    <n v="151.22640134879998"/>
    <m/>
    <m/>
    <m/>
    <m/>
    <m/>
    <m/>
    <m/>
    <m/>
    <m/>
    <m/>
    <m/>
    <m/>
    <m/>
    <m/>
    <n v="264.64620236039997"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2"/>
    <x v="1"/>
    <s v="IE"/>
    <x v="2"/>
    <n v="1"/>
    <m/>
    <m/>
    <m/>
    <m/>
    <n v="1"/>
    <n v="1"/>
    <m/>
    <m/>
    <m/>
    <m/>
    <m/>
    <m/>
    <m/>
    <m/>
    <n v="1"/>
    <m/>
    <m/>
    <n v="61.820000450199998"/>
    <m/>
    <m/>
    <m/>
    <m/>
    <n v="61.820000450199998"/>
    <n v="61.820000450199998"/>
    <m/>
    <m/>
    <m/>
    <m/>
    <m/>
    <m/>
    <m/>
    <m/>
    <m/>
    <n v="432.7400031514"/>
    <m/>
    <m/>
    <m/>
    <n v="432.7400031514"/>
    <n v="432.7400031514"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2"/>
    <x v="1"/>
    <s v="UK"/>
    <x v="1"/>
    <m/>
    <n v="6"/>
    <m/>
    <m/>
    <m/>
    <m/>
    <m/>
    <m/>
    <m/>
    <m/>
    <m/>
    <m/>
    <m/>
    <m/>
    <n v="0"/>
    <m/>
    <n v="6"/>
    <n v="0"/>
    <m/>
    <n v="117.09060017459997"/>
    <n v="0"/>
    <m/>
    <m/>
    <m/>
    <m/>
    <m/>
    <m/>
    <m/>
    <m/>
    <m/>
    <m/>
    <m/>
    <n v="0"/>
    <n v="136.60570020369997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2"/>
    <x v="1"/>
    <s v="IE"/>
    <x v="2"/>
    <n v="1"/>
    <m/>
    <m/>
    <m/>
    <m/>
    <n v="1"/>
    <n v="1"/>
    <m/>
    <m/>
    <m/>
    <m/>
    <m/>
    <m/>
    <m/>
    <m/>
    <n v="1"/>
    <m/>
    <m/>
    <n v="61.820000450199998"/>
    <m/>
    <m/>
    <m/>
    <m/>
    <n v="61.820000450199998"/>
    <n v="61.820000450199998"/>
    <m/>
    <m/>
    <m/>
    <m/>
    <m/>
    <m/>
    <m/>
    <m/>
    <m/>
    <n v="432.7400031514"/>
    <m/>
    <m/>
    <m/>
    <n v="432.7400031514"/>
    <n v="432.7400031514"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2"/>
    <x v="1"/>
    <s v="UK"/>
    <x v="1"/>
    <m/>
    <n v="1"/>
    <m/>
    <m/>
    <m/>
    <m/>
    <m/>
    <m/>
    <m/>
    <m/>
    <m/>
    <m/>
    <m/>
    <m/>
    <n v="0"/>
    <m/>
    <n v="1"/>
    <n v="0"/>
    <m/>
    <n v="19.515100029099997"/>
    <n v="0"/>
    <m/>
    <m/>
    <m/>
    <m/>
    <m/>
    <m/>
    <m/>
    <m/>
    <m/>
    <m/>
    <m/>
    <n v="0"/>
    <n v="136.6057002037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51.770000405600001"/>
    <m/>
    <m/>
    <m/>
    <m/>
    <m/>
    <m/>
    <m/>
    <m/>
    <m/>
    <m/>
    <m/>
    <m/>
    <m/>
    <n v="362.39000283920001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0"/>
    <x v="0"/>
    <x v="0"/>
    <x v="0"/>
    <s v="FR"/>
    <x v="0"/>
    <m/>
    <n v="6"/>
    <n v="3"/>
    <m/>
    <m/>
    <m/>
    <m/>
    <m/>
    <m/>
    <m/>
    <m/>
    <m/>
    <m/>
    <m/>
    <m/>
    <m/>
    <n v="6"/>
    <n v="3"/>
    <m/>
    <n v="232.87000192760001"/>
    <n v="215.16000058029999"/>
    <m/>
    <m/>
    <m/>
    <m/>
    <m/>
    <m/>
    <m/>
    <m/>
    <m/>
    <m/>
    <m/>
    <m/>
    <n v="271.68166891553335"/>
    <m/>
    <n v="502.0400013540333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36.230000377499998"/>
    <m/>
    <m/>
    <m/>
    <m/>
    <m/>
    <m/>
    <m/>
    <m/>
    <m/>
    <m/>
    <m/>
    <m/>
    <m/>
    <n v="253.61000264249998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1"/>
    <x v="0"/>
    <s v="FR"/>
    <x v="0"/>
    <m/>
    <n v="8"/>
    <m/>
    <m/>
    <m/>
    <m/>
    <m/>
    <m/>
    <m/>
    <m/>
    <m/>
    <m/>
    <m/>
    <m/>
    <m/>
    <m/>
    <n v="8"/>
    <m/>
    <m/>
    <n v="174.56000015439994"/>
    <m/>
    <m/>
    <m/>
    <m/>
    <m/>
    <m/>
    <m/>
    <m/>
    <m/>
    <m/>
    <m/>
    <m/>
    <m/>
    <n v="152.74000013509996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1"/>
    <x v="1"/>
    <s v="IE"/>
    <x v="2"/>
    <m/>
    <n v="2"/>
    <m/>
    <m/>
    <m/>
    <m/>
    <m/>
    <m/>
    <m/>
    <m/>
    <m/>
    <m/>
    <m/>
    <m/>
    <m/>
    <m/>
    <n v="2"/>
    <m/>
    <m/>
    <n v="74.880000163000005"/>
    <m/>
    <m/>
    <m/>
    <m/>
    <m/>
    <m/>
    <m/>
    <m/>
    <m/>
    <m/>
    <m/>
    <m/>
    <m/>
    <n v="262.08000057050003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1"/>
    <x v="1"/>
    <s v="NL"/>
    <x v="4"/>
    <m/>
    <n v="6"/>
    <m/>
    <m/>
    <m/>
    <m/>
    <m/>
    <m/>
    <m/>
    <m/>
    <m/>
    <m/>
    <m/>
    <m/>
    <m/>
    <m/>
    <n v="6"/>
    <m/>
    <m/>
    <n v="300.20571599999994"/>
    <m/>
    <m/>
    <m/>
    <m/>
    <m/>
    <m/>
    <m/>
    <m/>
    <m/>
    <m/>
    <m/>
    <m/>
    <m/>
    <n v="350.24000199999989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NE"/>
    <s v="W-2022/06/25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163.94040044480002"/>
    <m/>
    <m/>
    <m/>
    <m/>
    <m/>
    <m/>
    <m/>
    <m/>
    <m/>
    <m/>
    <m/>
    <m/>
    <m/>
    <n v="286.89570077840006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1"/>
    <x v="0"/>
    <s v="FR"/>
    <x v="0"/>
    <n v="1"/>
    <n v="1"/>
    <n v="1"/>
    <m/>
    <n v="1"/>
    <n v="1"/>
    <n v="1"/>
    <m/>
    <m/>
    <m/>
    <m/>
    <m/>
    <m/>
    <m/>
    <m/>
    <n v="1"/>
    <n v="1"/>
    <n v="1"/>
    <n v="68.180000255099998"/>
    <n v="21.820000019299997"/>
    <n v="88.1800000705"/>
    <m/>
    <n v="68.180000255099998"/>
    <n v="68.180000255099998"/>
    <n v="68.180000255099998"/>
    <m/>
    <m/>
    <m/>
    <m/>
    <m/>
    <m/>
    <m/>
    <m/>
    <n v="152.74000013509999"/>
    <n v="477.26000178569996"/>
    <n v="617.2600004935"/>
    <m/>
    <n v="477.26000178569996"/>
    <n v="477.26000178569996"/>
    <n v="477.26000178569996"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1"/>
    <x v="1"/>
    <s v="IE"/>
    <x v="2"/>
    <m/>
    <n v="1"/>
    <m/>
    <m/>
    <m/>
    <m/>
    <m/>
    <m/>
    <m/>
    <m/>
    <m/>
    <m/>
    <m/>
    <m/>
    <m/>
    <m/>
    <n v="1"/>
    <m/>
    <m/>
    <n v="37.440000081500003"/>
    <m/>
    <m/>
    <m/>
    <m/>
    <m/>
    <m/>
    <m/>
    <m/>
    <m/>
    <m/>
    <m/>
    <m/>
    <m/>
    <n v="262.08000057050003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1"/>
    <x v="1"/>
    <s v="NL"/>
    <x v="4"/>
    <m/>
    <n v="1"/>
    <m/>
    <m/>
    <m/>
    <m/>
    <m/>
    <m/>
    <m/>
    <m/>
    <m/>
    <m/>
    <m/>
    <m/>
    <m/>
    <m/>
    <n v="1"/>
    <m/>
    <m/>
    <n v="50.034286000000002"/>
    <m/>
    <m/>
    <m/>
    <m/>
    <m/>
    <m/>
    <m/>
    <m/>
    <m/>
    <m/>
    <m/>
    <m/>
    <m/>
    <n v="350.240002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1"/>
    <x v="3"/>
    <x v="3"/>
    <x v="1"/>
    <s v="JULY"/>
    <s v="W-2022/06/25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40.985100111199998"/>
    <m/>
    <m/>
    <m/>
    <m/>
    <m/>
    <m/>
    <m/>
    <m/>
    <m/>
    <m/>
    <m/>
    <m/>
    <m/>
    <n v="286.8957007784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2"/>
    <x v="0"/>
    <s v="FR"/>
    <x v="0"/>
    <m/>
    <n v="3"/>
    <n v="7"/>
    <m/>
    <m/>
    <m/>
    <m/>
    <m/>
    <m/>
    <m/>
    <m/>
    <m/>
    <m/>
    <m/>
    <n v="7"/>
    <m/>
    <n v="3"/>
    <n v="7"/>
    <m/>
    <n v="186.15000166230004"/>
    <n v="469.70000000000005"/>
    <m/>
    <m/>
    <m/>
    <m/>
    <m/>
    <m/>
    <m/>
    <m/>
    <m/>
    <m/>
    <m/>
    <n v="469.70000000000005"/>
    <n v="434.35000387870014"/>
    <m/>
    <n v="469.70000000000005"/>
    <m/>
    <m/>
    <m/>
    <m/>
    <m/>
    <m/>
    <m/>
    <m/>
    <m/>
    <m/>
    <m/>
    <n v="469.70000000000005"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2"/>
    <x v="1"/>
    <s v="IE"/>
    <x v="2"/>
    <n v="6"/>
    <m/>
    <m/>
    <m/>
    <m/>
    <n v="6"/>
    <n v="6"/>
    <m/>
    <m/>
    <m/>
    <m/>
    <m/>
    <m/>
    <m/>
    <m/>
    <n v="6"/>
    <m/>
    <m/>
    <n v="605.46000009840009"/>
    <m/>
    <m/>
    <m/>
    <m/>
    <n v="605.46000009840009"/>
    <n v="605.46000009839997"/>
    <m/>
    <m/>
    <m/>
    <m/>
    <m/>
    <m/>
    <m/>
    <m/>
    <m/>
    <n v="706.37000011480018"/>
    <m/>
    <m/>
    <m/>
    <n v="706.37000011480018"/>
    <n v="706.37000011479995"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2"/>
    <x v="1"/>
    <s v="UK"/>
    <x v="1"/>
    <m/>
    <m/>
    <m/>
    <m/>
    <m/>
    <m/>
    <m/>
    <m/>
    <m/>
    <m/>
    <m/>
    <m/>
    <m/>
    <m/>
    <n v="2"/>
    <m/>
    <m/>
    <n v="0"/>
    <m/>
    <m/>
    <n v="5.6843418860808015E-14"/>
    <m/>
    <m/>
    <m/>
    <m/>
    <m/>
    <m/>
    <m/>
    <m/>
    <m/>
    <m/>
    <m/>
    <n v="133.8438007907998"/>
    <m/>
    <m/>
    <m/>
    <m/>
    <m/>
    <m/>
    <m/>
    <m/>
    <m/>
    <m/>
    <m/>
    <m/>
    <m/>
    <m/>
    <n v="468.4533027677993"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785.40000299519988"/>
    <m/>
    <m/>
    <m/>
    <m/>
    <m/>
    <m/>
    <m/>
    <m/>
    <m/>
    <m/>
    <m/>
    <m/>
    <m/>
    <m/>
    <n v="458.15000174719995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0"/>
    <x v="0"/>
    <x v="0"/>
    <x v="0"/>
    <s v="FR"/>
    <x v="0"/>
    <m/>
    <n v="9"/>
    <m/>
    <m/>
    <m/>
    <m/>
    <m/>
    <m/>
    <m/>
    <m/>
    <m/>
    <m/>
    <m/>
    <m/>
    <m/>
    <m/>
    <n v="9"/>
    <m/>
    <m/>
    <n v="574.87000487910018"/>
    <m/>
    <m/>
    <m/>
    <m/>
    <m/>
    <m/>
    <m/>
    <m/>
    <m/>
    <m/>
    <m/>
    <m/>
    <m/>
    <n v="447.12111490596681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1"/>
    <x v="1"/>
    <s v="BE - LUX"/>
    <x v="3"/>
    <m/>
    <m/>
    <m/>
    <m/>
    <m/>
    <m/>
    <m/>
    <m/>
    <m/>
    <m/>
    <m/>
    <m/>
    <m/>
    <m/>
    <m/>
    <m/>
    <m/>
    <n v="6"/>
    <m/>
    <m/>
    <n v="432"/>
    <m/>
    <m/>
    <m/>
    <m/>
    <m/>
    <m/>
    <m/>
    <m/>
    <m/>
    <m/>
    <m/>
    <m/>
    <m/>
    <m/>
    <n v="504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1"/>
    <x v="0"/>
    <s v="FR"/>
    <x v="0"/>
    <n v="1"/>
    <n v="11"/>
    <n v="25"/>
    <m/>
    <n v="1"/>
    <n v="1"/>
    <n v="1"/>
    <m/>
    <m/>
    <m/>
    <m/>
    <m/>
    <m/>
    <m/>
    <n v="7"/>
    <n v="1"/>
    <n v="11"/>
    <n v="25"/>
    <n v="111.82000041800001"/>
    <n v="857.06000509320006"/>
    <n v="2000.8800034243995"/>
    <m/>
    <n v="111.82000041800001"/>
    <n v="111.82000041800001"/>
    <n v="111.82000041800001"/>
    <m/>
    <m/>
    <m/>
    <m/>
    <m/>
    <m/>
    <m/>
    <n v="494.48000218400011"/>
    <n v="545.40182142294555"/>
    <n v="782.74000292599999"/>
    <n v="560.24640095883194"/>
    <m/>
    <n v="782.74000292599999"/>
    <n v="782.74000292599999"/>
    <n v="782.74000292599999"/>
    <m/>
    <m/>
    <m/>
    <m/>
    <m/>
    <m/>
    <m/>
    <n v="494.48000218400011"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1"/>
    <x v="1"/>
    <s v="IE"/>
    <x v="2"/>
    <m/>
    <n v="7"/>
    <m/>
    <m/>
    <m/>
    <m/>
    <m/>
    <m/>
    <m/>
    <m/>
    <m/>
    <m/>
    <m/>
    <m/>
    <m/>
    <m/>
    <n v="7"/>
    <m/>
    <m/>
    <n v="499.59000202860011"/>
    <m/>
    <m/>
    <m/>
    <m/>
    <m/>
    <m/>
    <m/>
    <m/>
    <m/>
    <m/>
    <m/>
    <m/>
    <m/>
    <n v="499.59000202860011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1"/>
    <x v="1"/>
    <s v="NL"/>
    <x v="4"/>
    <m/>
    <n v="2"/>
    <n v="6"/>
    <m/>
    <m/>
    <m/>
    <m/>
    <m/>
    <m/>
    <m/>
    <m/>
    <m/>
    <m/>
    <m/>
    <m/>
    <m/>
    <n v="2"/>
    <m/>
    <m/>
    <n v="100.06857199999997"/>
    <m/>
    <m/>
    <m/>
    <m/>
    <m/>
    <m/>
    <m/>
    <m/>
    <m/>
    <m/>
    <m/>
    <m/>
    <m/>
    <n v="350.24000199999989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1"/>
    <x v="3"/>
    <x v="3"/>
    <x v="1"/>
    <s v="JULY"/>
    <s v="W-2022/07/02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274.81600000000003"/>
    <m/>
    <m/>
    <m/>
    <m/>
    <m/>
    <m/>
    <m/>
    <m/>
    <m/>
    <m/>
    <m/>
    <m/>
    <m/>
    <n v="480.92800000000005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2"/>
    <x v="0"/>
    <s v="FR"/>
    <x v="0"/>
    <m/>
    <n v="5"/>
    <m/>
    <m/>
    <m/>
    <m/>
    <m/>
    <m/>
    <m/>
    <m/>
    <m/>
    <m/>
    <m/>
    <m/>
    <m/>
    <m/>
    <n v="5"/>
    <m/>
    <m/>
    <n v="336.80000074150001"/>
    <m/>
    <m/>
    <m/>
    <m/>
    <m/>
    <m/>
    <m/>
    <m/>
    <m/>
    <m/>
    <m/>
    <m/>
    <m/>
    <n v="471.52000103810002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2"/>
    <x v="1"/>
    <s v="UK"/>
    <x v="1"/>
    <m/>
    <n v="14"/>
    <m/>
    <m/>
    <m/>
    <m/>
    <m/>
    <m/>
    <m/>
    <m/>
    <m/>
    <m/>
    <m/>
    <m/>
    <n v="12"/>
    <m/>
    <n v="14"/>
    <n v="0"/>
    <m/>
    <n v="603.48780254250028"/>
    <n v="-3.4106051316484809E-13"/>
    <m/>
    <m/>
    <m/>
    <m/>
    <m/>
    <m/>
    <m/>
    <m/>
    <m/>
    <m/>
    <m/>
    <n v="1071.553636119"/>
    <n v="301.74390127125014"/>
    <m/>
    <m/>
    <m/>
    <m/>
    <m/>
    <m/>
    <m/>
    <m/>
    <m/>
    <m/>
    <m/>
    <m/>
    <m/>
    <n v="625.07295440274993"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0"/>
    <x v="0"/>
    <x v="0"/>
    <x v="0"/>
    <s v="FR"/>
    <x v="0"/>
    <m/>
    <m/>
    <n v="9"/>
    <m/>
    <m/>
    <m/>
    <m/>
    <m/>
    <m/>
    <m/>
    <m/>
    <m/>
    <m/>
    <m/>
    <m/>
    <m/>
    <m/>
    <n v="9"/>
    <m/>
    <m/>
    <n v="831.66000597030006"/>
    <m/>
    <m/>
    <m/>
    <m/>
    <m/>
    <m/>
    <m/>
    <m/>
    <m/>
    <m/>
    <m/>
    <m/>
    <m/>
    <m/>
    <n v="646.84667131023343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0"/>
    <x v="0"/>
    <x v="0"/>
    <x v="0"/>
    <s v="FR"/>
    <x v="0"/>
    <m/>
    <n v="16"/>
    <n v="19"/>
    <m/>
    <m/>
    <m/>
    <m/>
    <m/>
    <m/>
    <m/>
    <m/>
    <m/>
    <m/>
    <m/>
    <m/>
    <m/>
    <n v="16"/>
    <n v="19"/>
    <m/>
    <n v="1412.5700072539"/>
    <n v="1723.2100057151999"/>
    <m/>
    <m/>
    <m/>
    <m/>
    <m/>
    <m/>
    <m/>
    <m/>
    <m/>
    <m/>
    <m/>
    <m/>
    <n v="617.99937817358125"/>
    <m/>
    <n v="634.86684421086318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1"/>
    <x v="1"/>
    <s v="BE - LUX"/>
    <x v="3"/>
    <m/>
    <m/>
    <m/>
    <m/>
    <m/>
    <m/>
    <m/>
    <m/>
    <m/>
    <m/>
    <m/>
    <m/>
    <m/>
    <m/>
    <m/>
    <m/>
    <m/>
    <n v="1"/>
    <m/>
    <m/>
    <n v="96"/>
    <m/>
    <m/>
    <m/>
    <m/>
    <m/>
    <m/>
    <m/>
    <m/>
    <m/>
    <m/>
    <m/>
    <m/>
    <m/>
    <m/>
    <n v="672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1"/>
    <x v="0"/>
    <s v="FR"/>
    <x v="0"/>
    <m/>
    <n v="12"/>
    <n v="16"/>
    <m/>
    <m/>
    <m/>
    <m/>
    <m/>
    <m/>
    <m/>
    <m/>
    <m/>
    <m/>
    <m/>
    <m/>
    <m/>
    <n v="12"/>
    <n v="16"/>
    <m/>
    <n v="1025.9900024973999"/>
    <n v="1469.0500053547003"/>
    <m/>
    <m/>
    <m/>
    <m/>
    <m/>
    <m/>
    <m/>
    <m/>
    <m/>
    <m/>
    <m/>
    <m/>
    <n v="598.49416812348329"/>
    <m/>
    <n v="642.70937734268136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1"/>
    <x v="1"/>
    <s v="IE"/>
    <x v="2"/>
    <m/>
    <n v="4"/>
    <m/>
    <m/>
    <m/>
    <m/>
    <m/>
    <m/>
    <m/>
    <m/>
    <m/>
    <m/>
    <m/>
    <m/>
    <m/>
    <m/>
    <n v="4"/>
    <m/>
    <m/>
    <n v="312.12000092199997"/>
    <m/>
    <m/>
    <m/>
    <m/>
    <m/>
    <m/>
    <m/>
    <m/>
    <m/>
    <m/>
    <m/>
    <m/>
    <m/>
    <n v="546.21000161349991"/>
    <m/>
    <m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1"/>
    <x v="3"/>
    <x v="3"/>
    <x v="2"/>
    <s v="JULY"/>
    <s v="W-2022/07/09"/>
    <x v="1"/>
    <x v="0"/>
    <x v="1"/>
    <x v="1"/>
    <s v="NL"/>
    <x v="4"/>
    <m/>
    <n v="3"/>
    <n v="1"/>
    <m/>
    <m/>
    <m/>
    <m/>
    <m/>
    <m/>
    <m/>
    <m/>
    <m/>
    <m/>
    <m/>
    <m/>
    <m/>
    <n v="3"/>
    <n v="0"/>
    <m/>
    <n v="326.50909200000007"/>
    <n v="0"/>
    <m/>
    <m/>
    <m/>
    <m/>
    <m/>
    <m/>
    <m/>
    <m/>
    <m/>
    <m/>
    <m/>
    <m/>
    <n v="761.85454800000014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2"/>
    <x v="0"/>
    <s v="FR"/>
    <x v="0"/>
    <m/>
    <m/>
    <n v="8"/>
    <m/>
    <m/>
    <m/>
    <m/>
    <m/>
    <m/>
    <m/>
    <m/>
    <m/>
    <m/>
    <m/>
    <m/>
    <m/>
    <m/>
    <n v="8"/>
    <m/>
    <m/>
    <n v="869.11000604759988"/>
    <m/>
    <m/>
    <m/>
    <m/>
    <m/>
    <m/>
    <m/>
    <m/>
    <m/>
    <m/>
    <m/>
    <m/>
    <m/>
    <m/>
    <n v="760.47125529164987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2"/>
    <x v="1"/>
    <s v="UK"/>
    <x v="1"/>
    <m/>
    <m/>
    <m/>
    <m/>
    <m/>
    <m/>
    <m/>
    <m/>
    <m/>
    <m/>
    <m/>
    <m/>
    <m/>
    <m/>
    <n v="10"/>
    <m/>
    <m/>
    <n v="0"/>
    <m/>
    <m/>
    <n v="3.4106051316484809E-13"/>
    <m/>
    <m/>
    <m/>
    <m/>
    <m/>
    <m/>
    <m/>
    <m/>
    <m/>
    <m/>
    <m/>
    <n v="894.22003804650012"/>
    <m/>
    <m/>
    <m/>
    <m/>
    <m/>
    <m/>
    <m/>
    <m/>
    <m/>
    <m/>
    <m/>
    <m/>
    <m/>
    <m/>
    <n v="625.95402663255015"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0"/>
    <x v="0"/>
    <x v="0"/>
    <x v="0"/>
    <s v="FR"/>
    <x v="0"/>
    <n v="7"/>
    <n v="14"/>
    <m/>
    <m/>
    <m/>
    <n v="7"/>
    <n v="7"/>
    <m/>
    <m/>
    <m/>
    <m/>
    <m/>
    <m/>
    <m/>
    <m/>
    <n v="7"/>
    <n v="14"/>
    <m/>
    <n v="757.26000530459999"/>
    <n v="1209.0400085064"/>
    <m/>
    <m/>
    <m/>
    <n v="757.26000530459999"/>
    <n v="757.26000530459999"/>
    <m/>
    <m/>
    <m/>
    <m/>
    <m/>
    <m/>
    <m/>
    <m/>
    <n v="604.5200042532"/>
    <n v="757.26000530459999"/>
    <m/>
    <m/>
    <m/>
    <n v="757.26000530459999"/>
    <n v="757.26000530459999"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0"/>
    <x v="0"/>
    <x v="0"/>
    <x v="0"/>
    <s v="FR"/>
    <x v="0"/>
    <n v="3"/>
    <n v="8"/>
    <n v="15"/>
    <m/>
    <m/>
    <n v="3"/>
    <n v="3"/>
    <m/>
    <m/>
    <m/>
    <m/>
    <m/>
    <m/>
    <m/>
    <m/>
    <n v="3"/>
    <n v="8"/>
    <n v="15"/>
    <n v="334.64999970900004"/>
    <n v="759.25000613750001"/>
    <n v="1443.9900079130998"/>
    <m/>
    <m/>
    <n v="334.64999970900004"/>
    <n v="334.64999970900004"/>
    <m/>
    <m/>
    <m/>
    <m/>
    <m/>
    <m/>
    <m/>
    <m/>
    <n v="664.34375537031246"/>
    <n v="780.84999932100004"/>
    <n v="673.86200369277992"/>
    <m/>
    <m/>
    <n v="780.84999932100004"/>
    <n v="780.84999932100004"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1"/>
    <x v="0"/>
    <s v="FR"/>
    <x v="0"/>
    <m/>
    <n v="1"/>
    <n v="19"/>
    <m/>
    <m/>
    <m/>
    <m/>
    <m/>
    <m/>
    <m/>
    <m/>
    <m/>
    <m/>
    <m/>
    <m/>
    <m/>
    <n v="1"/>
    <n v="19"/>
    <m/>
    <n v="117.2700002122"/>
    <n v="2060.0400044344001"/>
    <m/>
    <m/>
    <m/>
    <m/>
    <m/>
    <m/>
    <m/>
    <m/>
    <m/>
    <m/>
    <m/>
    <m/>
    <n v="820.89000148540003"/>
    <m/>
    <n v="758.96210689688428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1"/>
    <x v="1"/>
    <s v="IE"/>
    <x v="2"/>
    <m/>
    <m/>
    <n v="7"/>
    <m/>
    <m/>
    <m/>
    <m/>
    <m/>
    <m/>
    <m/>
    <m/>
    <m/>
    <m/>
    <m/>
    <m/>
    <m/>
    <m/>
    <n v="7"/>
    <m/>
    <m/>
    <n v="641.4800005474001"/>
    <m/>
    <m/>
    <m/>
    <m/>
    <m/>
    <m/>
    <m/>
    <m/>
    <m/>
    <m/>
    <m/>
    <m/>
    <m/>
    <m/>
    <n v="641.4800005474001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1"/>
    <x v="1"/>
    <s v="NL"/>
    <x v="4"/>
    <n v="6"/>
    <n v="14"/>
    <n v="3"/>
    <m/>
    <m/>
    <m/>
    <n v="6"/>
    <m/>
    <m/>
    <m/>
    <m/>
    <m/>
    <m/>
    <m/>
    <n v="3"/>
    <n v="6"/>
    <n v="14"/>
    <n v="3"/>
    <n v="858"/>
    <n v="1430.3545479993004"/>
    <n v="351.9"/>
    <m/>
    <m/>
    <m/>
    <n v="858"/>
    <m/>
    <m/>
    <m/>
    <m/>
    <m/>
    <m/>
    <m/>
    <n v="351.9"/>
    <n v="715.1772739996502"/>
    <n v="1001"/>
    <n v="821.1"/>
    <m/>
    <m/>
    <m/>
    <n v="1001"/>
    <m/>
    <m/>
    <m/>
    <m/>
    <m/>
    <m/>
    <m/>
    <n v="821.1"/>
  </r>
  <r>
    <x v="10"/>
    <d v="2022-02-21T00:00:00"/>
    <s v="XV500"/>
    <x v="0"/>
    <x v="0"/>
    <x v="0"/>
    <s v="France"/>
    <s v="France"/>
    <x v="0"/>
    <x v="11"/>
    <x v="3"/>
    <x v="3"/>
    <x v="2"/>
    <s v="JULY"/>
    <s v="W-2022/07/16"/>
    <x v="1"/>
    <x v="0"/>
    <x v="1"/>
    <x v="1"/>
    <s v="UK"/>
    <x v="1"/>
    <m/>
    <n v="8"/>
    <m/>
    <m/>
    <m/>
    <m/>
    <m/>
    <m/>
    <m/>
    <m/>
    <m/>
    <m/>
    <m/>
    <m/>
    <m/>
    <m/>
    <n v="8"/>
    <n v="0"/>
    <m/>
    <n v="936.90560414239985"/>
    <n v="1.1368683772161603E-13"/>
    <m/>
    <m/>
    <m/>
    <m/>
    <m/>
    <m/>
    <m/>
    <m/>
    <m/>
    <m/>
    <m/>
    <m/>
    <n v="819.79240362459984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2"/>
    <x v="0"/>
    <s v="FR"/>
    <x v="0"/>
    <m/>
    <n v="3"/>
    <n v="4"/>
    <m/>
    <m/>
    <m/>
    <m/>
    <m/>
    <m/>
    <m/>
    <m/>
    <m/>
    <m/>
    <m/>
    <m/>
    <m/>
    <n v="3"/>
    <n v="4"/>
    <m/>
    <n v="232.2300003741"/>
    <n v="509.08000089479998"/>
    <m/>
    <m/>
    <m/>
    <m/>
    <m/>
    <m/>
    <m/>
    <m/>
    <m/>
    <m/>
    <m/>
    <m/>
    <n v="541.87000087290005"/>
    <m/>
    <n v="890.89000156589998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2"/>
    <x v="1"/>
    <s v="UK"/>
    <x v="1"/>
    <n v="7"/>
    <m/>
    <m/>
    <m/>
    <m/>
    <m/>
    <n v="7"/>
    <m/>
    <m/>
    <m/>
    <m/>
    <m/>
    <m/>
    <m/>
    <n v="12"/>
    <n v="7"/>
    <m/>
    <n v="0"/>
    <n v="858.35890557059997"/>
    <m/>
    <n v="4.5474735088646412E-13"/>
    <m/>
    <m/>
    <m/>
    <n v="858.35890557059997"/>
    <m/>
    <m/>
    <m/>
    <m/>
    <m/>
    <m/>
    <m/>
    <n v="1305.8040081890999"/>
    <m/>
    <n v="858.35890557059997"/>
    <m/>
    <m/>
    <m/>
    <m/>
    <n v="858.35890557059997"/>
    <m/>
    <m/>
    <m/>
    <m/>
    <m/>
    <m/>
    <m/>
    <n v="761.71900477697488"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0"/>
    <x v="0"/>
    <x v="0"/>
    <x v="0"/>
    <s v="FR"/>
    <x v="0"/>
    <n v="4"/>
    <n v="2"/>
    <n v="14"/>
    <m/>
    <m/>
    <n v="4"/>
    <n v="4"/>
    <m/>
    <m/>
    <m/>
    <m/>
    <m/>
    <m/>
    <m/>
    <m/>
    <n v="4"/>
    <n v="2"/>
    <n v="14"/>
    <n v="529.8200016536"/>
    <n v="209.6600011502"/>
    <n v="1572.8600051816002"/>
    <m/>
    <m/>
    <n v="529.8200016536"/>
    <n v="529.8200016536"/>
    <m/>
    <m/>
    <m/>
    <m/>
    <m/>
    <m/>
    <m/>
    <m/>
    <n v="733.81000402569998"/>
    <n v="927.18500289379995"/>
    <n v="786.43000259080009"/>
    <m/>
    <m/>
    <n v="927.18500289379995"/>
    <n v="927.18500289379995"/>
    <m/>
    <m/>
    <m/>
    <m/>
    <m/>
    <m/>
    <m/>
    <m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1"/>
    <x v="1"/>
    <s v="DE"/>
    <x v="5"/>
    <m/>
    <n v="7"/>
    <m/>
    <m/>
    <m/>
    <m/>
    <m/>
    <m/>
    <m/>
    <m/>
    <m/>
    <m/>
    <m/>
    <m/>
    <m/>
    <m/>
    <n v="7"/>
    <m/>
    <m/>
    <n v="714.5600016093"/>
    <m/>
    <m/>
    <m/>
    <m/>
    <m/>
    <m/>
    <m/>
    <m/>
    <m/>
    <m/>
    <m/>
    <m/>
    <m/>
    <n v="714.5600016093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1"/>
    <x v="0"/>
    <s v="FR"/>
    <x v="0"/>
    <m/>
    <n v="4"/>
    <n v="17"/>
    <m/>
    <m/>
    <m/>
    <m/>
    <m/>
    <m/>
    <m/>
    <m/>
    <m/>
    <m/>
    <m/>
    <m/>
    <m/>
    <n v="4"/>
    <n v="17"/>
    <m/>
    <n v="309.64000049879996"/>
    <n v="1873.6400104257"/>
    <m/>
    <m/>
    <m/>
    <m/>
    <m/>
    <m/>
    <m/>
    <m/>
    <m/>
    <m/>
    <m/>
    <m/>
    <n v="541.87000087289994"/>
    <m/>
    <n v="771.49882782234704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1"/>
    <x v="1"/>
    <s v="NL"/>
    <x v="4"/>
    <n v="4"/>
    <n v="35"/>
    <n v="15"/>
    <m/>
    <m/>
    <m/>
    <n v="4"/>
    <m/>
    <m/>
    <m/>
    <m/>
    <m/>
    <m/>
    <m/>
    <n v="4"/>
    <n v="4"/>
    <n v="35"/>
    <n v="15"/>
    <n v="664"/>
    <n v="3829.9012886905007"/>
    <n v="2053.3999999999996"/>
    <m/>
    <m/>
    <m/>
    <n v="664"/>
    <m/>
    <m/>
    <m/>
    <m/>
    <m/>
    <m/>
    <m/>
    <n v="513.40000000000009"/>
    <n v="765.98025773810014"/>
    <n v="1162"/>
    <n v="958.25333333333322"/>
    <m/>
    <m/>
    <m/>
    <n v="1162"/>
    <m/>
    <m/>
    <m/>
    <m/>
    <m/>
    <m/>
    <m/>
    <n v="898.45000000000016"/>
  </r>
  <r>
    <x v="11"/>
    <d v="2022-02-21T00:00:00"/>
    <s v="XV500"/>
    <x v="0"/>
    <x v="0"/>
    <x v="0"/>
    <s v="France"/>
    <s v="France"/>
    <x v="0"/>
    <x v="11"/>
    <x v="3"/>
    <x v="3"/>
    <x v="2"/>
    <s v="JULY"/>
    <s v="W-2022/07/23"/>
    <x v="1"/>
    <x v="0"/>
    <x v="1"/>
    <x v="1"/>
    <s v="UK"/>
    <x v="1"/>
    <m/>
    <n v="3"/>
    <m/>
    <m/>
    <m/>
    <m/>
    <m/>
    <m/>
    <n v="3"/>
    <n v="3"/>
    <n v="3"/>
    <m/>
    <m/>
    <m/>
    <m/>
    <m/>
    <n v="3"/>
    <n v="0"/>
    <m/>
    <n v="339.61020125490001"/>
    <n v="-2.8421709430404007E-13"/>
    <m/>
    <m/>
    <m/>
    <m/>
    <m/>
    <n v="339.61020125490001"/>
    <n v="339.61020125490001"/>
    <n v="339.61020125490001"/>
    <m/>
    <m/>
    <m/>
    <m/>
    <n v="792.42380292810003"/>
    <m/>
    <m/>
    <m/>
    <m/>
    <m/>
    <m/>
    <m/>
    <n v="792.42380292810003"/>
    <n v="792.42380292810003"/>
    <n v="792.42380292810003"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2"/>
    <x v="1"/>
    <s v="IE"/>
    <x v="2"/>
    <m/>
    <n v="2"/>
    <m/>
    <m/>
    <m/>
    <m/>
    <m/>
    <m/>
    <m/>
    <m/>
    <m/>
    <m/>
    <m/>
    <m/>
    <m/>
    <m/>
    <n v="2"/>
    <m/>
    <m/>
    <n v="243.640000517"/>
    <m/>
    <m/>
    <m/>
    <m/>
    <m/>
    <m/>
    <m/>
    <m/>
    <m/>
    <m/>
    <m/>
    <m/>
    <m/>
    <n v="852.74000180949997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2"/>
    <x v="1"/>
    <s v="UK"/>
    <x v="1"/>
    <n v="2"/>
    <m/>
    <m/>
    <m/>
    <m/>
    <m/>
    <n v="2"/>
    <m/>
    <m/>
    <m/>
    <m/>
    <m/>
    <m/>
    <m/>
    <n v="4"/>
    <n v="2"/>
    <m/>
    <n v="0"/>
    <n v="231.45500219600001"/>
    <m/>
    <n v="1.1368683772161603E-13"/>
    <m/>
    <m/>
    <m/>
    <n v="231.45500219600001"/>
    <m/>
    <m/>
    <m/>
    <m/>
    <m/>
    <m/>
    <m/>
    <n v="436.03020354040007"/>
    <m/>
    <n v="810.09250768600009"/>
    <m/>
    <m/>
    <m/>
    <m/>
    <n v="810.09250768600009"/>
    <m/>
    <m/>
    <m/>
    <m/>
    <m/>
    <m/>
    <m/>
    <n v="763.05285619570009"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2"/>
    <x v="1"/>
    <s v="IE"/>
    <x v="2"/>
    <m/>
    <n v="10"/>
    <m/>
    <m/>
    <m/>
    <m/>
    <m/>
    <m/>
    <m/>
    <m/>
    <m/>
    <m/>
    <m/>
    <m/>
    <m/>
    <m/>
    <n v="10"/>
    <m/>
    <m/>
    <n v="1218.200002585"/>
    <m/>
    <m/>
    <m/>
    <m/>
    <m/>
    <m/>
    <m/>
    <m/>
    <m/>
    <m/>
    <m/>
    <m/>
    <m/>
    <n v="852.74000180949997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2"/>
    <x v="1"/>
    <s v="UK"/>
    <x v="1"/>
    <n v="13"/>
    <m/>
    <m/>
    <m/>
    <m/>
    <n v="5"/>
    <n v="13"/>
    <m/>
    <m/>
    <m/>
    <m/>
    <m/>
    <m/>
    <m/>
    <n v="5"/>
    <n v="13"/>
    <m/>
    <n v="0"/>
    <n v="1856.5547120893"/>
    <m/>
    <n v="8.5265128291212022E-14"/>
    <m/>
    <m/>
    <n v="719.4145061385002"/>
    <n v="1856.5547120893"/>
    <m/>
    <m/>
    <m/>
    <m/>
    <m/>
    <m/>
    <m/>
    <n v="539.72640442550005"/>
    <m/>
    <n v="999.68330650962298"/>
    <m/>
    <m/>
    <m/>
    <n v="1007.1803085939003"/>
    <n v="999.68330650962298"/>
    <m/>
    <m/>
    <m/>
    <m/>
    <m/>
    <m/>
    <m/>
    <n v="755.6169661957"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0"/>
    <x v="0"/>
    <x v="0"/>
    <x v="0"/>
    <s v="FR"/>
    <x v="0"/>
    <n v="2"/>
    <n v="1"/>
    <n v="2"/>
    <m/>
    <m/>
    <n v="2"/>
    <n v="2"/>
    <m/>
    <m/>
    <m/>
    <m/>
    <m/>
    <m/>
    <m/>
    <m/>
    <n v="2"/>
    <n v="1"/>
    <n v="2"/>
    <n v="270"/>
    <n v="103.9400002524"/>
    <n v="255.64000069639999"/>
    <m/>
    <m/>
    <n v="270"/>
    <n v="270"/>
    <m/>
    <m/>
    <m/>
    <m/>
    <m/>
    <m/>
    <m/>
    <m/>
    <n v="727.58000176680002"/>
    <n v="945"/>
    <n v="894.74000243739999"/>
    <m/>
    <m/>
    <n v="945"/>
    <n v="945"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0"/>
    <x v="0"/>
    <x v="0"/>
    <x v="0"/>
    <s v="FR"/>
    <x v="0"/>
    <n v="5"/>
    <n v="2"/>
    <n v="13"/>
    <m/>
    <m/>
    <n v="5"/>
    <n v="5"/>
    <m/>
    <m/>
    <m/>
    <m/>
    <m/>
    <m/>
    <m/>
    <m/>
    <n v="5"/>
    <n v="2"/>
    <n v="13"/>
    <n v="675"/>
    <n v="206.10000067059997"/>
    <n v="1587.6300107712996"/>
    <m/>
    <m/>
    <n v="675"/>
    <n v="675"/>
    <m/>
    <m/>
    <m/>
    <m/>
    <m/>
    <m/>
    <m/>
    <m/>
    <n v="721.35000234709992"/>
    <n v="945"/>
    <n v="854.87769810762279"/>
    <m/>
    <m/>
    <n v="945"/>
    <n v="945"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1"/>
    <x v="1"/>
    <s v="DE"/>
    <x v="5"/>
    <m/>
    <n v="2"/>
    <m/>
    <m/>
    <m/>
    <m/>
    <m/>
    <m/>
    <m/>
    <m/>
    <m/>
    <m/>
    <m/>
    <m/>
    <m/>
    <m/>
    <n v="2"/>
    <m/>
    <m/>
    <n v="243.640000517"/>
    <m/>
    <m/>
    <m/>
    <m/>
    <m/>
    <m/>
    <m/>
    <m/>
    <m/>
    <m/>
    <m/>
    <m/>
    <m/>
    <n v="852.74000180949997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403.6500033369"/>
    <m/>
    <m/>
    <m/>
    <m/>
    <m/>
    <m/>
    <m/>
    <m/>
    <m/>
    <m/>
    <m/>
    <m/>
    <m/>
    <m/>
    <n v="941.85000778610004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1"/>
    <x v="1"/>
    <s v="NL"/>
    <x v="4"/>
    <n v="1"/>
    <n v="8"/>
    <n v="4"/>
    <m/>
    <m/>
    <m/>
    <n v="1"/>
    <m/>
    <m/>
    <m/>
    <m/>
    <m/>
    <m/>
    <m/>
    <n v="1"/>
    <n v="1"/>
    <n v="8"/>
    <n v="4"/>
    <n v="157"/>
    <n v="933.86712159820013"/>
    <n v="584.4"/>
    <m/>
    <m/>
    <m/>
    <n v="157"/>
    <m/>
    <m/>
    <m/>
    <m/>
    <m/>
    <m/>
    <m/>
    <n v="140.4"/>
    <n v="817.13373139842508"/>
    <n v="1099"/>
    <n v="1022.7"/>
    <m/>
    <m/>
    <m/>
    <n v="1099"/>
    <m/>
    <m/>
    <m/>
    <m/>
    <m/>
    <m/>
    <m/>
    <n v="982.8"/>
  </r>
  <r>
    <x v="12"/>
    <d v="2022-02-21T00:00:00"/>
    <s v="XV500"/>
    <x v="0"/>
    <x v="0"/>
    <x v="0"/>
    <s v="France"/>
    <s v="France"/>
    <x v="0"/>
    <x v="11"/>
    <x v="3"/>
    <x v="3"/>
    <x v="2"/>
    <s v="JULY"/>
    <s v="W-2022/07/30"/>
    <x v="1"/>
    <x v="0"/>
    <x v="1"/>
    <x v="1"/>
    <s v="UK"/>
    <x v="1"/>
    <n v="2"/>
    <n v="2"/>
    <m/>
    <m/>
    <m/>
    <m/>
    <n v="2"/>
    <m/>
    <m/>
    <m/>
    <m/>
    <m/>
    <m/>
    <m/>
    <m/>
    <n v="2"/>
    <n v="2"/>
    <m/>
    <n v="347.12300056679999"/>
    <n v="236.28300128719999"/>
    <m/>
    <m/>
    <m/>
    <m/>
    <n v="347.12300056679999"/>
    <m/>
    <m/>
    <m/>
    <m/>
    <m/>
    <m/>
    <m/>
    <m/>
    <n v="826.99050450519997"/>
    <n v="1214.9305019838"/>
    <m/>
    <m/>
    <m/>
    <m/>
    <n v="1214.9305019838"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1"/>
    <x v="1"/>
    <s v="BE - LUX"/>
    <x v="3"/>
    <m/>
    <m/>
    <m/>
    <m/>
    <m/>
    <m/>
    <m/>
    <m/>
    <m/>
    <m/>
    <m/>
    <m/>
    <m/>
    <m/>
    <n v="5"/>
    <m/>
    <m/>
    <n v="0"/>
    <m/>
    <m/>
    <n v="0"/>
    <m/>
    <m/>
    <m/>
    <m/>
    <m/>
    <m/>
    <m/>
    <m/>
    <m/>
    <m/>
    <m/>
    <n v="701.99999999999989"/>
    <m/>
    <m/>
    <m/>
    <m/>
    <m/>
    <m/>
    <m/>
    <m/>
    <m/>
    <m/>
    <m/>
    <m/>
    <m/>
    <m/>
    <n v="982.79999999999984"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1"/>
    <x v="1"/>
    <s v="DE"/>
    <x v="5"/>
    <m/>
    <n v="5"/>
    <m/>
    <m/>
    <m/>
    <m/>
    <m/>
    <m/>
    <m/>
    <m/>
    <m/>
    <m/>
    <m/>
    <m/>
    <m/>
    <m/>
    <n v="5"/>
    <m/>
    <m/>
    <n v="609.1000012925"/>
    <m/>
    <m/>
    <m/>
    <m/>
    <m/>
    <m/>
    <m/>
    <m/>
    <m/>
    <m/>
    <m/>
    <m/>
    <m/>
    <n v="852.74000180949997"/>
    <m/>
    <m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1"/>
    <x v="0"/>
    <s v="FR"/>
    <x v="0"/>
    <m/>
    <n v="5"/>
    <n v="7"/>
    <m/>
    <m/>
    <m/>
    <m/>
    <m/>
    <m/>
    <m/>
    <m/>
    <n v="5"/>
    <n v="5"/>
    <n v="5"/>
    <n v="5"/>
    <m/>
    <n v="5"/>
    <n v="7"/>
    <m/>
    <n v="601.82000149249996"/>
    <n v="907.30000330459995"/>
    <m/>
    <m/>
    <m/>
    <m/>
    <m/>
    <m/>
    <m/>
    <m/>
    <n v="638.20000107999988"/>
    <n v="638.20000107999988"/>
    <n v="638.20000107999988"/>
    <n v="638.20000107999988"/>
    <n v="842.54800208949996"/>
    <m/>
    <n v="907.30000330460007"/>
    <m/>
    <m/>
    <m/>
    <m/>
    <m/>
    <m/>
    <m/>
    <m/>
    <n v="893.48000151199983"/>
    <n v="893.48000151199983"/>
    <n v="893.48000151199983"/>
    <n v="893.48000151199983"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1"/>
    <x v="1"/>
    <s v="NL"/>
    <x v="4"/>
    <n v="5"/>
    <n v="12"/>
    <n v="20"/>
    <m/>
    <m/>
    <m/>
    <n v="5"/>
    <m/>
    <m/>
    <m/>
    <m/>
    <m/>
    <m/>
    <m/>
    <n v="5"/>
    <n v="5"/>
    <n v="12"/>
    <n v="20"/>
    <n v="785"/>
    <n v="1416.9879569955001"/>
    <n v="2922"/>
    <m/>
    <m/>
    <m/>
    <n v="785"/>
    <m/>
    <m/>
    <m/>
    <m/>
    <m/>
    <m/>
    <m/>
    <n v="701.99999999999989"/>
    <n v="826.57630824737498"/>
    <n v="1099"/>
    <n v="1022.7"/>
    <m/>
    <m/>
    <m/>
    <n v="1099"/>
    <m/>
    <m/>
    <m/>
    <m/>
    <m/>
    <m/>
    <m/>
    <n v="982.79999999999984"/>
  </r>
  <r>
    <x v="12"/>
    <d v="2022-02-21T00:00:00"/>
    <s v="XV500"/>
    <x v="0"/>
    <x v="0"/>
    <x v="0"/>
    <s v="France"/>
    <s v="France"/>
    <x v="0"/>
    <x v="11"/>
    <x v="3"/>
    <x v="3"/>
    <x v="2"/>
    <s v="AUGUST"/>
    <s v="W-2022/07/30"/>
    <x v="1"/>
    <x v="0"/>
    <x v="1"/>
    <x v="1"/>
    <s v="UK"/>
    <x v="1"/>
    <n v="17"/>
    <n v="6"/>
    <m/>
    <m/>
    <n v="5"/>
    <n v="5"/>
    <n v="17"/>
    <m/>
    <m/>
    <m/>
    <m/>
    <m/>
    <m/>
    <m/>
    <m/>
    <n v="17"/>
    <n v="6"/>
    <m/>
    <n v="2643.7040045813001"/>
    <n v="718.06980418290004"/>
    <m/>
    <m/>
    <n v="831.51250137950001"/>
    <n v="831.51250137950001"/>
    <n v="2643.7040045812996"/>
    <m/>
    <m/>
    <m/>
    <m/>
    <m/>
    <m/>
    <m/>
    <m/>
    <n v="837.74810488005005"/>
    <n v="1088.5840018864176"/>
    <m/>
    <m/>
    <n v="1164.1175019313"/>
    <n v="1164.1175019313"/>
    <n v="1088.5840018864176"/>
    <m/>
    <m/>
    <m/>
    <m/>
    <m/>
    <m/>
    <m/>
    <m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2"/>
    <x v="1"/>
    <s v="IE"/>
    <x v="2"/>
    <m/>
    <n v="8"/>
    <m/>
    <m/>
    <m/>
    <m/>
    <m/>
    <m/>
    <m/>
    <m/>
    <m/>
    <m/>
    <m/>
    <m/>
    <m/>
    <m/>
    <n v="8"/>
    <m/>
    <m/>
    <n v="916.40000078160006"/>
    <m/>
    <m/>
    <m/>
    <m/>
    <m/>
    <m/>
    <m/>
    <m/>
    <m/>
    <m/>
    <m/>
    <m/>
    <m/>
    <n v="801.85000068390002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2"/>
    <x v="1"/>
    <s v="NL"/>
    <x v="4"/>
    <m/>
    <m/>
    <m/>
    <m/>
    <m/>
    <m/>
    <m/>
    <m/>
    <m/>
    <m/>
    <m/>
    <m/>
    <m/>
    <n v="5"/>
    <n v="5"/>
    <m/>
    <m/>
    <n v="0"/>
    <m/>
    <m/>
    <n v="8.5265128291212022E-14"/>
    <m/>
    <m/>
    <m/>
    <m/>
    <m/>
    <m/>
    <m/>
    <m/>
    <m/>
    <m/>
    <n v="634.5"/>
    <n v="634.5"/>
    <m/>
    <m/>
    <m/>
    <m/>
    <m/>
    <m/>
    <m/>
    <m/>
    <m/>
    <m/>
    <m/>
    <m/>
    <m/>
    <n v="888.3"/>
    <n v="888.3"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2"/>
    <x v="1"/>
    <s v="UK"/>
    <x v="1"/>
    <n v="10"/>
    <n v="5"/>
    <n v="5"/>
    <m/>
    <m/>
    <n v="2"/>
    <n v="10"/>
    <m/>
    <n v="5"/>
    <n v="5"/>
    <n v="5"/>
    <m/>
    <m/>
    <m/>
    <n v="6"/>
    <n v="10"/>
    <n v="5"/>
    <n v="5"/>
    <n v="1424.4062044807001"/>
    <n v="491.83250369000007"/>
    <n v="731.87850643900015"/>
    <m/>
    <m/>
    <n v="309.39999999999998"/>
    <n v="1424.4062044806997"/>
    <m/>
    <n v="491.83250369000007"/>
    <n v="491.83250369000007"/>
    <n v="491.83250369000007"/>
    <m/>
    <m/>
    <m/>
    <n v="662.73660331079986"/>
    <n v="688.56550516600009"/>
    <n v="997.08434313649002"/>
    <n v="1024.6299090146003"/>
    <m/>
    <m/>
    <n v="1082.8999999999999"/>
    <n v="997.08434313648991"/>
    <m/>
    <n v="688.56550516600009"/>
    <n v="688.56550516600009"/>
    <n v="688.56550516600009"/>
    <m/>
    <m/>
    <m/>
    <n v="773.19270386259984"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0"/>
    <x v="0"/>
    <x v="0"/>
    <x v="0"/>
    <s v="FR"/>
    <x v="0"/>
    <n v="13"/>
    <n v="4"/>
    <n v="13"/>
    <m/>
    <m/>
    <n v="13"/>
    <n v="13"/>
    <m/>
    <m/>
    <m/>
    <m/>
    <m/>
    <m/>
    <m/>
    <m/>
    <n v="13"/>
    <n v="4"/>
    <n v="13"/>
    <n v="1926.8000013795001"/>
    <n v="421.24000145939999"/>
    <n v="1876.4100033658997"/>
    <m/>
    <m/>
    <n v="1926.8000013795001"/>
    <n v="1926.8000013795001"/>
    <m/>
    <m/>
    <m/>
    <m/>
    <m/>
    <m/>
    <m/>
    <m/>
    <n v="737.17000255394998"/>
    <n v="1037.5076930505002"/>
    <n v="1010.3746171970229"/>
    <m/>
    <m/>
    <n v="1037.5076930505002"/>
    <n v="1037.5076930505002"/>
    <m/>
    <m/>
    <m/>
    <m/>
    <m/>
    <m/>
    <m/>
    <m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1"/>
    <x v="1"/>
    <s v="BE - LUX"/>
    <x v="3"/>
    <m/>
    <m/>
    <m/>
    <m/>
    <m/>
    <m/>
    <m/>
    <m/>
    <m/>
    <m/>
    <m/>
    <m/>
    <m/>
    <m/>
    <n v="7"/>
    <m/>
    <m/>
    <n v="0"/>
    <m/>
    <m/>
    <n v="5.6843418860808015E-14"/>
    <m/>
    <m/>
    <m/>
    <m/>
    <m/>
    <m/>
    <m/>
    <m/>
    <m/>
    <m/>
    <m/>
    <n v="888.29999999999984"/>
    <m/>
    <m/>
    <m/>
    <m/>
    <m/>
    <m/>
    <m/>
    <m/>
    <m/>
    <m/>
    <m/>
    <m/>
    <m/>
    <m/>
    <n v="888.29999999999984"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1"/>
    <x v="0"/>
    <s v="FR"/>
    <x v="0"/>
    <m/>
    <n v="8"/>
    <n v="19"/>
    <m/>
    <m/>
    <m/>
    <m/>
    <m/>
    <m/>
    <m/>
    <m/>
    <n v="2"/>
    <n v="2"/>
    <n v="9"/>
    <n v="9"/>
    <m/>
    <n v="8"/>
    <n v="19"/>
    <m/>
    <n v="928.56000187720008"/>
    <n v="2415.5000121475996"/>
    <m/>
    <m/>
    <m/>
    <m/>
    <m/>
    <m/>
    <m/>
    <m/>
    <n v="230.72000085240001"/>
    <n v="230.72000085240001"/>
    <n v="1038.2400038358001"/>
    <n v="1038.2400038358001"/>
    <n v="812.49000164255006"/>
    <m/>
    <n v="889.92105710701037"/>
    <m/>
    <m/>
    <m/>
    <m/>
    <m/>
    <m/>
    <m/>
    <m/>
    <n v="807.52000298339999"/>
    <n v="807.52000298339999"/>
    <n v="807.52000298339999"/>
    <n v="807.52000298339999"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1"/>
    <x v="1"/>
    <s v="IE"/>
    <x v="2"/>
    <m/>
    <n v="3"/>
    <m/>
    <m/>
    <m/>
    <m/>
    <m/>
    <m/>
    <m/>
    <m/>
    <m/>
    <m/>
    <m/>
    <m/>
    <m/>
    <m/>
    <n v="3"/>
    <m/>
    <m/>
    <n v="343.65000029309999"/>
    <m/>
    <m/>
    <m/>
    <m/>
    <m/>
    <m/>
    <m/>
    <m/>
    <m/>
    <m/>
    <m/>
    <m/>
    <m/>
    <n v="801.85000068389991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1"/>
    <x v="1"/>
    <s v="NL"/>
    <x v="4"/>
    <n v="4"/>
    <n v="12"/>
    <n v="18"/>
    <m/>
    <m/>
    <m/>
    <n v="4"/>
    <m/>
    <m/>
    <m/>
    <m/>
    <m/>
    <m/>
    <n v="5"/>
    <n v="12"/>
    <n v="4"/>
    <n v="12"/>
    <n v="18"/>
    <n v="636"/>
    <n v="1609.1900012836004"/>
    <n v="2509"/>
    <m/>
    <m/>
    <m/>
    <n v="636"/>
    <m/>
    <m/>
    <m/>
    <m/>
    <m/>
    <m/>
    <n v="634.5"/>
    <n v="1522.8"/>
    <n v="938.69416741543353"/>
    <n v="1113"/>
    <n v="975.72222222222217"/>
    <m/>
    <m/>
    <m/>
    <n v="1113"/>
    <m/>
    <m/>
    <m/>
    <m/>
    <m/>
    <m/>
    <n v="888.3"/>
    <n v="888.3"/>
  </r>
  <r>
    <x v="13"/>
    <d v="2022-02-21T00:00:00"/>
    <s v="XV500"/>
    <x v="0"/>
    <x v="0"/>
    <x v="0"/>
    <s v="France"/>
    <s v="France"/>
    <x v="0"/>
    <x v="11"/>
    <x v="3"/>
    <x v="3"/>
    <x v="2"/>
    <s v="AUGUST"/>
    <s v="W-2022/08/06"/>
    <x v="1"/>
    <x v="0"/>
    <x v="1"/>
    <x v="1"/>
    <s v="UK"/>
    <x v="1"/>
    <n v="2"/>
    <n v="14"/>
    <m/>
    <m/>
    <m/>
    <m/>
    <n v="2"/>
    <m/>
    <n v="5"/>
    <n v="5"/>
    <n v="5"/>
    <m/>
    <m/>
    <m/>
    <m/>
    <n v="2"/>
    <n v="14"/>
    <m/>
    <n v="311.56580032980003"/>
    <n v="1638.5339083967001"/>
    <m/>
    <m/>
    <m/>
    <m/>
    <n v="311.56580032980003"/>
    <m/>
    <n v="546.5245028999999"/>
    <n v="546.5245028999999"/>
    <n v="546.5245028999999"/>
    <m/>
    <m/>
    <m/>
    <m/>
    <n v="819.26695419835005"/>
    <n v="1090.4803011543002"/>
    <m/>
    <m/>
    <m/>
    <m/>
    <n v="1090.4803011543002"/>
    <m/>
    <n v="765.13430405999986"/>
    <n v="765.13430405999986"/>
    <n v="765.13430405999986"/>
    <m/>
    <m/>
    <m/>
    <m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2"/>
    <x v="1"/>
    <s v="NL"/>
    <x v="4"/>
    <m/>
    <m/>
    <m/>
    <m/>
    <m/>
    <m/>
    <m/>
    <m/>
    <m/>
    <m/>
    <m/>
    <m/>
    <m/>
    <n v="2"/>
    <n v="2"/>
    <m/>
    <m/>
    <n v="0"/>
    <m/>
    <m/>
    <n v="0"/>
    <m/>
    <m/>
    <m/>
    <m/>
    <m/>
    <m/>
    <m/>
    <m/>
    <m/>
    <m/>
    <n v="230.39999999999998"/>
    <n v="230.39999999999998"/>
    <m/>
    <m/>
    <m/>
    <m/>
    <m/>
    <m/>
    <m/>
    <m/>
    <m/>
    <m/>
    <m/>
    <m/>
    <m/>
    <n v="806.39999999999986"/>
    <n v="806.39999999999986"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2"/>
    <x v="1"/>
    <s v="UK"/>
    <x v="1"/>
    <n v="20"/>
    <n v="2"/>
    <n v="2"/>
    <m/>
    <m/>
    <m/>
    <n v="20"/>
    <m/>
    <m/>
    <m/>
    <m/>
    <m/>
    <m/>
    <m/>
    <n v="18"/>
    <n v="20"/>
    <n v="2"/>
    <n v="2"/>
    <n v="2434.8114105404006"/>
    <n v="193.1170006584"/>
    <n v="243.6450017909998"/>
    <m/>
    <m/>
    <m/>
    <n v="2434.8114105404002"/>
    <m/>
    <m/>
    <m/>
    <m/>
    <m/>
    <m/>
    <m/>
    <n v="1611.1871999999998"/>
    <n v="675.90950230440001"/>
    <n v="852.18399368914015"/>
    <n v="852.75750626849936"/>
    <m/>
    <m/>
    <m/>
    <n v="852.18399368914004"/>
    <m/>
    <m/>
    <m/>
    <m/>
    <m/>
    <m/>
    <m/>
    <n v="626.57279999999992"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0"/>
    <x v="0"/>
    <x v="0"/>
    <x v="0"/>
    <s v="FR"/>
    <x v="0"/>
    <m/>
    <n v="6"/>
    <m/>
    <m/>
    <m/>
    <m/>
    <m/>
    <m/>
    <m/>
    <m/>
    <m/>
    <m/>
    <m/>
    <m/>
    <m/>
    <m/>
    <n v="6"/>
    <m/>
    <m/>
    <n v="590.70000386700008"/>
    <m/>
    <m/>
    <m/>
    <m/>
    <m/>
    <m/>
    <m/>
    <m/>
    <m/>
    <m/>
    <m/>
    <m/>
    <m/>
    <n v="689.15000451150001"/>
    <m/>
    <m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0"/>
    <x v="0"/>
    <x v="0"/>
    <x v="0"/>
    <s v="FR"/>
    <x v="0"/>
    <m/>
    <m/>
    <n v="17"/>
    <m/>
    <m/>
    <m/>
    <m/>
    <m/>
    <m/>
    <m/>
    <m/>
    <m/>
    <m/>
    <m/>
    <m/>
    <m/>
    <m/>
    <n v="17"/>
    <m/>
    <m/>
    <n v="1868.0500106238001"/>
    <m/>
    <m/>
    <m/>
    <m/>
    <m/>
    <m/>
    <m/>
    <m/>
    <m/>
    <m/>
    <m/>
    <m/>
    <m/>
    <m/>
    <n v="769.19706319803538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1"/>
    <x v="1"/>
    <s v="BE - LUX"/>
    <x v="3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115.2"/>
    <m/>
    <m/>
    <m/>
    <m/>
    <m/>
    <m/>
    <m/>
    <m/>
    <m/>
    <m/>
    <m/>
    <m/>
    <m/>
    <m/>
    <n v="806.4"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1"/>
    <x v="0"/>
    <s v="FR"/>
    <x v="0"/>
    <m/>
    <n v="8"/>
    <n v="16"/>
    <m/>
    <m/>
    <m/>
    <m/>
    <m/>
    <m/>
    <m/>
    <m/>
    <m/>
    <m/>
    <m/>
    <m/>
    <m/>
    <n v="8"/>
    <n v="16"/>
    <m/>
    <n v="779.53000374600003"/>
    <n v="1835.3400042871003"/>
    <m/>
    <m/>
    <m/>
    <m/>
    <m/>
    <m/>
    <m/>
    <m/>
    <m/>
    <m/>
    <m/>
    <m/>
    <n v="682.08875327775002"/>
    <m/>
    <n v="802.96125187560642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1"/>
    <x v="1"/>
    <s v="IE"/>
    <x v="2"/>
    <m/>
    <n v="10"/>
    <m/>
    <m/>
    <m/>
    <m/>
    <m/>
    <m/>
    <m/>
    <n v="6"/>
    <n v="6"/>
    <m/>
    <m/>
    <m/>
    <m/>
    <m/>
    <n v="10"/>
    <m/>
    <m/>
    <n v="1036.4000045820001"/>
    <m/>
    <m/>
    <m/>
    <m/>
    <m/>
    <m/>
    <m/>
    <n v="621.84000274920004"/>
    <n v="621.84000274920004"/>
    <m/>
    <m/>
    <m/>
    <m/>
    <n v="725.48000320740005"/>
    <m/>
    <m/>
    <m/>
    <m/>
    <m/>
    <m/>
    <m/>
    <m/>
    <n v="725.48000320740005"/>
    <n v="725.48000320740005"/>
    <m/>
    <m/>
    <m/>
    <m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1"/>
    <x v="1"/>
    <s v="NL"/>
    <x v="4"/>
    <m/>
    <n v="7"/>
    <n v="13"/>
    <m/>
    <m/>
    <m/>
    <m/>
    <m/>
    <m/>
    <m/>
    <m/>
    <m/>
    <m/>
    <n v="2"/>
    <n v="3"/>
    <m/>
    <n v="7"/>
    <n v="13"/>
    <m/>
    <n v="590.73000523320013"/>
    <n v="1600"/>
    <m/>
    <m/>
    <m/>
    <m/>
    <m/>
    <m/>
    <m/>
    <m/>
    <m/>
    <m/>
    <n v="230.39999999999998"/>
    <n v="345.59999999999985"/>
    <n v="590.73000523320013"/>
    <m/>
    <n v="861.53846153846155"/>
    <m/>
    <m/>
    <m/>
    <m/>
    <m/>
    <m/>
    <m/>
    <m/>
    <m/>
    <m/>
    <n v="806.39999999999986"/>
    <n v="806.39999999999964"/>
  </r>
  <r>
    <x v="14"/>
    <d v="2022-02-21T00:00:00"/>
    <s v="XV500"/>
    <x v="0"/>
    <x v="0"/>
    <x v="0"/>
    <s v="France"/>
    <s v="France"/>
    <x v="0"/>
    <x v="11"/>
    <x v="3"/>
    <x v="3"/>
    <x v="2"/>
    <s v="AUGUST"/>
    <s v="W-2022/08/13"/>
    <x v="1"/>
    <x v="0"/>
    <x v="1"/>
    <x v="1"/>
    <s v="UK"/>
    <x v="1"/>
    <n v="5"/>
    <n v="14"/>
    <n v="5"/>
    <m/>
    <m/>
    <m/>
    <n v="5"/>
    <m/>
    <n v="4"/>
    <n v="4"/>
    <n v="4"/>
    <m/>
    <m/>
    <m/>
    <n v="7"/>
    <n v="5"/>
    <n v="14"/>
    <n v="5"/>
    <n v="984.42750054650014"/>
    <n v="1360.2714089614001"/>
    <n v="523.69800040149994"/>
    <m/>
    <m/>
    <m/>
    <n v="984.42750054650003"/>
    <m/>
    <n v="394.27960292559999"/>
    <n v="394.27960292559999"/>
    <n v="394.27960292559999"/>
    <m/>
    <m/>
    <m/>
    <n v="694.48260402149992"/>
    <n v="680.13570448070004"/>
    <n v="1378.1985007651003"/>
    <n v="733.17720056209998"/>
    <m/>
    <m/>
    <m/>
    <n v="1378.1985007651001"/>
    <m/>
    <n v="689.98930511979995"/>
    <n v="689.98930511979995"/>
    <n v="689.98930511979995"/>
    <m/>
    <m/>
    <m/>
    <n v="694.48260402149992"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2"/>
    <x v="1"/>
    <s v="UK"/>
    <x v="1"/>
    <n v="12"/>
    <n v="12"/>
    <m/>
    <m/>
    <m/>
    <m/>
    <n v="12"/>
    <m/>
    <m/>
    <m/>
    <m/>
    <m/>
    <m/>
    <m/>
    <n v="14"/>
    <n v="12"/>
    <n v="12"/>
    <n v="0"/>
    <n v="1089.4331058160001"/>
    <n v="812.57170352809999"/>
    <n v="-6.8212102632969618E-13"/>
    <m/>
    <m/>
    <m/>
    <n v="1089.4331058160003"/>
    <m/>
    <m/>
    <m/>
    <m/>
    <m/>
    <m/>
    <m/>
    <n v="1410.5547070994"/>
    <n v="474.00016039139166"/>
    <n v="635.5026450593333"/>
    <m/>
    <m/>
    <m/>
    <m/>
    <n v="635.50264505933353"/>
    <m/>
    <m/>
    <m/>
    <m/>
    <m/>
    <m/>
    <m/>
    <n v="705.27735354970002"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540"/>
    <m/>
    <m/>
    <m/>
    <m/>
    <m/>
    <m/>
    <m/>
    <m/>
    <m/>
    <m/>
    <m/>
    <m/>
    <m/>
    <m/>
    <n v="630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0"/>
    <x v="0"/>
    <x v="0"/>
    <x v="0"/>
    <s v="FR"/>
    <x v="0"/>
    <n v="3"/>
    <m/>
    <n v="3"/>
    <m/>
    <m/>
    <m/>
    <n v="3"/>
    <m/>
    <m/>
    <m/>
    <m/>
    <m/>
    <m/>
    <m/>
    <m/>
    <n v="3"/>
    <m/>
    <n v="3"/>
    <n v="305.73000206220001"/>
    <m/>
    <n v="251.66000021849999"/>
    <m/>
    <m/>
    <m/>
    <n v="305.73000206220001"/>
    <m/>
    <m/>
    <m/>
    <m/>
    <m/>
    <m/>
    <m/>
    <m/>
    <m/>
    <n v="713.37000481179996"/>
    <n v="587.20666717649999"/>
    <m/>
    <m/>
    <m/>
    <n v="713.37000481179996"/>
    <m/>
    <m/>
    <m/>
    <m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1"/>
    <x v="1"/>
    <s v="BE - LUX"/>
    <x v="3"/>
    <m/>
    <m/>
    <m/>
    <m/>
    <m/>
    <m/>
    <n v="3"/>
    <m/>
    <m/>
    <m/>
    <m/>
    <m/>
    <m/>
    <m/>
    <m/>
    <n v="3"/>
    <m/>
    <m/>
    <n v="408"/>
    <m/>
    <m/>
    <m/>
    <m/>
    <m/>
    <n v="408"/>
    <m/>
    <m/>
    <m/>
    <m/>
    <m/>
    <m/>
    <m/>
    <m/>
    <m/>
    <n v="952"/>
    <m/>
    <m/>
    <m/>
    <m/>
    <n v="952"/>
    <m/>
    <m/>
    <m/>
    <m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1"/>
    <x v="0"/>
    <s v="FR"/>
    <x v="0"/>
    <m/>
    <n v="7"/>
    <n v="40"/>
    <m/>
    <m/>
    <m/>
    <m/>
    <m/>
    <m/>
    <m/>
    <m/>
    <m/>
    <m/>
    <m/>
    <m/>
    <m/>
    <n v="7"/>
    <n v="40"/>
    <m/>
    <n v="554.54000194110006"/>
    <n v="3740.4100038559"/>
    <m/>
    <m/>
    <m/>
    <m/>
    <m/>
    <m/>
    <m/>
    <m/>
    <m/>
    <m/>
    <m/>
    <m/>
    <n v="554.54000194110006"/>
    <m/>
    <n v="654.57175067478249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1"/>
    <x v="1"/>
    <s v="IE"/>
    <x v="2"/>
    <m/>
    <n v="4"/>
    <m/>
    <m/>
    <m/>
    <m/>
    <m/>
    <m/>
    <m/>
    <n v="4"/>
    <n v="4"/>
    <m/>
    <m/>
    <m/>
    <m/>
    <m/>
    <n v="4"/>
    <m/>
    <m/>
    <n v="282.56000124799999"/>
    <m/>
    <m/>
    <m/>
    <m/>
    <m/>
    <m/>
    <m/>
    <n v="282.56000124799999"/>
    <n v="282.56000124799999"/>
    <m/>
    <m/>
    <m/>
    <m/>
    <n v="494.480002184"/>
    <m/>
    <m/>
    <m/>
    <m/>
    <m/>
    <m/>
    <m/>
    <m/>
    <n v="494.480002184"/>
    <n v="494.480002184"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1"/>
    <x v="1"/>
    <s v="NL"/>
    <x v="4"/>
    <n v="3"/>
    <m/>
    <n v="4"/>
    <m/>
    <m/>
    <m/>
    <m/>
    <m/>
    <m/>
    <m/>
    <m/>
    <m/>
    <m/>
    <m/>
    <n v="0"/>
    <m/>
    <m/>
    <n v="4"/>
    <m/>
    <m/>
    <n v="440.00000000000045"/>
    <m/>
    <m/>
    <m/>
    <m/>
    <m/>
    <m/>
    <m/>
    <m/>
    <m/>
    <m/>
    <m/>
    <n v="7.9580786405131221E-13"/>
    <m/>
    <m/>
    <n v="770.0000000000008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1"/>
    <x v="3"/>
    <x v="3"/>
    <x v="2"/>
    <s v="AUGUST"/>
    <s v="W-2022/08/20"/>
    <x v="1"/>
    <x v="0"/>
    <x v="1"/>
    <x v="1"/>
    <s v="UK"/>
    <x v="1"/>
    <n v="4"/>
    <n v="26"/>
    <n v="2"/>
    <m/>
    <m/>
    <m/>
    <n v="4"/>
    <m/>
    <m/>
    <m/>
    <m/>
    <m/>
    <m/>
    <m/>
    <n v="2"/>
    <n v="4"/>
    <n v="26"/>
    <n v="2"/>
    <n v="520.4227021355"/>
    <n v="1901.225010037999"/>
    <n v="180.01980032360001"/>
    <m/>
    <m/>
    <m/>
    <n v="520.4227021355"/>
    <m/>
    <m/>
    <m/>
    <m/>
    <m/>
    <m/>
    <m/>
    <n v="226.95060090920001"/>
    <n v="511.86827193330748"/>
    <n v="910.73972873712501"/>
    <n v="630.0693011326"/>
    <m/>
    <m/>
    <m/>
    <n v="910.73972873712501"/>
    <m/>
    <m/>
    <m/>
    <m/>
    <m/>
    <m/>
    <m/>
    <n v="794.32710318220006"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1"/>
    <x v="0"/>
    <x v="2"/>
    <x v="1"/>
    <s v="UK"/>
    <x v="1"/>
    <n v="9"/>
    <n v="7"/>
    <m/>
    <m/>
    <m/>
    <m/>
    <n v="9"/>
    <m/>
    <m/>
    <m/>
    <m/>
    <m/>
    <m/>
    <m/>
    <n v="9"/>
    <n v="9"/>
    <n v="7"/>
    <n v="0"/>
    <n v="434.92120251030008"/>
    <n v="189.7270001258"/>
    <n v="0"/>
    <m/>
    <m/>
    <m/>
    <n v="434.92120251029996"/>
    <m/>
    <m/>
    <m/>
    <m/>
    <m/>
    <m/>
    <m/>
    <n v="363.53610002610003"/>
    <n v="189.7270001258"/>
    <n v="338.27204639690001"/>
    <m/>
    <m/>
    <m/>
    <m/>
    <n v="338.27204639690001"/>
    <m/>
    <m/>
    <m/>
    <m/>
    <m/>
    <m/>
    <m/>
    <n v="282.75030002030007"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1"/>
    <x v="0"/>
    <x v="2"/>
    <x v="1"/>
    <s v="UK"/>
    <x v="1"/>
    <n v="2"/>
    <n v="2"/>
    <m/>
    <m/>
    <m/>
    <m/>
    <n v="2"/>
    <m/>
    <m/>
    <m/>
    <m/>
    <m/>
    <m/>
    <m/>
    <m/>
    <n v="2"/>
    <n v="2"/>
    <m/>
    <n v="104.8271002903"/>
    <n v="39.030200058200009"/>
    <m/>
    <m/>
    <m/>
    <m/>
    <n v="104.8271002903"/>
    <m/>
    <m/>
    <m/>
    <m/>
    <m/>
    <m/>
    <m/>
    <m/>
    <n v="136.60570020370002"/>
    <n v="366.89485101604998"/>
    <m/>
    <m/>
    <m/>
    <m/>
    <n v="366.89485101604998"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0"/>
    <x v="0"/>
    <x v="0"/>
    <x v="0"/>
    <s v="FR"/>
    <x v="0"/>
    <m/>
    <n v="5"/>
    <m/>
    <m/>
    <m/>
    <m/>
    <m/>
    <m/>
    <m/>
    <m/>
    <m/>
    <m/>
    <m/>
    <m/>
    <m/>
    <m/>
    <n v="5"/>
    <m/>
    <m/>
    <n v="104.5500005695"/>
    <m/>
    <m/>
    <m/>
    <m/>
    <m/>
    <m/>
    <m/>
    <m/>
    <m/>
    <m/>
    <m/>
    <m/>
    <m/>
    <n v="146.3700007973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41.820000227800001"/>
    <m/>
    <m/>
    <m/>
    <m/>
    <m/>
    <m/>
    <m/>
    <m/>
    <m/>
    <m/>
    <m/>
    <m/>
    <m/>
    <n v="146.3700007973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0"/>
    <x v="0"/>
    <x v="0"/>
    <x v="0"/>
    <s v="FR"/>
    <x v="0"/>
    <n v="4"/>
    <m/>
    <n v="2"/>
    <m/>
    <m/>
    <m/>
    <n v="4"/>
    <m/>
    <m/>
    <m/>
    <m/>
    <m/>
    <m/>
    <m/>
    <m/>
    <n v="4"/>
    <m/>
    <n v="2"/>
    <n v="136"/>
    <m/>
    <n v="98.000000742600008"/>
    <m/>
    <m/>
    <m/>
    <n v="136"/>
    <m/>
    <m/>
    <m/>
    <m/>
    <m/>
    <m/>
    <m/>
    <m/>
    <m/>
    <n v="238"/>
    <n v="343.00000259910001"/>
    <m/>
    <m/>
    <m/>
    <n v="238"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0"/>
    <x v="0"/>
    <x v="0"/>
    <x v="0"/>
    <s v="FR"/>
    <x v="0"/>
    <m/>
    <n v="2"/>
    <n v="1"/>
    <m/>
    <m/>
    <m/>
    <m/>
    <m/>
    <m/>
    <m/>
    <m/>
    <m/>
    <m/>
    <m/>
    <m/>
    <m/>
    <n v="2"/>
    <n v="1"/>
    <m/>
    <n v="92.249999962800004"/>
    <n v="54.090000378900001"/>
    <m/>
    <m/>
    <m/>
    <m/>
    <m/>
    <m/>
    <m/>
    <m/>
    <m/>
    <m/>
    <m/>
    <m/>
    <n v="322.87499986980004"/>
    <m/>
    <n v="378.63000265229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1"/>
    <x v="0"/>
    <x v="1"/>
    <x v="1"/>
    <s v="BE - LUX"/>
    <x v="3"/>
    <m/>
    <m/>
    <m/>
    <m/>
    <m/>
    <m/>
    <n v="4"/>
    <m/>
    <m/>
    <m/>
    <m/>
    <m/>
    <m/>
    <m/>
    <m/>
    <n v="4"/>
    <m/>
    <m/>
    <n v="200"/>
    <m/>
    <m/>
    <m/>
    <m/>
    <m/>
    <n v="200"/>
    <m/>
    <m/>
    <m/>
    <m/>
    <m/>
    <m/>
    <m/>
    <m/>
    <m/>
    <n v="350"/>
    <m/>
    <m/>
    <m/>
    <m/>
    <n v="350"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1"/>
    <x v="0"/>
    <x v="1"/>
    <x v="0"/>
    <s v="FR"/>
    <x v="0"/>
    <m/>
    <n v="2"/>
    <n v="17"/>
    <m/>
    <m/>
    <m/>
    <m/>
    <m/>
    <m/>
    <m/>
    <m/>
    <m/>
    <m/>
    <m/>
    <n v="5"/>
    <m/>
    <n v="2"/>
    <n v="17"/>
    <m/>
    <n v="110.9000001336"/>
    <n v="940.61000423950009"/>
    <m/>
    <m/>
    <m/>
    <m/>
    <m/>
    <m/>
    <m/>
    <m/>
    <m/>
    <m/>
    <m/>
    <n v="222.7500013275"/>
    <n v="388.15000046760002"/>
    <m/>
    <n v="387.31000174567652"/>
    <m/>
    <m/>
    <m/>
    <m/>
    <m/>
    <m/>
    <m/>
    <m/>
    <m/>
    <m/>
    <m/>
    <n v="311.85000185850004"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1"/>
    <x v="0"/>
    <x v="1"/>
    <x v="1"/>
    <s v="NL"/>
    <x v="4"/>
    <n v="4"/>
    <n v="5"/>
    <m/>
    <m/>
    <m/>
    <m/>
    <m/>
    <m/>
    <m/>
    <m/>
    <m/>
    <m/>
    <m/>
    <m/>
    <n v="0"/>
    <m/>
    <n v="5"/>
    <n v="0"/>
    <m/>
    <n v="96.428569999999993"/>
    <n v="0"/>
    <m/>
    <m/>
    <m/>
    <m/>
    <m/>
    <m/>
    <m/>
    <m/>
    <m/>
    <m/>
    <m/>
    <n v="0"/>
    <n v="134.9999980000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AUGUST"/>
    <s v="W-2022/08/27"/>
    <x v="1"/>
    <x v="0"/>
    <x v="1"/>
    <x v="1"/>
    <s v="UK"/>
    <x v="1"/>
    <n v="18"/>
    <n v="4"/>
    <m/>
    <n v="9"/>
    <n v="9"/>
    <n v="9"/>
    <n v="18"/>
    <m/>
    <m/>
    <m/>
    <m/>
    <m/>
    <m/>
    <m/>
    <n v="10"/>
    <n v="18"/>
    <n v="4"/>
    <n v="0"/>
    <n v="968.10070297999994"/>
    <n v="190.17900008480001"/>
    <n v="0"/>
    <n v="510.46240226629999"/>
    <n v="510.46240226629999"/>
    <n v="510.46240226629999"/>
    <n v="968.10070298000005"/>
    <m/>
    <m/>
    <m/>
    <m/>
    <m/>
    <m/>
    <m/>
    <n v="412.97550118600009"/>
    <n v="332.81325014840002"/>
    <n v="376.48360671444442"/>
    <m/>
    <n v="397.02631287378887"/>
    <n v="397.02631287378887"/>
    <n v="397.02631287378887"/>
    <n v="376.48360671444448"/>
    <m/>
    <m/>
    <m/>
    <m/>
    <m/>
    <m/>
    <m/>
    <n v="289.08285083020007"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1"/>
    <x v="0"/>
    <x v="1"/>
    <x v="0"/>
    <s v="FR"/>
    <x v="0"/>
    <m/>
    <n v="1"/>
    <n v="7"/>
    <m/>
    <m/>
    <m/>
    <m/>
    <m/>
    <m/>
    <m/>
    <m/>
    <m/>
    <m/>
    <m/>
    <n v="2"/>
    <m/>
    <n v="1"/>
    <n v="7"/>
    <m/>
    <n v="55.450000066800001"/>
    <n v="413.66000202340001"/>
    <m/>
    <m/>
    <m/>
    <m/>
    <m/>
    <m/>
    <m/>
    <m/>
    <m/>
    <m/>
    <m/>
    <n v="89.100000531000006"/>
    <n v="388.15000046760002"/>
    <m/>
    <n v="413.66000202340001"/>
    <m/>
    <m/>
    <m/>
    <m/>
    <m/>
    <m/>
    <m/>
    <m/>
    <m/>
    <m/>
    <m/>
    <n v="311.85000185850004"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1"/>
    <x v="0"/>
    <x v="1"/>
    <x v="1"/>
    <s v="NL"/>
    <x v="4"/>
    <m/>
    <n v="2"/>
    <m/>
    <m/>
    <m/>
    <m/>
    <m/>
    <m/>
    <m/>
    <m/>
    <m/>
    <m/>
    <m/>
    <m/>
    <m/>
    <m/>
    <n v="2"/>
    <m/>
    <m/>
    <n v="38.571427999999997"/>
    <m/>
    <m/>
    <m/>
    <m/>
    <m/>
    <m/>
    <m/>
    <m/>
    <m/>
    <m/>
    <m/>
    <m/>
    <m/>
    <n v="134.9999980000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1"/>
    <x v="3"/>
    <x v="3"/>
    <x v="1"/>
    <s v="SEPTEMBER"/>
    <s v="W-2022/08/27"/>
    <x v="1"/>
    <x v="0"/>
    <x v="1"/>
    <x v="1"/>
    <s v="UK"/>
    <x v="1"/>
    <n v="4"/>
    <m/>
    <m/>
    <n v="2"/>
    <n v="2"/>
    <n v="2"/>
    <n v="4"/>
    <m/>
    <m/>
    <m/>
    <m/>
    <m/>
    <m/>
    <m/>
    <n v="2"/>
    <n v="4"/>
    <m/>
    <n v="0"/>
    <n v="220.69740016489999"/>
    <m/>
    <n v="1.4210854715202004E-14"/>
    <n v="110.34870008559999"/>
    <n v="110.34870008559999"/>
    <n v="110.34870008559999"/>
    <n v="220.69740016489999"/>
    <m/>
    <m/>
    <m/>
    <m/>
    <m/>
    <m/>
    <m/>
    <n v="80.785800005800013"/>
    <m/>
    <n v="386.22045028857497"/>
    <m/>
    <n v="386.22045029959997"/>
    <n v="386.22045029959997"/>
    <n v="386.22045029959997"/>
    <n v="386.22045028857497"/>
    <m/>
    <m/>
    <m/>
    <m/>
    <m/>
    <m/>
    <m/>
    <n v="282.75030002030007"/>
  </r>
  <r>
    <x v="17"/>
    <d v="2022-02-21T00:00:00"/>
    <s v="XV500"/>
    <x v="0"/>
    <x v="0"/>
    <x v="0"/>
    <s v="France"/>
    <s v="France"/>
    <x v="0"/>
    <x v="11"/>
    <x v="3"/>
    <x v="3"/>
    <x v="1"/>
    <s v="SEPTEMBER"/>
    <s v="W-2022/09/03"/>
    <x v="1"/>
    <x v="0"/>
    <x v="2"/>
    <x v="1"/>
    <s v="UK"/>
    <x v="1"/>
    <m/>
    <n v="1"/>
    <m/>
    <m/>
    <m/>
    <m/>
    <m/>
    <m/>
    <m/>
    <m/>
    <m/>
    <m/>
    <m/>
    <m/>
    <m/>
    <m/>
    <n v="1"/>
    <m/>
    <m/>
    <n v="19.515100029100001"/>
    <m/>
    <m/>
    <m/>
    <m/>
    <m/>
    <m/>
    <m/>
    <m/>
    <m/>
    <m/>
    <m/>
    <m/>
    <m/>
    <n v="136.6057002037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1"/>
    <x v="3"/>
    <x v="3"/>
    <x v="1"/>
    <s v="SEPTEMBER"/>
    <s v="W-2022/09/03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30.910000225100006"/>
    <m/>
    <m/>
    <m/>
    <m/>
    <m/>
    <m/>
    <m/>
    <m/>
    <m/>
    <m/>
    <m/>
    <m/>
    <m/>
    <m/>
    <n v="216.37000157570003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1"/>
    <x v="3"/>
    <x v="3"/>
    <x v="1"/>
    <s v="SEPTEMBER"/>
    <s v="W-2022/09/03"/>
    <x v="0"/>
    <x v="0"/>
    <x v="0"/>
    <x v="0"/>
    <s v="FR"/>
    <x v="0"/>
    <m/>
    <n v="6"/>
    <n v="1"/>
    <m/>
    <m/>
    <m/>
    <m/>
    <m/>
    <m/>
    <m/>
    <m/>
    <m/>
    <m/>
    <m/>
    <m/>
    <m/>
    <n v="6"/>
    <n v="1"/>
    <m/>
    <n v="204.82000057850001"/>
    <n v="38.640000011600002"/>
    <m/>
    <m/>
    <m/>
    <m/>
    <m/>
    <m/>
    <m/>
    <m/>
    <m/>
    <m/>
    <m/>
    <m/>
    <n v="238.95666734158334"/>
    <m/>
    <n v="270.48000008119999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1"/>
    <x v="3"/>
    <x v="3"/>
    <x v="1"/>
    <s v="SEPTEMBER"/>
    <s v="W-2022/09/03"/>
    <x v="1"/>
    <x v="0"/>
    <x v="1"/>
    <x v="0"/>
    <s v="FR"/>
    <x v="0"/>
    <m/>
    <n v="11"/>
    <n v="12"/>
    <m/>
    <m/>
    <m/>
    <m/>
    <m/>
    <m/>
    <m/>
    <m/>
    <m/>
    <m/>
    <m/>
    <m/>
    <m/>
    <n v="11"/>
    <n v="12"/>
    <m/>
    <n v="323.66000040149987"/>
    <n v="554.50000041400006"/>
    <m/>
    <m/>
    <m/>
    <m/>
    <m/>
    <m/>
    <m/>
    <m/>
    <m/>
    <m/>
    <m/>
    <m/>
    <n v="205.96545480095446"/>
    <m/>
    <n v="323.45833357483338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1"/>
    <x v="3"/>
    <x v="3"/>
    <x v="0"/>
    <s v="SEPTEMBER"/>
    <s v="W-2022/09/10"/>
    <x v="0"/>
    <x v="0"/>
    <x v="0"/>
    <x v="0"/>
    <s v="FR"/>
    <x v="0"/>
    <m/>
    <m/>
    <n v="6"/>
    <m/>
    <m/>
    <m/>
    <m/>
    <m/>
    <m/>
    <m/>
    <m/>
    <m/>
    <m/>
    <m/>
    <m/>
    <m/>
    <m/>
    <n v="6"/>
    <m/>
    <m/>
    <n v="185.46000135060001"/>
    <m/>
    <m/>
    <m/>
    <m/>
    <m/>
    <m/>
    <m/>
    <m/>
    <m/>
    <m/>
    <m/>
    <m/>
    <m/>
    <m/>
    <n v="216.37000157570003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1"/>
    <x v="3"/>
    <x v="3"/>
    <x v="0"/>
    <s v="SEPTEMBER"/>
    <s v="W-2022/09/10"/>
    <x v="0"/>
    <x v="0"/>
    <x v="0"/>
    <x v="0"/>
    <s v="FR"/>
    <x v="0"/>
    <m/>
    <n v="4"/>
    <n v="3"/>
    <m/>
    <m/>
    <m/>
    <m/>
    <m/>
    <m/>
    <m/>
    <m/>
    <m/>
    <m/>
    <m/>
    <m/>
    <m/>
    <n v="4"/>
    <n v="3"/>
    <m/>
    <n v="138.0200004989"/>
    <n v="108.999999874"/>
    <m/>
    <m/>
    <m/>
    <m/>
    <m/>
    <m/>
    <m/>
    <m/>
    <m/>
    <m/>
    <m/>
    <m/>
    <n v="241.53500087307501"/>
    <m/>
    <n v="254.33333303933333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1"/>
    <x v="3"/>
    <x v="3"/>
    <x v="0"/>
    <s v="SEPTEMBER"/>
    <s v="W-2022/09/10"/>
    <x v="1"/>
    <x v="0"/>
    <x v="1"/>
    <x v="0"/>
    <s v="FR"/>
    <x v="0"/>
    <m/>
    <n v="1"/>
    <n v="11"/>
    <m/>
    <m/>
    <m/>
    <m/>
    <m/>
    <m/>
    <m/>
    <m/>
    <m/>
    <m/>
    <m/>
    <m/>
    <m/>
    <n v="1"/>
    <n v="11"/>
    <m/>
    <n v="42.730000066599999"/>
    <n v="504.500000414"/>
    <m/>
    <m/>
    <m/>
    <m/>
    <m/>
    <m/>
    <m/>
    <m/>
    <m/>
    <m/>
    <m/>
    <m/>
    <n v="299.11000046620001"/>
    <m/>
    <n v="321.04545480890908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1"/>
    <x v="3"/>
    <x v="3"/>
    <x v="0"/>
    <s v="SEPTEMBER"/>
    <s v="W-2022/09/17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104.47000003330001"/>
    <m/>
    <m/>
    <m/>
    <m/>
    <m/>
    <m/>
    <m/>
    <m/>
    <m/>
    <m/>
    <m/>
    <m/>
    <m/>
    <m/>
    <n v="243.76333341103336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1"/>
    <x v="3"/>
    <x v="3"/>
    <x v="0"/>
    <s v="SEPTEMBER"/>
    <s v="W-2022/09/17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181.80000016560001"/>
    <m/>
    <m/>
    <m/>
    <m/>
    <m/>
    <m/>
    <m/>
    <m/>
    <m/>
    <m/>
    <m/>
    <m/>
    <m/>
    <m/>
    <n v="318.1500002898"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12"/>
    <x v="3"/>
    <x v="3"/>
    <x v="0"/>
    <s v="MAY"/>
    <s v="W-2022/05/07"/>
    <x v="1"/>
    <x v="0"/>
    <x v="1"/>
    <x v="0"/>
    <s v="FR"/>
    <x v="0"/>
    <m/>
    <m/>
    <m/>
    <m/>
    <m/>
    <m/>
    <m/>
    <m/>
    <m/>
    <m/>
    <m/>
    <m/>
    <m/>
    <m/>
    <m/>
    <m/>
    <m/>
    <n v="0"/>
    <m/>
    <m/>
    <n v="-2.8421709430404007E-14"/>
    <m/>
    <m/>
    <m/>
    <m/>
    <m/>
    <m/>
    <m/>
    <m/>
    <m/>
    <m/>
    <m/>
    <m/>
    <m/>
    <m/>
    <m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12"/>
    <x v="3"/>
    <x v="3"/>
    <x v="0"/>
    <s v="MAY"/>
    <s v="W-2022/05/07"/>
    <x v="1"/>
    <x v="0"/>
    <x v="1"/>
    <x v="1"/>
    <s v="UK"/>
    <x v="1"/>
    <m/>
    <n v="1"/>
    <m/>
    <m/>
    <m/>
    <m/>
    <m/>
    <m/>
    <m/>
    <m/>
    <n v="1"/>
    <m/>
    <m/>
    <m/>
    <m/>
    <m/>
    <n v="1"/>
    <m/>
    <m/>
    <n v="26.713200127800004"/>
    <m/>
    <m/>
    <m/>
    <m/>
    <m/>
    <m/>
    <m/>
    <m/>
    <n v="26.713200127800004"/>
    <m/>
    <m/>
    <m/>
    <m/>
    <n v="186.99240089460002"/>
    <m/>
    <m/>
    <m/>
    <m/>
    <m/>
    <m/>
    <m/>
    <m/>
    <m/>
    <n v="186.99240089460002"/>
    <m/>
    <m/>
    <m/>
    <m/>
  </r>
  <r>
    <x v="1"/>
    <d v="2022-02-21T00:00:00"/>
    <s v="XV500"/>
    <x v="0"/>
    <x v="0"/>
    <x v="0"/>
    <s v="France"/>
    <s v="France"/>
    <x v="0"/>
    <x v="12"/>
    <x v="3"/>
    <x v="3"/>
    <x v="0"/>
    <s v="MAY"/>
    <s v="W-2022/05/14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30.970000154499999"/>
    <m/>
    <m/>
    <m/>
    <m/>
    <m/>
    <m/>
    <m/>
    <m/>
    <m/>
    <m/>
    <m/>
    <m/>
    <m/>
    <m/>
    <n v="216.79000108150001"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12"/>
    <x v="3"/>
    <x v="3"/>
    <x v="0"/>
    <s v="MAY"/>
    <s v="W-2022/05/14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40.910000226800022"/>
    <m/>
    <m/>
    <m/>
    <m/>
    <m/>
    <m/>
    <m/>
    <m/>
    <m/>
    <m/>
    <m/>
    <m/>
    <m/>
    <m/>
    <n v="286.37000158760014"/>
    <m/>
    <m/>
    <m/>
    <m/>
    <m/>
    <m/>
    <m/>
    <m/>
    <m/>
    <m/>
    <m/>
    <m/>
  </r>
  <r>
    <x v="1"/>
    <d v="2022-02-21T00:00:00"/>
    <s v="XV500"/>
    <x v="0"/>
    <x v="0"/>
    <x v="0"/>
    <s v="France"/>
    <s v="France"/>
    <x v="0"/>
    <x v="12"/>
    <x v="3"/>
    <x v="3"/>
    <x v="0"/>
    <s v="MAY"/>
    <s v="W-2022/05/14"/>
    <x v="1"/>
    <x v="0"/>
    <x v="1"/>
    <x v="1"/>
    <s v="UK"/>
    <x v="1"/>
    <m/>
    <n v="8"/>
    <m/>
    <m/>
    <m/>
    <m/>
    <m/>
    <m/>
    <m/>
    <m/>
    <n v="7"/>
    <m/>
    <m/>
    <m/>
    <m/>
    <m/>
    <n v="8"/>
    <m/>
    <m/>
    <n v="222.12410104420002"/>
    <m/>
    <m/>
    <m/>
    <m/>
    <m/>
    <m/>
    <m/>
    <m/>
    <n v="186.9924008946"/>
    <m/>
    <m/>
    <m/>
    <m/>
    <n v="194.35858841367502"/>
    <m/>
    <m/>
    <m/>
    <m/>
    <m/>
    <m/>
    <m/>
    <m/>
    <m/>
    <n v="186.9924008946"/>
    <m/>
    <m/>
    <m/>
    <m/>
  </r>
  <r>
    <x v="2"/>
    <d v="2022-02-21T00:00:00"/>
    <s v="XV500"/>
    <x v="0"/>
    <x v="0"/>
    <x v="0"/>
    <s v="France"/>
    <s v="France"/>
    <x v="0"/>
    <x v="12"/>
    <x v="3"/>
    <x v="3"/>
    <x v="0"/>
    <s v="MAY"/>
    <s v="W-2022/05/21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-7.1054273576010019E-14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12"/>
    <x v="3"/>
    <x v="3"/>
    <x v="0"/>
    <s v="MAY"/>
    <s v="W-2022/05/21"/>
    <x v="0"/>
    <x v="0"/>
    <x v="0"/>
    <x v="0"/>
    <s v="FR"/>
    <x v="0"/>
    <n v="14"/>
    <n v="3"/>
    <n v="8"/>
    <m/>
    <m/>
    <n v="8"/>
    <n v="14"/>
    <m/>
    <m/>
    <m/>
    <m/>
    <m/>
    <m/>
    <n v="2"/>
    <n v="2"/>
    <n v="14"/>
    <n v="3"/>
    <n v="8"/>
    <n v="515.18000074180009"/>
    <n v="162.27000113670002"/>
    <n v="301.58000147740006"/>
    <m/>
    <m/>
    <n v="289.71999979539999"/>
    <n v="515.18000074179997"/>
    <m/>
    <m/>
    <m/>
    <m/>
    <m/>
    <m/>
    <n v="73.740000354399996"/>
    <n v="73.740000354399996"/>
    <n v="378.63000265230005"/>
    <n v="257.59000037090004"/>
    <n v="263.88250129272507"/>
    <m/>
    <m/>
    <n v="253.504999820975"/>
    <n v="257.59000037089999"/>
    <m/>
    <m/>
    <m/>
    <m/>
    <m/>
    <m/>
    <n v="258.0900012404"/>
    <n v="258.0900012404"/>
  </r>
  <r>
    <x v="2"/>
    <d v="2022-02-21T00:00:00"/>
    <s v="XV500"/>
    <x v="0"/>
    <x v="0"/>
    <x v="0"/>
    <s v="France"/>
    <s v="France"/>
    <x v="0"/>
    <x v="12"/>
    <x v="3"/>
    <x v="3"/>
    <x v="0"/>
    <s v="MAY"/>
    <s v="W-2022/05/21"/>
    <x v="1"/>
    <x v="0"/>
    <x v="1"/>
    <x v="0"/>
    <s v="FR"/>
    <x v="0"/>
    <n v="9"/>
    <n v="13"/>
    <n v="7"/>
    <m/>
    <m/>
    <n v="9"/>
    <n v="9"/>
    <m/>
    <m/>
    <m/>
    <m/>
    <m/>
    <m/>
    <m/>
    <m/>
    <n v="9"/>
    <n v="13"/>
    <n v="7"/>
    <n v="430.92000011549999"/>
    <n v="814.56000401430003"/>
    <n v="327.26000137889997"/>
    <m/>
    <m/>
    <n v="430.92000011549999"/>
    <n v="430.92000011549999"/>
    <m/>
    <m/>
    <m/>
    <m/>
    <m/>
    <m/>
    <m/>
    <m/>
    <n v="438.6092329307769"/>
    <n v="335.16000008983337"/>
    <n v="327.26000137889997"/>
    <m/>
    <m/>
    <n v="335.16000008983337"/>
    <n v="335.16000008983337"/>
    <m/>
    <m/>
    <m/>
    <m/>
    <m/>
    <m/>
    <m/>
    <m/>
  </r>
  <r>
    <x v="2"/>
    <d v="2022-02-21T00:00:00"/>
    <s v="XV500"/>
    <x v="0"/>
    <x v="0"/>
    <x v="0"/>
    <s v="France"/>
    <s v="France"/>
    <x v="0"/>
    <x v="12"/>
    <x v="3"/>
    <x v="3"/>
    <x v="0"/>
    <s v="MAY"/>
    <s v="W-2022/05/21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229.29960070760001"/>
    <m/>
    <m/>
    <m/>
    <m/>
    <m/>
    <m/>
    <m/>
    <m/>
    <m/>
    <m/>
    <m/>
    <m/>
    <m/>
    <n v="401.27430123830004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MAY"/>
    <s v="W-2022/05/28"/>
    <x v="1"/>
    <x v="0"/>
    <x v="2"/>
    <x v="1"/>
    <s v="UK"/>
    <x v="1"/>
    <n v="3"/>
    <m/>
    <m/>
    <m/>
    <m/>
    <m/>
    <n v="3"/>
    <m/>
    <m/>
    <m/>
    <m/>
    <m/>
    <m/>
    <m/>
    <m/>
    <n v="3"/>
    <m/>
    <m/>
    <n v="192.9942003264"/>
    <m/>
    <m/>
    <m/>
    <m/>
    <m/>
    <n v="192.9942003264"/>
    <m/>
    <m/>
    <m/>
    <m/>
    <m/>
    <m/>
    <m/>
    <m/>
    <m/>
    <n v="450.31980076159999"/>
    <m/>
    <m/>
    <m/>
    <m/>
    <n v="450.31980076159999"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JUNE"/>
    <s v="W-2022/05/28"/>
    <x v="1"/>
    <x v="0"/>
    <x v="2"/>
    <x v="1"/>
    <s v="UK"/>
    <x v="1"/>
    <n v="3"/>
    <m/>
    <m/>
    <m/>
    <m/>
    <m/>
    <n v="3"/>
    <m/>
    <m/>
    <m/>
    <m/>
    <m/>
    <m/>
    <m/>
    <m/>
    <n v="3"/>
    <m/>
    <m/>
    <n v="192.9942003264"/>
    <m/>
    <m/>
    <m/>
    <m/>
    <m/>
    <n v="192.9942003264"/>
    <m/>
    <m/>
    <m/>
    <m/>
    <m/>
    <m/>
    <m/>
    <m/>
    <m/>
    <n v="450.31980076159999"/>
    <m/>
    <m/>
    <m/>
    <m/>
    <n v="450.31980076159999"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MAY"/>
    <s v="W-2022/05/28"/>
    <x v="0"/>
    <x v="0"/>
    <x v="0"/>
    <x v="0"/>
    <s v="FR"/>
    <x v="0"/>
    <n v="5"/>
    <n v="1"/>
    <m/>
    <m/>
    <m/>
    <n v="3"/>
    <n v="5"/>
    <m/>
    <m/>
    <m/>
    <m/>
    <m/>
    <m/>
    <m/>
    <m/>
    <n v="5"/>
    <n v="1"/>
    <m/>
    <n v="360.24000154830003"/>
    <n v="33.230000003999997"/>
    <m/>
    <m/>
    <m/>
    <n v="219.14000048630004"/>
    <n v="360.24000154830003"/>
    <m/>
    <m/>
    <m/>
    <m/>
    <m/>
    <m/>
    <m/>
    <m/>
    <n v="232.61000002799997"/>
    <n v="504.33600216762011"/>
    <m/>
    <m/>
    <m/>
    <n v="511.32666780136674"/>
    <n v="504.33600216762011"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MAY"/>
    <s v="W-2022/05/28"/>
    <x v="1"/>
    <x v="0"/>
    <x v="1"/>
    <x v="0"/>
    <s v="FR"/>
    <x v="0"/>
    <n v="1"/>
    <n v="3"/>
    <n v="1"/>
    <m/>
    <m/>
    <n v="1"/>
    <n v="1"/>
    <m/>
    <m/>
    <m/>
    <m/>
    <m/>
    <m/>
    <m/>
    <m/>
    <n v="1"/>
    <n v="3"/>
    <n v="1"/>
    <n v="88.1800000705"/>
    <n v="117.2700002121"/>
    <n v="62.730000341699999"/>
    <m/>
    <m/>
    <n v="88.1800000705"/>
    <n v="88.1800000705"/>
    <m/>
    <m/>
    <m/>
    <m/>
    <m/>
    <m/>
    <m/>
    <m/>
    <n v="273.6300004949"/>
    <n v="617.2600004935"/>
    <n v="439.11000239189997"/>
    <m/>
    <m/>
    <n v="617.2600004935"/>
    <n v="617.2600004935"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MAY"/>
    <s v="W-2022/05/28"/>
    <x v="1"/>
    <x v="0"/>
    <x v="1"/>
    <x v="1"/>
    <s v="UK"/>
    <x v="1"/>
    <n v="8"/>
    <m/>
    <m/>
    <m/>
    <m/>
    <m/>
    <n v="8"/>
    <m/>
    <m/>
    <m/>
    <m/>
    <m/>
    <m/>
    <m/>
    <n v="4"/>
    <n v="8"/>
    <m/>
    <n v="0"/>
    <n v="546.73360364119981"/>
    <m/>
    <n v="0"/>
    <m/>
    <m/>
    <m/>
    <n v="546.73360364119981"/>
    <m/>
    <m/>
    <m/>
    <m/>
    <m/>
    <m/>
    <m/>
    <n v="195.31560043319996"/>
    <m/>
    <n v="478.39190318604983"/>
    <m/>
    <m/>
    <m/>
    <m/>
    <n v="478.39190318604983"/>
    <m/>
    <m/>
    <m/>
    <m/>
    <m/>
    <m/>
    <m/>
    <n v="341.80230075809993"/>
  </r>
  <r>
    <x v="3"/>
    <d v="2022-02-21T00:00:00"/>
    <s v="XV500"/>
    <x v="0"/>
    <x v="0"/>
    <x v="0"/>
    <s v="France"/>
    <s v="France"/>
    <x v="0"/>
    <x v="12"/>
    <x v="3"/>
    <x v="3"/>
    <x v="0"/>
    <s v="JUNE"/>
    <s v="W-2022/05/28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39.0900000707"/>
    <m/>
    <m/>
    <m/>
    <m/>
    <m/>
    <m/>
    <m/>
    <m/>
    <m/>
    <m/>
    <m/>
    <m/>
    <m/>
    <n v="273.6300004949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2"/>
    <x v="3"/>
    <x v="3"/>
    <x v="0"/>
    <s v="JUNE"/>
    <s v="W-2022/05/28"/>
    <x v="1"/>
    <x v="0"/>
    <x v="1"/>
    <x v="1"/>
    <s v="UK"/>
    <x v="1"/>
    <n v="6"/>
    <m/>
    <m/>
    <m/>
    <m/>
    <m/>
    <n v="6"/>
    <m/>
    <m/>
    <m/>
    <m/>
    <m/>
    <m/>
    <m/>
    <n v="3"/>
    <n v="6"/>
    <m/>
    <n v="0"/>
    <n v="415.19100256560006"/>
    <m/>
    <n v="0"/>
    <m/>
    <m/>
    <m/>
    <n v="415.1910025656"/>
    <m/>
    <m/>
    <m/>
    <m/>
    <m/>
    <m/>
    <m/>
    <n v="146.48670032489997"/>
    <m/>
    <n v="484.38950299320004"/>
    <m/>
    <m/>
    <m/>
    <m/>
    <n v="484.38950299319998"/>
    <m/>
    <m/>
    <m/>
    <m/>
    <m/>
    <m/>
    <m/>
    <n v="341.80230075809993"/>
  </r>
  <r>
    <x v="4"/>
    <d v="2022-02-21T00:00:00"/>
    <s v="XV500"/>
    <x v="0"/>
    <x v="0"/>
    <x v="0"/>
    <s v="France"/>
    <s v="France"/>
    <x v="0"/>
    <x v="12"/>
    <x v="3"/>
    <x v="3"/>
    <x v="0"/>
    <s v="JUNE"/>
    <s v="W-2022/06/04"/>
    <x v="0"/>
    <x v="0"/>
    <x v="0"/>
    <x v="0"/>
    <s v="FR"/>
    <x v="0"/>
    <n v="2"/>
    <m/>
    <m/>
    <n v="2"/>
    <n v="2"/>
    <n v="2"/>
    <n v="2"/>
    <m/>
    <m/>
    <m/>
    <m/>
    <m/>
    <m/>
    <m/>
    <m/>
    <n v="2"/>
    <m/>
    <m/>
    <n v="89.640000679899998"/>
    <m/>
    <m/>
    <n v="89.640000679899998"/>
    <n v="89.640000679899998"/>
    <n v="89.640000679899998"/>
    <n v="89.640000679899998"/>
    <m/>
    <m/>
    <m/>
    <m/>
    <m/>
    <m/>
    <m/>
    <m/>
    <m/>
    <n v="313.74000237964998"/>
    <m/>
    <n v="313.74000237964998"/>
    <n v="313.74000237964998"/>
    <n v="313.74000237964998"/>
    <n v="313.74000237964998"/>
    <m/>
    <m/>
    <m/>
    <m/>
    <m/>
    <m/>
    <m/>
    <m/>
  </r>
  <r>
    <x v="4"/>
    <d v="2022-02-21T00:00:00"/>
    <s v="XV500"/>
    <x v="0"/>
    <x v="0"/>
    <x v="0"/>
    <s v="France"/>
    <s v="France"/>
    <x v="0"/>
    <x v="12"/>
    <x v="3"/>
    <x v="3"/>
    <x v="0"/>
    <s v="JUNE"/>
    <s v="W-2022/06/04"/>
    <x v="0"/>
    <x v="0"/>
    <x v="0"/>
    <x v="0"/>
    <s v="FR"/>
    <x v="0"/>
    <n v="2"/>
    <n v="4"/>
    <n v="7"/>
    <m/>
    <m/>
    <n v="2"/>
    <n v="2"/>
    <m/>
    <m/>
    <m/>
    <m/>
    <m/>
    <m/>
    <m/>
    <m/>
    <n v="2"/>
    <n v="4"/>
    <n v="7"/>
    <n v="84.360000472199999"/>
    <n v="132.9100001306"/>
    <n v="237.33000095519998"/>
    <m/>
    <m/>
    <n v="84.360000472199999"/>
    <n v="84.360000472199999"/>
    <m/>
    <m/>
    <m/>
    <m/>
    <m/>
    <m/>
    <m/>
    <m/>
    <n v="232.59250022854999"/>
    <n v="295.2600016527"/>
    <n v="237.33000095519998"/>
    <m/>
    <m/>
    <n v="295.2600016527"/>
    <n v="295.2600016527"/>
    <m/>
    <m/>
    <m/>
    <m/>
    <m/>
    <m/>
    <m/>
    <m/>
  </r>
  <r>
    <x v="4"/>
    <d v="2022-02-21T00:00:00"/>
    <s v="XV500"/>
    <x v="0"/>
    <x v="0"/>
    <x v="0"/>
    <s v="France"/>
    <s v="France"/>
    <x v="0"/>
    <x v="12"/>
    <x v="3"/>
    <x v="3"/>
    <x v="0"/>
    <s v="JUNE"/>
    <s v="W-2022/06/04"/>
    <x v="1"/>
    <x v="0"/>
    <x v="1"/>
    <x v="0"/>
    <s v="FR"/>
    <x v="0"/>
    <n v="4"/>
    <n v="4"/>
    <n v="5"/>
    <m/>
    <n v="2"/>
    <n v="4"/>
    <n v="4"/>
    <m/>
    <m/>
    <m/>
    <m/>
    <m/>
    <m/>
    <m/>
    <m/>
    <n v="4"/>
    <n v="4"/>
    <n v="5"/>
    <n v="210.90000030459998"/>
    <n v="152.4600007768"/>
    <n v="209.100001139"/>
    <m/>
    <n v="105.45000015229999"/>
    <n v="210.90000030459998"/>
    <n v="210.90000030459998"/>
    <m/>
    <m/>
    <m/>
    <m/>
    <m/>
    <m/>
    <m/>
    <m/>
    <n v="266.80500135940002"/>
    <n v="369.07500053305"/>
    <n v="292.74000159460002"/>
    <m/>
    <n v="369.07500053305"/>
    <n v="369.07500053305"/>
    <n v="369.07500053305"/>
    <m/>
    <m/>
    <m/>
    <m/>
    <m/>
    <m/>
    <m/>
    <m/>
  </r>
  <r>
    <x v="5"/>
    <d v="2022-02-21T00:00:00"/>
    <s v="XV500"/>
    <x v="0"/>
    <x v="0"/>
    <x v="0"/>
    <s v="France"/>
    <s v="France"/>
    <x v="0"/>
    <x v="12"/>
    <x v="3"/>
    <x v="3"/>
    <x v="0"/>
    <s v="JUNE"/>
    <s v="W-2022/06/11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137.65000022359999"/>
    <m/>
    <m/>
    <m/>
    <m/>
    <m/>
    <m/>
    <m/>
    <m/>
    <m/>
    <m/>
    <m/>
    <m/>
    <m/>
    <m/>
    <n v="240.88750039129997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2"/>
    <x v="3"/>
    <x v="3"/>
    <x v="0"/>
    <s v="JUNE"/>
    <s v="W-2022/06/11"/>
    <x v="1"/>
    <x v="0"/>
    <x v="1"/>
    <x v="0"/>
    <s v="FR"/>
    <x v="0"/>
    <m/>
    <m/>
    <n v="16"/>
    <m/>
    <m/>
    <m/>
    <m/>
    <m/>
    <m/>
    <m/>
    <m/>
    <m/>
    <m/>
    <m/>
    <m/>
    <m/>
    <m/>
    <n v="16"/>
    <m/>
    <m/>
    <n v="532.76000268940004"/>
    <m/>
    <m/>
    <m/>
    <m/>
    <m/>
    <m/>
    <m/>
    <m/>
    <m/>
    <m/>
    <m/>
    <m/>
    <m/>
    <m/>
    <n v="233.08250117661251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2"/>
    <x v="3"/>
    <x v="3"/>
    <x v="0"/>
    <s v="JUNE"/>
    <s v="W-2022/06/11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108.1500004522"/>
    <m/>
    <m/>
    <m/>
    <m/>
    <m/>
    <m/>
    <m/>
    <m/>
    <m/>
    <m/>
    <m/>
    <m/>
    <m/>
    <n v="108.1500004522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46.3600000538"/>
    <m/>
    <m/>
    <m/>
    <m/>
    <m/>
    <m/>
    <m/>
    <m/>
    <m/>
    <m/>
    <m/>
    <m/>
    <m/>
    <n v="324.52000037660002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0"/>
    <x v="0"/>
    <x v="0"/>
    <x v="0"/>
    <s v="FR"/>
    <x v="0"/>
    <m/>
    <n v="7"/>
    <m/>
    <m/>
    <m/>
    <m/>
    <m/>
    <m/>
    <m/>
    <m/>
    <m/>
    <m/>
    <m/>
    <m/>
    <m/>
    <m/>
    <n v="7"/>
    <m/>
    <m/>
    <n v="120.8900001799"/>
    <m/>
    <m/>
    <m/>
    <m/>
    <m/>
    <m/>
    <m/>
    <m/>
    <m/>
    <m/>
    <m/>
    <m/>
    <m/>
    <n v="120.8900001799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0"/>
    <x v="0"/>
    <x v="0"/>
    <x v="0"/>
    <s v="FR"/>
    <x v="0"/>
    <m/>
    <m/>
    <m/>
    <m/>
    <m/>
    <m/>
    <m/>
    <m/>
    <m/>
    <m/>
    <m/>
    <m/>
    <m/>
    <m/>
    <m/>
    <m/>
    <n v="0"/>
    <m/>
    <m/>
    <n v="-4.2632564145606011E-14"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52.730000306400001"/>
    <m/>
    <m/>
    <m/>
    <m/>
    <m/>
    <m/>
    <m/>
    <m/>
    <m/>
    <m/>
    <m/>
    <m/>
    <m/>
    <m/>
    <n v="369.11000214479998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1"/>
    <x v="0"/>
    <x v="1"/>
    <x v="1"/>
    <s v="IE"/>
    <x v="2"/>
    <m/>
    <n v="4"/>
    <m/>
    <m/>
    <m/>
    <m/>
    <m/>
    <m/>
    <m/>
    <m/>
    <n v="4"/>
    <m/>
    <m/>
    <m/>
    <m/>
    <m/>
    <n v="4"/>
    <m/>
    <m/>
    <n v="137.44000055400002"/>
    <m/>
    <m/>
    <m/>
    <m/>
    <m/>
    <m/>
    <m/>
    <m/>
    <n v="137.44000055400002"/>
    <m/>
    <m/>
    <m/>
    <m/>
    <n v="240.52000096950005"/>
    <m/>
    <m/>
    <m/>
    <m/>
    <m/>
    <m/>
    <m/>
    <m/>
    <m/>
    <n v="240.52000096950005"/>
    <m/>
    <m/>
    <m/>
    <m/>
  </r>
  <r>
    <x v="6"/>
    <d v="2022-02-21T00:00:00"/>
    <s v="XV500"/>
    <x v="0"/>
    <x v="0"/>
    <x v="0"/>
    <s v="France"/>
    <s v="France"/>
    <x v="0"/>
    <x v="12"/>
    <x v="3"/>
    <x v="3"/>
    <x v="1"/>
    <s v="JUNE"/>
    <s v="W-2022/06/18"/>
    <x v="1"/>
    <x v="0"/>
    <x v="1"/>
    <x v="1"/>
    <s v="NL"/>
    <x v="4"/>
    <m/>
    <n v="4"/>
    <m/>
    <m/>
    <m/>
    <m/>
    <m/>
    <m/>
    <m/>
    <m/>
    <n v="4"/>
    <m/>
    <m/>
    <m/>
    <m/>
    <m/>
    <n v="4"/>
    <m/>
    <m/>
    <n v="219.24"/>
    <m/>
    <m/>
    <m/>
    <m/>
    <m/>
    <m/>
    <m/>
    <m/>
    <n v="219.24"/>
    <m/>
    <m/>
    <m/>
    <m/>
    <n v="383.67"/>
    <m/>
    <m/>
    <m/>
    <m/>
    <m/>
    <m/>
    <m/>
    <m/>
    <m/>
    <n v="383.67"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NE"/>
    <s v="W-2022/06/25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59.090000179299999"/>
    <m/>
    <m/>
    <m/>
    <m/>
    <m/>
    <m/>
    <m/>
    <m/>
    <m/>
    <m/>
    <m/>
    <m/>
    <m/>
    <n v="413.63000125510001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NE"/>
    <s v="W-2022/06/2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6.2199997724"/>
    <m/>
    <m/>
    <m/>
    <m/>
    <m/>
    <m/>
    <m/>
    <m/>
    <m/>
    <m/>
    <m/>
    <m/>
    <m/>
    <m/>
    <n v="441.769999203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LY"/>
    <s v="W-2022/06/2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63.110000040100005"/>
    <m/>
    <m/>
    <m/>
    <m/>
    <m/>
    <m/>
    <m/>
    <m/>
    <m/>
    <m/>
    <m/>
    <m/>
    <m/>
    <m/>
    <n v="441.77000028070006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NE"/>
    <s v="W-2022/06/25"/>
    <x v="1"/>
    <x v="0"/>
    <x v="1"/>
    <x v="0"/>
    <s v="FR"/>
    <x v="0"/>
    <m/>
    <n v="14"/>
    <n v="5"/>
    <m/>
    <m/>
    <m/>
    <m/>
    <m/>
    <m/>
    <m/>
    <m/>
    <m/>
    <m/>
    <m/>
    <m/>
    <m/>
    <n v="14"/>
    <n v="5"/>
    <m/>
    <n v="487.72000220299992"/>
    <n v="305.45000138750004"/>
    <m/>
    <m/>
    <m/>
    <m/>
    <m/>
    <m/>
    <m/>
    <m/>
    <m/>
    <m/>
    <m/>
    <m/>
    <n v="243.86000110149996"/>
    <m/>
    <n v="427.63000194250009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NE"/>
    <s v="W-2022/06/25"/>
    <x v="1"/>
    <x v="0"/>
    <x v="1"/>
    <x v="1"/>
    <s v="IE"/>
    <x v="2"/>
    <m/>
    <n v="6"/>
    <m/>
    <m/>
    <m/>
    <m/>
    <m/>
    <m/>
    <m/>
    <m/>
    <n v="6"/>
    <m/>
    <m/>
    <m/>
    <m/>
    <m/>
    <n v="6"/>
    <m/>
    <m/>
    <n v="278.72000135209998"/>
    <m/>
    <m/>
    <m/>
    <m/>
    <m/>
    <m/>
    <m/>
    <m/>
    <n v="278.72000135209998"/>
    <m/>
    <m/>
    <m/>
    <m/>
    <n v="325.17333491078335"/>
    <m/>
    <m/>
    <m/>
    <m/>
    <m/>
    <m/>
    <m/>
    <m/>
    <m/>
    <n v="325.17333491078335"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NE"/>
    <s v="W-2022/06/25"/>
    <x v="1"/>
    <x v="0"/>
    <x v="1"/>
    <x v="1"/>
    <s v="UK"/>
    <x v="1"/>
    <m/>
    <n v="6"/>
    <m/>
    <m/>
    <m/>
    <m/>
    <m/>
    <m/>
    <m/>
    <m/>
    <m/>
    <m/>
    <m/>
    <m/>
    <m/>
    <m/>
    <n v="6"/>
    <m/>
    <m/>
    <n v="117.09060017459996"/>
    <m/>
    <m/>
    <m/>
    <m/>
    <m/>
    <m/>
    <m/>
    <m/>
    <m/>
    <m/>
    <m/>
    <m/>
    <m/>
    <n v="136.60570020369997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LY"/>
    <s v="W-2022/06/25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55.680000204399995"/>
    <m/>
    <m/>
    <m/>
    <m/>
    <m/>
    <m/>
    <m/>
    <m/>
    <m/>
    <m/>
    <m/>
    <m/>
    <m/>
    <n v="194.88000071539997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2"/>
    <x v="3"/>
    <x v="3"/>
    <x v="1"/>
    <s v="JULY"/>
    <s v="W-2022/06/25"/>
    <x v="1"/>
    <x v="0"/>
    <x v="1"/>
    <x v="1"/>
    <s v="UK"/>
    <x v="1"/>
    <m/>
    <n v="1"/>
    <m/>
    <m/>
    <m/>
    <m/>
    <m/>
    <m/>
    <m/>
    <m/>
    <m/>
    <m/>
    <m/>
    <m/>
    <m/>
    <m/>
    <n v="1"/>
    <m/>
    <m/>
    <n v="19.515100029099997"/>
    <m/>
    <m/>
    <m/>
    <m/>
    <m/>
    <m/>
    <m/>
    <m/>
    <m/>
    <m/>
    <m/>
    <m/>
    <m/>
    <n v="136.6057002037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2"/>
    <x v="3"/>
    <x v="3"/>
    <x v="1"/>
    <s v="JULY"/>
    <s v="W-2022/07/02"/>
    <x v="1"/>
    <x v="0"/>
    <x v="2"/>
    <x v="1"/>
    <s v="UK"/>
    <x v="1"/>
    <n v="6"/>
    <m/>
    <m/>
    <m/>
    <m/>
    <m/>
    <n v="6"/>
    <m/>
    <m/>
    <m/>
    <m/>
    <m/>
    <m/>
    <m/>
    <m/>
    <n v="6"/>
    <m/>
    <m/>
    <n v="525.78960080999991"/>
    <m/>
    <m/>
    <m/>
    <m/>
    <m/>
    <n v="525.78960080999991"/>
    <m/>
    <m/>
    <m/>
    <m/>
    <m/>
    <m/>
    <m/>
    <m/>
    <m/>
    <n v="613.4212009449999"/>
    <m/>
    <m/>
    <m/>
    <m/>
    <n v="613.4212009449999"/>
    <m/>
    <m/>
    <m/>
    <m/>
    <m/>
    <m/>
    <m/>
    <m/>
  </r>
  <r>
    <x v="8"/>
    <d v="2022-02-21T00:00:00"/>
    <s v="XV500"/>
    <x v="0"/>
    <x v="0"/>
    <x v="0"/>
    <s v="France"/>
    <s v="France"/>
    <x v="0"/>
    <x v="12"/>
    <x v="3"/>
    <x v="3"/>
    <x v="1"/>
    <s v="JULY"/>
    <s v="W-2022/07/02"/>
    <x v="0"/>
    <x v="0"/>
    <x v="0"/>
    <x v="0"/>
    <s v="FR"/>
    <x v="0"/>
    <m/>
    <n v="11"/>
    <n v="6"/>
    <m/>
    <m/>
    <m/>
    <n v="0"/>
    <m/>
    <m/>
    <m/>
    <m/>
    <m/>
    <m/>
    <m/>
    <m/>
    <n v="0"/>
    <n v="11"/>
    <n v="6"/>
    <n v="-8.5265128291212022E-14"/>
    <n v="611.91000237829996"/>
    <n v="504.90000332579996"/>
    <m/>
    <m/>
    <m/>
    <n v="-9.9475983006414026E-14"/>
    <m/>
    <m/>
    <m/>
    <m/>
    <m/>
    <m/>
    <m/>
    <m/>
    <n v="389.39727424073635"/>
    <m/>
    <n v="589.05000388009989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2"/>
    <x v="3"/>
    <x v="3"/>
    <x v="1"/>
    <s v="JULY"/>
    <s v="W-2022/07/02"/>
    <x v="1"/>
    <x v="0"/>
    <x v="1"/>
    <x v="0"/>
    <s v="FR"/>
    <x v="0"/>
    <m/>
    <n v="16"/>
    <n v="12"/>
    <m/>
    <m/>
    <m/>
    <m/>
    <m/>
    <m/>
    <m/>
    <m/>
    <m/>
    <m/>
    <m/>
    <n v="3"/>
    <m/>
    <n v="16"/>
    <n v="12"/>
    <m/>
    <n v="1083.4300060420001"/>
    <n v="973.11000492840003"/>
    <m/>
    <m/>
    <m/>
    <m/>
    <m/>
    <m/>
    <m/>
    <m/>
    <m/>
    <m/>
    <m/>
    <n v="198.54000011009998"/>
    <n v="474.00062764337503"/>
    <m/>
    <n v="567.64750287489994"/>
    <m/>
    <m/>
    <m/>
    <m/>
    <m/>
    <m/>
    <m/>
    <m/>
    <m/>
    <m/>
    <m/>
    <n v="463.26000025689996"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1"/>
    <x v="0"/>
    <x v="2"/>
    <x v="0"/>
    <s v="FR"/>
    <x v="0"/>
    <m/>
    <m/>
    <n v="3"/>
    <m/>
    <m/>
    <m/>
    <m/>
    <m/>
    <m/>
    <m/>
    <m/>
    <m/>
    <m/>
    <m/>
    <m/>
    <m/>
    <m/>
    <n v="3"/>
    <m/>
    <m/>
    <n v="237.27000082470002"/>
    <m/>
    <m/>
    <m/>
    <m/>
    <m/>
    <m/>
    <m/>
    <m/>
    <m/>
    <m/>
    <m/>
    <m/>
    <m/>
    <m/>
    <n v="553.63000192430002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1"/>
    <x v="0"/>
    <x v="2"/>
    <x v="1"/>
    <s v="UK"/>
    <x v="1"/>
    <n v="7"/>
    <m/>
    <m/>
    <m/>
    <m/>
    <m/>
    <n v="7"/>
    <m/>
    <m/>
    <m/>
    <m/>
    <m/>
    <m/>
    <m/>
    <n v="3"/>
    <n v="7"/>
    <m/>
    <n v="0"/>
    <n v="817.8394005557999"/>
    <m/>
    <n v="0"/>
    <m/>
    <m/>
    <m/>
    <n v="817.8394005557999"/>
    <m/>
    <m/>
    <m/>
    <m/>
    <m/>
    <m/>
    <m/>
    <n v="243.78930227699999"/>
    <m/>
    <n v="817.8394005557999"/>
    <m/>
    <m/>
    <m/>
    <m/>
    <n v="817.8394005557999"/>
    <m/>
    <m/>
    <m/>
    <m/>
    <m/>
    <m/>
    <m/>
    <n v="568.84170531299992"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0"/>
    <x v="0"/>
    <x v="0"/>
    <x v="0"/>
    <s v="FR"/>
    <x v="0"/>
    <m/>
    <n v="6"/>
    <n v="7"/>
    <m/>
    <m/>
    <m/>
    <n v="0"/>
    <m/>
    <m/>
    <m/>
    <m/>
    <m/>
    <m/>
    <m/>
    <m/>
    <n v="0"/>
    <n v="6"/>
    <n v="7"/>
    <n v="2.8421709430404007E-13"/>
    <n v="408.58999991349998"/>
    <n v="626.43000252420006"/>
    <m/>
    <m/>
    <m/>
    <n v="2.7000623958883807E-13"/>
    <m/>
    <m/>
    <m/>
    <m/>
    <m/>
    <m/>
    <m/>
    <m/>
    <n v="476.6883332324166"/>
    <m/>
    <n v="626.43000252420006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1"/>
    <x v="0"/>
    <x v="1"/>
    <x v="0"/>
    <s v="FR"/>
    <x v="0"/>
    <m/>
    <n v="4"/>
    <n v="26"/>
    <m/>
    <m/>
    <m/>
    <m/>
    <n v="3"/>
    <n v="3"/>
    <n v="3"/>
    <n v="3"/>
    <m/>
    <m/>
    <m/>
    <n v="7"/>
    <m/>
    <n v="4"/>
    <n v="26"/>
    <m/>
    <n v="400"/>
    <n v="2255.5300059486999"/>
    <m/>
    <m/>
    <m/>
    <m/>
    <n v="300"/>
    <n v="300"/>
    <n v="300"/>
    <n v="300"/>
    <m/>
    <m/>
    <m/>
    <n v="638.26000268940015"/>
    <n v="700"/>
    <m/>
    <n v="607.25807852464993"/>
    <m/>
    <m/>
    <m/>
    <m/>
    <n v="700"/>
    <n v="700"/>
    <n v="700"/>
    <n v="700"/>
    <m/>
    <m/>
    <m/>
    <n v="638.26000268940015"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1"/>
    <x v="0"/>
    <x v="1"/>
    <x v="1"/>
    <s v="NL"/>
    <x v="4"/>
    <m/>
    <n v="12"/>
    <m/>
    <m/>
    <m/>
    <m/>
    <m/>
    <m/>
    <m/>
    <m/>
    <n v="5"/>
    <m/>
    <m/>
    <m/>
    <m/>
    <m/>
    <n v="12"/>
    <m/>
    <m/>
    <n v="1188.25"/>
    <m/>
    <m/>
    <m/>
    <m/>
    <m/>
    <m/>
    <m/>
    <m/>
    <n v="558.24999999999989"/>
    <m/>
    <m/>
    <m/>
    <m/>
    <n v="693.14583333333326"/>
    <m/>
    <m/>
    <m/>
    <m/>
    <m/>
    <m/>
    <m/>
    <m/>
    <m/>
    <n v="781.54999999999984"/>
    <m/>
    <m/>
    <m/>
    <m/>
  </r>
  <r>
    <x v="9"/>
    <d v="2022-02-21T00:00:00"/>
    <s v="XV500"/>
    <x v="0"/>
    <x v="0"/>
    <x v="0"/>
    <s v="France"/>
    <s v="France"/>
    <x v="0"/>
    <x v="12"/>
    <x v="3"/>
    <x v="3"/>
    <x v="2"/>
    <s v="JULY"/>
    <s v="W-2022/07/09"/>
    <x v="1"/>
    <x v="0"/>
    <x v="1"/>
    <x v="1"/>
    <s v="UK"/>
    <x v="1"/>
    <m/>
    <n v="5"/>
    <m/>
    <m/>
    <m/>
    <m/>
    <m/>
    <m/>
    <m/>
    <m/>
    <n v="5"/>
    <m/>
    <m/>
    <m/>
    <m/>
    <m/>
    <n v="5"/>
    <m/>
    <m/>
    <n v="398.60750300000001"/>
    <m/>
    <m/>
    <m/>
    <m/>
    <m/>
    <m/>
    <m/>
    <m/>
    <n v="398.60750299999995"/>
    <m/>
    <m/>
    <m/>
    <m/>
    <n v="558.05050419999998"/>
    <m/>
    <m/>
    <m/>
    <m/>
    <m/>
    <m/>
    <m/>
    <m/>
    <m/>
    <n v="558.05050419999986"/>
    <m/>
    <m/>
    <m/>
    <m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2"/>
    <x v="1"/>
    <s v="NL"/>
    <x v="4"/>
    <m/>
    <n v="7"/>
    <m/>
    <m/>
    <m/>
    <m/>
    <m/>
    <m/>
    <m/>
    <m/>
    <n v="7"/>
    <m/>
    <m/>
    <m/>
    <m/>
    <m/>
    <n v="7"/>
    <m/>
    <m/>
    <n v="616"/>
    <m/>
    <m/>
    <m/>
    <m/>
    <m/>
    <m/>
    <m/>
    <m/>
    <n v="616"/>
    <m/>
    <m/>
    <m/>
    <m/>
    <n v="616"/>
    <m/>
    <m/>
    <m/>
    <m/>
    <m/>
    <m/>
    <m/>
    <m/>
    <m/>
    <n v="616"/>
    <m/>
    <m/>
    <m/>
    <m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2"/>
    <x v="1"/>
    <s v="UK"/>
    <x v="1"/>
    <m/>
    <m/>
    <m/>
    <m/>
    <m/>
    <m/>
    <m/>
    <m/>
    <m/>
    <m/>
    <m/>
    <m/>
    <m/>
    <m/>
    <n v="7"/>
    <m/>
    <m/>
    <n v="0"/>
    <m/>
    <m/>
    <n v="4.1211478674085811E-13"/>
    <m/>
    <m/>
    <m/>
    <m/>
    <m/>
    <m/>
    <m/>
    <m/>
    <m/>
    <m/>
    <m/>
    <n v="594.52710296099997"/>
    <m/>
    <m/>
    <m/>
    <m/>
    <m/>
    <m/>
    <m/>
    <m/>
    <m/>
    <m/>
    <m/>
    <m/>
    <m/>
    <m/>
    <n v="594.52710296099997"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0"/>
    <x v="0"/>
    <x v="0"/>
    <x v="0"/>
    <s v="FR"/>
    <x v="0"/>
    <m/>
    <n v="7"/>
    <n v="7"/>
    <m/>
    <m/>
    <m/>
    <m/>
    <m/>
    <m/>
    <m/>
    <m/>
    <m/>
    <m/>
    <m/>
    <m/>
    <m/>
    <n v="7"/>
    <n v="7"/>
    <m/>
    <n v="604.5200042532"/>
    <n v="671.02000458640009"/>
    <m/>
    <m/>
    <m/>
    <m/>
    <m/>
    <m/>
    <m/>
    <m/>
    <m/>
    <m/>
    <m/>
    <m/>
    <n v="604.5200042532"/>
    <m/>
    <n v="671.02000458640009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0"/>
    <x v="0"/>
    <x v="0"/>
    <x v="0"/>
    <s v="FR"/>
    <x v="0"/>
    <m/>
    <m/>
    <n v="7"/>
    <m/>
    <m/>
    <m/>
    <m/>
    <m/>
    <m/>
    <m/>
    <m/>
    <m/>
    <m/>
    <m/>
    <n v="7"/>
    <m/>
    <m/>
    <n v="7"/>
    <m/>
    <m/>
    <n v="578.86000412039994"/>
    <m/>
    <m/>
    <m/>
    <m/>
    <m/>
    <m/>
    <m/>
    <m/>
    <m/>
    <m/>
    <m/>
    <n v="578.86000412039994"/>
    <m/>
    <m/>
    <n v="578.86000412039994"/>
    <m/>
    <m/>
    <m/>
    <m/>
    <m/>
    <m/>
    <m/>
    <m/>
    <m/>
    <m/>
    <m/>
    <n v="578.86000412039994"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1"/>
    <x v="1"/>
    <s v="BE - LUX"/>
    <x v="3"/>
    <m/>
    <m/>
    <m/>
    <m/>
    <m/>
    <m/>
    <m/>
    <m/>
    <m/>
    <m/>
    <m/>
    <m/>
    <m/>
    <m/>
    <m/>
    <m/>
    <m/>
    <n v="7"/>
    <m/>
    <m/>
    <n v="777"/>
    <m/>
    <m/>
    <m/>
    <m/>
    <m/>
    <m/>
    <m/>
    <m/>
    <m/>
    <m/>
    <m/>
    <m/>
    <m/>
    <m/>
    <n v="777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1"/>
    <x v="0"/>
    <s v="FR"/>
    <x v="0"/>
    <m/>
    <n v="2"/>
    <n v="11"/>
    <m/>
    <m/>
    <m/>
    <m/>
    <m/>
    <m/>
    <m/>
    <m/>
    <m/>
    <m/>
    <m/>
    <n v="7"/>
    <m/>
    <n v="2"/>
    <n v="11"/>
    <m/>
    <n v="227.28000023280001"/>
    <n v="1025.3400055338"/>
    <m/>
    <m/>
    <m/>
    <m/>
    <m/>
    <m/>
    <m/>
    <m/>
    <m/>
    <m/>
    <m/>
    <n v="665.35000369459999"/>
    <n v="795.48000081480006"/>
    <m/>
    <n v="652.48909443059995"/>
    <m/>
    <m/>
    <m/>
    <m/>
    <m/>
    <m/>
    <m/>
    <m/>
    <m/>
    <m/>
    <m/>
    <n v="665.35000369459999"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1"/>
    <x v="1"/>
    <s v="NL"/>
    <x v="4"/>
    <n v="6"/>
    <n v="7"/>
    <n v="7"/>
    <m/>
    <m/>
    <m/>
    <n v="6"/>
    <m/>
    <m/>
    <m/>
    <n v="7"/>
    <m/>
    <m/>
    <m/>
    <m/>
    <n v="6"/>
    <n v="7"/>
    <m/>
    <n v="810"/>
    <n v="715.89000267890015"/>
    <m/>
    <m/>
    <m/>
    <m/>
    <n v="810"/>
    <m/>
    <m/>
    <m/>
    <n v="715.89000267890015"/>
    <m/>
    <m/>
    <m/>
    <m/>
    <n v="715.89000267890015"/>
    <n v="945"/>
    <m/>
    <m/>
    <m/>
    <m/>
    <n v="945"/>
    <m/>
    <m/>
    <m/>
    <n v="715.89000267890015"/>
    <m/>
    <m/>
    <m/>
    <m/>
  </r>
  <r>
    <x v="10"/>
    <d v="2022-02-21T00:00:00"/>
    <s v="XV500"/>
    <x v="0"/>
    <x v="0"/>
    <x v="0"/>
    <s v="France"/>
    <s v="France"/>
    <x v="0"/>
    <x v="12"/>
    <x v="3"/>
    <x v="3"/>
    <x v="2"/>
    <s v="JULY"/>
    <s v="W-2022/07/16"/>
    <x v="1"/>
    <x v="0"/>
    <x v="1"/>
    <x v="1"/>
    <s v="UK"/>
    <x v="1"/>
    <m/>
    <n v="15"/>
    <m/>
    <m/>
    <m/>
    <m/>
    <m/>
    <m/>
    <m/>
    <m/>
    <n v="12"/>
    <m/>
    <m/>
    <m/>
    <m/>
    <m/>
    <n v="15"/>
    <m/>
    <m/>
    <n v="1346.7453103081"/>
    <m/>
    <m/>
    <m/>
    <m/>
    <m/>
    <m/>
    <m/>
    <m/>
    <n v="1024.4580086394999"/>
    <m/>
    <m/>
    <m/>
    <m/>
    <n v="628.48114481044672"/>
    <m/>
    <m/>
    <m/>
    <m/>
    <m/>
    <m/>
    <m/>
    <m/>
    <m/>
    <n v="597.6005050397082"/>
    <m/>
    <m/>
    <m/>
    <m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1"/>
    <x v="0"/>
    <x v="2"/>
    <x v="1"/>
    <s v="UK"/>
    <x v="1"/>
    <m/>
    <n v="5"/>
    <m/>
    <m/>
    <m/>
    <m/>
    <m/>
    <m/>
    <m/>
    <m/>
    <m/>
    <m/>
    <m/>
    <m/>
    <n v="20"/>
    <m/>
    <n v="5"/>
    <n v="0"/>
    <m/>
    <n v="575.28300391899995"/>
    <n v="1.1368683772161603E-12"/>
    <m/>
    <m/>
    <m/>
    <m/>
    <m/>
    <m/>
    <m/>
    <m/>
    <m/>
    <m/>
    <m/>
    <n v="1671.4380107530005"/>
    <n v="805.39620548659991"/>
    <m/>
    <m/>
    <m/>
    <m/>
    <m/>
    <m/>
    <m/>
    <m/>
    <m/>
    <m/>
    <m/>
    <m/>
    <m/>
    <n v="585.00330376355021"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0"/>
    <x v="0"/>
    <x v="0"/>
    <x v="0"/>
    <s v="FR"/>
    <x v="0"/>
    <n v="7"/>
    <m/>
    <m/>
    <m/>
    <m/>
    <m/>
    <n v="7"/>
    <m/>
    <m/>
    <m/>
    <m/>
    <m/>
    <m/>
    <m/>
    <m/>
    <n v="7"/>
    <m/>
    <m/>
    <n v="757.26000530459999"/>
    <m/>
    <m/>
    <m/>
    <m/>
    <m/>
    <n v="757.26000530459999"/>
    <m/>
    <m/>
    <m/>
    <m/>
    <m/>
    <m/>
    <m/>
    <m/>
    <m/>
    <n v="757.26000530459999"/>
    <m/>
    <m/>
    <m/>
    <m/>
    <n v="757.26000530459999"/>
    <m/>
    <m/>
    <m/>
    <m/>
    <m/>
    <m/>
    <m/>
    <m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1226.3400080480005"/>
    <m/>
    <m/>
    <m/>
    <m/>
    <m/>
    <m/>
    <m/>
    <m/>
    <m/>
    <m/>
    <m/>
    <m/>
    <m/>
    <m/>
    <n v="715.36500469466705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1"/>
    <x v="0"/>
    <x v="1"/>
    <x v="1"/>
    <s v="BE - LUX"/>
    <x v="3"/>
    <m/>
    <m/>
    <m/>
    <m/>
    <m/>
    <m/>
    <m/>
    <m/>
    <m/>
    <m/>
    <m/>
    <m/>
    <m/>
    <m/>
    <m/>
    <m/>
    <m/>
    <n v="2"/>
    <m/>
    <m/>
    <n v="266"/>
    <m/>
    <m/>
    <m/>
    <m/>
    <m/>
    <m/>
    <m/>
    <m/>
    <m/>
    <m/>
    <m/>
    <m/>
    <m/>
    <m/>
    <n v="93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1"/>
    <x v="0"/>
    <x v="1"/>
    <x v="0"/>
    <s v="FR"/>
    <x v="0"/>
    <m/>
    <n v="10"/>
    <n v="20"/>
    <m/>
    <m/>
    <m/>
    <m/>
    <m/>
    <m/>
    <m/>
    <m/>
    <m/>
    <m/>
    <m/>
    <n v="4"/>
    <m/>
    <n v="10"/>
    <n v="20"/>
    <m/>
    <n v="1133.6900013700999"/>
    <n v="1985.3100112070001"/>
    <m/>
    <m/>
    <m/>
    <m/>
    <m/>
    <m/>
    <m/>
    <m/>
    <m/>
    <m/>
    <m/>
    <n v="417.28000311840003"/>
    <n v="793.58300095906998"/>
    <m/>
    <n v="694.85850392245004"/>
    <m/>
    <m/>
    <m/>
    <m/>
    <m/>
    <m/>
    <m/>
    <m/>
    <m/>
    <m/>
    <m/>
    <n v="730.24000545720003"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1"/>
    <x v="0"/>
    <x v="1"/>
    <x v="1"/>
    <s v="NL"/>
    <x v="4"/>
    <n v="4"/>
    <n v="8"/>
    <n v="14"/>
    <m/>
    <m/>
    <m/>
    <n v="4"/>
    <m/>
    <m/>
    <m/>
    <n v="8"/>
    <m/>
    <m/>
    <m/>
    <m/>
    <n v="4"/>
    <n v="8"/>
    <n v="12"/>
    <n v="632"/>
    <n v="888.98000639550003"/>
    <n v="1452"/>
    <m/>
    <m/>
    <m/>
    <n v="632"/>
    <m/>
    <m/>
    <m/>
    <n v="888.98000639549991"/>
    <m/>
    <m/>
    <m/>
    <m/>
    <n v="777.85750559606254"/>
    <n v="1106"/>
    <n v="847"/>
    <m/>
    <m/>
    <m/>
    <n v="1106"/>
    <m/>
    <m/>
    <m/>
    <n v="777.85750559606242"/>
    <m/>
    <m/>
    <m/>
    <m/>
  </r>
  <r>
    <x v="11"/>
    <d v="2022-02-21T00:00:00"/>
    <s v="XV500"/>
    <x v="0"/>
    <x v="0"/>
    <x v="0"/>
    <s v="France"/>
    <s v="France"/>
    <x v="0"/>
    <x v="12"/>
    <x v="3"/>
    <x v="3"/>
    <x v="2"/>
    <s v="JULY"/>
    <s v="W-2022/07/23"/>
    <x v="1"/>
    <x v="0"/>
    <x v="1"/>
    <x v="1"/>
    <s v="UK"/>
    <x v="1"/>
    <m/>
    <n v="24"/>
    <m/>
    <m/>
    <m/>
    <m/>
    <m/>
    <m/>
    <m/>
    <m/>
    <n v="9"/>
    <m/>
    <m/>
    <m/>
    <n v="7"/>
    <m/>
    <n v="24"/>
    <n v="0"/>
    <m/>
    <n v="2546.1047155422002"/>
    <n v="0"/>
    <m/>
    <m/>
    <m/>
    <m/>
    <m/>
    <m/>
    <m/>
    <n v="871.01530661430002"/>
    <m/>
    <m/>
    <m/>
    <n v="757.34190599060003"/>
    <n v="742.61387536647499"/>
    <m/>
    <m/>
    <m/>
    <m/>
    <m/>
    <m/>
    <m/>
    <m/>
    <m/>
    <n v="677.45634958889991"/>
    <m/>
    <m/>
    <m/>
    <n v="757.34190599060003"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1"/>
    <x v="0"/>
    <x v="2"/>
    <x v="0"/>
    <s v="FR"/>
    <x v="0"/>
    <m/>
    <m/>
    <n v="2"/>
    <m/>
    <m/>
    <m/>
    <m/>
    <m/>
    <m/>
    <m/>
    <m/>
    <m/>
    <m/>
    <m/>
    <m/>
    <m/>
    <m/>
    <n v="2"/>
    <m/>
    <m/>
    <n v="241.82000206320001"/>
    <m/>
    <m/>
    <m/>
    <m/>
    <m/>
    <m/>
    <m/>
    <m/>
    <m/>
    <m/>
    <m/>
    <m/>
    <m/>
    <m/>
    <n v="846.37000722120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1"/>
    <x v="0"/>
    <x v="2"/>
    <x v="1"/>
    <s v="UK"/>
    <x v="1"/>
    <m/>
    <m/>
    <m/>
    <m/>
    <m/>
    <m/>
    <m/>
    <m/>
    <m/>
    <m/>
    <m/>
    <m/>
    <m/>
    <m/>
    <n v="9"/>
    <m/>
    <m/>
    <n v="0"/>
    <m/>
    <m/>
    <n v="1.1368683772161603E-13"/>
    <m/>
    <m/>
    <m/>
    <m/>
    <m/>
    <m/>
    <m/>
    <m/>
    <m/>
    <m/>
    <m/>
    <n v="847.16310299859992"/>
    <m/>
    <m/>
    <m/>
    <m/>
    <m/>
    <m/>
    <m/>
    <m/>
    <m/>
    <m/>
    <m/>
    <m/>
    <m/>
    <m/>
    <n v="658.90463566557764"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1"/>
    <x v="0"/>
    <x v="2"/>
    <x v="0"/>
    <s v="FR"/>
    <x v="0"/>
    <m/>
    <m/>
    <n v="5"/>
    <m/>
    <m/>
    <m/>
    <m/>
    <m/>
    <m/>
    <m/>
    <m/>
    <m/>
    <m/>
    <m/>
    <m/>
    <m/>
    <m/>
    <n v="5"/>
    <m/>
    <m/>
    <n v="604.55000515799998"/>
    <m/>
    <m/>
    <m/>
    <m/>
    <m/>
    <m/>
    <m/>
    <m/>
    <m/>
    <m/>
    <m/>
    <m/>
    <m/>
    <m/>
    <n v="846.3700072211999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1"/>
    <x v="0"/>
    <x v="2"/>
    <x v="1"/>
    <s v="UK"/>
    <x v="1"/>
    <n v="9"/>
    <m/>
    <m/>
    <m/>
    <m/>
    <m/>
    <n v="9"/>
    <m/>
    <m/>
    <m/>
    <m/>
    <m/>
    <m/>
    <m/>
    <n v="18"/>
    <n v="9"/>
    <m/>
    <n v="0"/>
    <n v="974.95510402720004"/>
    <m/>
    <n v="-1.0231815394945443E-12"/>
    <m/>
    <m/>
    <m/>
    <n v="974.95510402720015"/>
    <m/>
    <m/>
    <m/>
    <m/>
    <m/>
    <m/>
    <m/>
    <n v="1839.9249060503998"/>
    <m/>
    <n v="758.29841424337781"/>
    <m/>
    <m/>
    <m/>
    <m/>
    <n v="758.29841424337792"/>
    <m/>
    <m/>
    <m/>
    <m/>
    <m/>
    <m/>
    <m/>
    <n v="715.52635235293337"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437.8200023672"/>
    <m/>
    <m/>
    <m/>
    <m/>
    <m/>
    <m/>
    <m/>
    <m/>
    <m/>
    <m/>
    <m/>
    <m/>
    <m/>
    <m/>
    <n v="766.18500414260006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0"/>
    <x v="0"/>
    <x v="0"/>
    <x v="0"/>
    <s v="FR"/>
    <x v="0"/>
    <m/>
    <m/>
    <n v="10"/>
    <m/>
    <m/>
    <m/>
    <m/>
    <m/>
    <m/>
    <m/>
    <m/>
    <m/>
    <m/>
    <m/>
    <m/>
    <m/>
    <m/>
    <n v="10"/>
    <m/>
    <m/>
    <n v="1094.5200058988"/>
    <m/>
    <m/>
    <m/>
    <m/>
    <m/>
    <m/>
    <m/>
    <m/>
    <m/>
    <m/>
    <m/>
    <m/>
    <m/>
    <m/>
    <n v="766.16400412916005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1"/>
    <x v="0"/>
    <x v="1"/>
    <x v="0"/>
    <s v="FR"/>
    <x v="0"/>
    <m/>
    <n v="2"/>
    <n v="6"/>
    <m/>
    <m/>
    <m/>
    <m/>
    <m/>
    <m/>
    <m/>
    <m/>
    <m/>
    <m/>
    <m/>
    <m/>
    <m/>
    <n v="2"/>
    <n v="6"/>
    <m/>
    <n v="229.10000019540001"/>
    <n v="725.46000618959999"/>
    <m/>
    <m/>
    <m/>
    <m/>
    <m/>
    <m/>
    <m/>
    <m/>
    <m/>
    <m/>
    <m/>
    <m/>
    <n v="801.85000068390002"/>
    <m/>
    <n v="846.37000722120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1"/>
    <x v="0"/>
    <x v="1"/>
    <x v="1"/>
    <s v="NL"/>
    <x v="4"/>
    <m/>
    <n v="2"/>
    <n v="2"/>
    <m/>
    <m/>
    <m/>
    <m/>
    <m/>
    <m/>
    <m/>
    <n v="2"/>
    <m/>
    <m/>
    <m/>
    <m/>
    <m/>
    <n v="2"/>
    <n v="2"/>
    <m/>
    <n v="206.180000049"/>
    <n v="266"/>
    <m/>
    <m/>
    <m/>
    <m/>
    <m/>
    <m/>
    <m/>
    <n v="206.180000049"/>
    <m/>
    <m/>
    <m/>
    <m/>
    <n v="721.6300001715"/>
    <m/>
    <n v="931"/>
    <m/>
    <m/>
    <m/>
    <m/>
    <m/>
    <m/>
    <m/>
    <n v="721.6300001715"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JULY"/>
    <s v="W-2022/07/30"/>
    <x v="1"/>
    <x v="0"/>
    <x v="1"/>
    <x v="1"/>
    <s v="UK"/>
    <x v="1"/>
    <m/>
    <n v="8"/>
    <m/>
    <m/>
    <m/>
    <m/>
    <m/>
    <m/>
    <m/>
    <n v="1"/>
    <n v="5"/>
    <m/>
    <m/>
    <m/>
    <m/>
    <m/>
    <n v="8"/>
    <m/>
    <m/>
    <n v="883.82950591969995"/>
    <m/>
    <m/>
    <m/>
    <m/>
    <m/>
    <m/>
    <m/>
    <n v="115.05660078379999"/>
    <n v="533.36000364159997"/>
    <m/>
    <m/>
    <m/>
    <m/>
    <n v="773.35081767973747"/>
    <m/>
    <m/>
    <m/>
    <m/>
    <m/>
    <m/>
    <m/>
    <m/>
    <n v="805.39620548659991"/>
    <n v="746.70400509824003"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1"/>
    <x v="0"/>
    <x v="1"/>
    <x v="0"/>
    <s v="FR"/>
    <x v="0"/>
    <m/>
    <n v="4"/>
    <n v="12"/>
    <m/>
    <m/>
    <m/>
    <m/>
    <m/>
    <m/>
    <m/>
    <m/>
    <m/>
    <m/>
    <m/>
    <m/>
    <m/>
    <n v="4"/>
    <n v="12"/>
    <m/>
    <n v="458.20000039080003"/>
    <n v="1450.9200123792"/>
    <m/>
    <m/>
    <m/>
    <m/>
    <m/>
    <m/>
    <m/>
    <m/>
    <m/>
    <m/>
    <m/>
    <m/>
    <n v="801.85000068390002"/>
    <m/>
    <n v="846.37000722120001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1"/>
    <x v="0"/>
    <x v="1"/>
    <x v="1"/>
    <s v="NL"/>
    <x v="4"/>
    <n v="5"/>
    <n v="5"/>
    <n v="5"/>
    <m/>
    <m/>
    <m/>
    <n v="5"/>
    <m/>
    <m/>
    <m/>
    <n v="5"/>
    <m/>
    <m/>
    <m/>
    <m/>
    <n v="5"/>
    <n v="5"/>
    <n v="5"/>
    <n v="745"/>
    <n v="515.45000012250011"/>
    <n v="665"/>
    <m/>
    <m/>
    <m/>
    <n v="745"/>
    <m/>
    <m/>
    <m/>
    <n v="515.45000012250011"/>
    <m/>
    <m/>
    <m/>
    <m/>
    <n v="721.63000017150023"/>
    <n v="1043"/>
    <n v="931"/>
    <m/>
    <m/>
    <m/>
    <n v="1043"/>
    <m/>
    <m/>
    <m/>
    <n v="721.63000017150023"/>
    <m/>
    <m/>
    <m/>
    <m/>
  </r>
  <r>
    <x v="12"/>
    <d v="2022-02-21T00:00:00"/>
    <s v="XV500"/>
    <x v="0"/>
    <x v="0"/>
    <x v="0"/>
    <s v="France"/>
    <s v="France"/>
    <x v="0"/>
    <x v="12"/>
    <x v="3"/>
    <x v="3"/>
    <x v="2"/>
    <s v="AUGUST"/>
    <s v="W-2022/07/30"/>
    <x v="1"/>
    <x v="0"/>
    <x v="1"/>
    <x v="1"/>
    <s v="UK"/>
    <x v="1"/>
    <m/>
    <n v="19"/>
    <m/>
    <m/>
    <m/>
    <m/>
    <m/>
    <m/>
    <m/>
    <n v="5"/>
    <n v="13"/>
    <m/>
    <m/>
    <m/>
    <m/>
    <m/>
    <n v="19"/>
    <m/>
    <m/>
    <n v="2130.1969132272998"/>
    <m/>
    <m/>
    <m/>
    <m/>
    <m/>
    <m/>
    <m/>
    <n v="575.28300391899995"/>
    <n v="1421.3479093656999"/>
    <m/>
    <m/>
    <m/>
    <m/>
    <n v="784.80938908374196"/>
    <m/>
    <m/>
    <m/>
    <m/>
    <m/>
    <m/>
    <m/>
    <m/>
    <n v="805.39620548659991"/>
    <n v="765.34118196614611"/>
    <m/>
    <m/>
    <m/>
    <m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1"/>
    <x v="0"/>
    <x v="2"/>
    <x v="0"/>
    <s v="FR"/>
    <x v="0"/>
    <m/>
    <n v="7"/>
    <m/>
    <m/>
    <m/>
    <m/>
    <m/>
    <m/>
    <m/>
    <m/>
    <m/>
    <m/>
    <m/>
    <m/>
    <m/>
    <m/>
    <n v="7"/>
    <m/>
    <m/>
    <n v="730.9400043736"/>
    <m/>
    <m/>
    <m/>
    <m/>
    <m/>
    <m/>
    <m/>
    <m/>
    <m/>
    <m/>
    <m/>
    <m/>
    <m/>
    <n v="730.9400043736"/>
    <m/>
    <m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1"/>
    <x v="0"/>
    <x v="2"/>
    <x v="1"/>
    <s v="UK"/>
    <x v="1"/>
    <n v="8"/>
    <m/>
    <m/>
    <m/>
    <m/>
    <m/>
    <n v="8"/>
    <m/>
    <m/>
    <m/>
    <m/>
    <m/>
    <m/>
    <m/>
    <n v="19"/>
    <n v="8"/>
    <m/>
    <n v="0"/>
    <n v="827.21660436239983"/>
    <m/>
    <n v="1.0231815394945443E-12"/>
    <m/>
    <m/>
    <m/>
    <n v="827.21660436239995"/>
    <m/>
    <m/>
    <m/>
    <m/>
    <m/>
    <m/>
    <m/>
    <n v="1810.0881048854001"/>
    <m/>
    <n v="723.81452881709981"/>
    <m/>
    <m/>
    <m/>
    <m/>
    <n v="723.81452881709993"/>
    <m/>
    <m/>
    <m/>
    <m/>
    <m/>
    <m/>
    <m/>
    <n v="666.87456495777894"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0"/>
    <x v="0"/>
    <x v="0"/>
    <x v="0"/>
    <s v="FR"/>
    <x v="0"/>
    <m/>
    <n v="2"/>
    <n v="3"/>
    <m/>
    <m/>
    <m/>
    <m/>
    <m/>
    <m/>
    <m/>
    <m/>
    <m/>
    <m/>
    <m/>
    <m/>
    <m/>
    <n v="2"/>
    <n v="3"/>
    <m/>
    <n v="231.46000159819999"/>
    <n v="326.46000030420004"/>
    <m/>
    <m/>
    <m/>
    <m/>
    <m/>
    <m/>
    <m/>
    <m/>
    <m/>
    <m/>
    <m/>
    <m/>
    <n v="810.11000559369995"/>
    <m/>
    <n v="761.74000070980014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1"/>
    <x v="0"/>
    <x v="1"/>
    <x v="0"/>
    <s v="FR"/>
    <x v="0"/>
    <m/>
    <n v="5"/>
    <n v="16"/>
    <m/>
    <m/>
    <m/>
    <m/>
    <m/>
    <m/>
    <m/>
    <m/>
    <m/>
    <m/>
    <n v="3"/>
    <n v="10"/>
    <m/>
    <n v="5"/>
    <n v="16"/>
    <m/>
    <n v="609.1000012925"/>
    <n v="1800.0500138759999"/>
    <m/>
    <m/>
    <m/>
    <m/>
    <m/>
    <m/>
    <m/>
    <m/>
    <m/>
    <m/>
    <n v="316.65000261540001"/>
    <n v="1055.5000087180001"/>
    <n v="852.74000180949997"/>
    <m/>
    <n v="787.52188107074994"/>
    <m/>
    <m/>
    <m/>
    <m/>
    <m/>
    <m/>
    <m/>
    <m/>
    <m/>
    <m/>
    <n v="738.8500061026001"/>
    <n v="738.8500061026001"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1"/>
    <x v="0"/>
    <x v="1"/>
    <x v="1"/>
    <s v="NL"/>
    <x v="4"/>
    <n v="12"/>
    <n v="10"/>
    <n v="14"/>
    <m/>
    <m/>
    <m/>
    <n v="12"/>
    <m/>
    <m/>
    <m/>
    <n v="4"/>
    <m/>
    <m/>
    <m/>
    <m/>
    <n v="12"/>
    <n v="10"/>
    <n v="14"/>
    <n v="1824"/>
    <n v="983.9800058738"/>
    <n v="1826.3700072212"/>
    <m/>
    <m/>
    <m/>
    <n v="1824"/>
    <m/>
    <m/>
    <m/>
    <n v="399.2800014284"/>
    <m/>
    <m/>
    <m/>
    <m/>
    <n v="688.78600411165996"/>
    <n v="1064"/>
    <n v="913.18500361060001"/>
    <m/>
    <m/>
    <m/>
    <n v="1064"/>
    <m/>
    <m/>
    <m/>
    <n v="698.74000249970004"/>
    <m/>
    <m/>
    <m/>
    <m/>
  </r>
  <r>
    <x v="13"/>
    <d v="2022-02-21T00:00:00"/>
    <s v="XV500"/>
    <x v="0"/>
    <x v="0"/>
    <x v="0"/>
    <s v="France"/>
    <s v="France"/>
    <x v="0"/>
    <x v="12"/>
    <x v="3"/>
    <x v="3"/>
    <x v="2"/>
    <s v="AUGUST"/>
    <s v="W-2022/08/06"/>
    <x v="1"/>
    <x v="0"/>
    <x v="1"/>
    <x v="1"/>
    <s v="UK"/>
    <x v="1"/>
    <m/>
    <n v="22"/>
    <m/>
    <m/>
    <m/>
    <m/>
    <m/>
    <m/>
    <m/>
    <n v="4"/>
    <n v="13"/>
    <m/>
    <m/>
    <m/>
    <m/>
    <m/>
    <n v="22"/>
    <m/>
    <m/>
    <n v="2419.1718078689996"/>
    <m/>
    <m/>
    <m/>
    <m/>
    <m/>
    <m/>
    <m/>
    <n v="443.77360030160003"/>
    <n v="1386.7812048476999"/>
    <m/>
    <m/>
    <m/>
    <m/>
    <n v="769.73648432195444"/>
    <m/>
    <m/>
    <m/>
    <m/>
    <m/>
    <m/>
    <m/>
    <m/>
    <n v="776.6038005278001"/>
    <n v="746.72834107183849"/>
    <m/>
    <m/>
    <m/>
    <m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1"/>
    <x v="0"/>
    <x v="2"/>
    <x v="1"/>
    <s v="IE"/>
    <x v="2"/>
    <m/>
    <n v="10"/>
    <m/>
    <m/>
    <m/>
    <m/>
    <m/>
    <m/>
    <m/>
    <m/>
    <n v="10"/>
    <m/>
    <m/>
    <m/>
    <m/>
    <m/>
    <n v="10"/>
    <m/>
    <m/>
    <n v="1027.7000013060001"/>
    <m/>
    <m/>
    <m/>
    <m/>
    <m/>
    <m/>
    <m/>
    <m/>
    <n v="1027.7000013060001"/>
    <m/>
    <m/>
    <m/>
    <m/>
    <n v="719.39000091420007"/>
    <m/>
    <m/>
    <m/>
    <m/>
    <m/>
    <m/>
    <m/>
    <m/>
    <m/>
    <n v="719.39000091420007"/>
    <m/>
    <m/>
    <m/>
    <m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1"/>
    <x v="0"/>
    <x v="2"/>
    <x v="1"/>
    <s v="UK"/>
    <x v="1"/>
    <n v="13"/>
    <n v="9"/>
    <n v="7"/>
    <m/>
    <m/>
    <n v="7"/>
    <n v="13"/>
    <m/>
    <m/>
    <m/>
    <n v="9"/>
    <m/>
    <m/>
    <m/>
    <n v="7"/>
    <n v="13"/>
    <n v="9"/>
    <n v="7"/>
    <n v="1751.3349012821"/>
    <n v="753.31450150969988"/>
    <n v="757.34190599059957"/>
    <m/>
    <m/>
    <n v="1050.3297008057"/>
    <n v="1751.3349012821"/>
    <m/>
    <m/>
    <m/>
    <n v="753.31450150969999"/>
    <m/>
    <m/>
    <m/>
    <n v="618.56970492799996"/>
    <n v="585.91127895198872"/>
    <n v="943.02648530574618"/>
    <n v="757.34190599059957"/>
    <m/>
    <m/>
    <n v="1050.3297008057"/>
    <n v="943.02648530574618"/>
    <m/>
    <m/>
    <m/>
    <n v="585.91127895198883"/>
    <m/>
    <m/>
    <m/>
    <n v="618.56970492799996"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0"/>
    <x v="0"/>
    <x v="0"/>
    <x v="0"/>
    <s v="FR"/>
    <x v="0"/>
    <m/>
    <n v="1"/>
    <n v="16"/>
    <m/>
    <m/>
    <m/>
    <m/>
    <m/>
    <m/>
    <m/>
    <m/>
    <m/>
    <m/>
    <m/>
    <m/>
    <m/>
    <n v="1"/>
    <n v="16"/>
    <m/>
    <n v="95"/>
    <n v="1577.9300067795"/>
    <m/>
    <m/>
    <m/>
    <m/>
    <m/>
    <m/>
    <m/>
    <m/>
    <m/>
    <m/>
    <m/>
    <m/>
    <n v="665"/>
    <m/>
    <n v="690.34437796603129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1"/>
    <x v="0"/>
    <x v="1"/>
    <x v="0"/>
    <s v="FR"/>
    <x v="0"/>
    <m/>
    <n v="2"/>
    <n v="21"/>
    <m/>
    <m/>
    <m/>
    <m/>
    <m/>
    <m/>
    <m/>
    <m/>
    <m/>
    <m/>
    <n v="4"/>
    <n v="4"/>
    <m/>
    <n v="2"/>
    <n v="21"/>
    <m/>
    <n v="213.64000011640002"/>
    <n v="2283.1000081090001"/>
    <m/>
    <m/>
    <m/>
    <m/>
    <m/>
    <m/>
    <m/>
    <m/>
    <m/>
    <m/>
    <n v="389.44000164040006"/>
    <n v="389.44000164040006"/>
    <n v="747.74000040740009"/>
    <m/>
    <n v="761.03333603633337"/>
    <m/>
    <m/>
    <m/>
    <m/>
    <m/>
    <m/>
    <m/>
    <m/>
    <m/>
    <m/>
    <n v="681.52000287070007"/>
    <n v="681.52000287070007"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1"/>
    <x v="0"/>
    <x v="1"/>
    <x v="1"/>
    <s v="NL"/>
    <x v="4"/>
    <n v="2"/>
    <n v="8"/>
    <n v="5"/>
    <m/>
    <m/>
    <m/>
    <n v="2"/>
    <m/>
    <m/>
    <m/>
    <m/>
    <m/>
    <m/>
    <m/>
    <m/>
    <n v="2"/>
    <n v="8"/>
    <n v="5"/>
    <n v="348"/>
    <n v="791.5200030000002"/>
    <n v="568.20000058200003"/>
    <m/>
    <m/>
    <m/>
    <n v="348"/>
    <m/>
    <m/>
    <m/>
    <m/>
    <m/>
    <m/>
    <m/>
    <m/>
    <n v="692.58000262500013"/>
    <n v="1218"/>
    <n v="795.48000081480006"/>
    <m/>
    <m/>
    <m/>
    <n v="1218"/>
    <m/>
    <m/>
    <m/>
    <m/>
    <m/>
    <m/>
    <m/>
    <m/>
  </r>
  <r>
    <x v="14"/>
    <d v="2022-02-21T00:00:00"/>
    <s v="XV500"/>
    <x v="0"/>
    <x v="0"/>
    <x v="0"/>
    <s v="France"/>
    <s v="France"/>
    <x v="0"/>
    <x v="12"/>
    <x v="3"/>
    <x v="3"/>
    <x v="2"/>
    <s v="AUGUST"/>
    <s v="W-2022/08/13"/>
    <x v="1"/>
    <x v="0"/>
    <x v="1"/>
    <x v="1"/>
    <s v="UK"/>
    <x v="1"/>
    <m/>
    <n v="16"/>
    <m/>
    <m/>
    <m/>
    <m/>
    <m/>
    <m/>
    <m/>
    <m/>
    <n v="16"/>
    <m/>
    <m/>
    <m/>
    <m/>
    <m/>
    <n v="16"/>
    <m/>
    <m/>
    <n v="1484.6618032915001"/>
    <m/>
    <m/>
    <m/>
    <m/>
    <m/>
    <m/>
    <m/>
    <m/>
    <n v="1484.6618032914998"/>
    <m/>
    <m/>
    <m/>
    <m/>
    <n v="649.53953894003132"/>
    <m/>
    <m/>
    <m/>
    <m/>
    <m/>
    <m/>
    <m/>
    <m/>
    <m/>
    <n v="649.53953894003121"/>
    <m/>
    <m/>
    <m/>
    <m/>
  </r>
  <r>
    <x v="15"/>
    <d v="2022-02-21T00:00:00"/>
    <s v="XV500"/>
    <x v="0"/>
    <x v="0"/>
    <x v="0"/>
    <s v="France"/>
    <s v="France"/>
    <x v="0"/>
    <x v="12"/>
    <x v="3"/>
    <x v="3"/>
    <x v="2"/>
    <s v="AUGUST"/>
    <s v="W-2022/08/20"/>
    <x v="1"/>
    <x v="0"/>
    <x v="2"/>
    <x v="1"/>
    <s v="UK"/>
    <x v="1"/>
    <n v="11"/>
    <n v="23"/>
    <m/>
    <m/>
    <m/>
    <n v="7"/>
    <n v="11"/>
    <n v="7"/>
    <n v="7"/>
    <n v="7"/>
    <n v="23"/>
    <m/>
    <m/>
    <m/>
    <n v="2"/>
    <n v="11"/>
    <n v="23"/>
    <n v="0"/>
    <n v="1144.6253065841001"/>
    <n v="1391.0413056472999"/>
    <n v="0"/>
    <m/>
    <m/>
    <n v="820.08850536970021"/>
    <n v="1144.6253065841001"/>
    <n v="513.43810189210001"/>
    <n v="513.43810189210001"/>
    <n v="513.43810189210001"/>
    <n v="1391.0413056472999"/>
    <m/>
    <m/>
    <m/>
    <n v="196.1814014574"/>
    <n v="423.36039737091733"/>
    <n v="728.39792237170013"/>
    <m/>
    <m/>
    <m/>
    <n v="820.08850536970021"/>
    <n v="728.39792237170013"/>
    <n v="513.43810189210001"/>
    <n v="513.43810189210001"/>
    <n v="513.43810189210001"/>
    <n v="423.36039737091733"/>
    <m/>
    <m/>
    <m/>
    <n v="686.63490510090003"/>
  </r>
  <r>
    <x v="15"/>
    <d v="2022-02-21T00:00:00"/>
    <s v="XV500"/>
    <x v="0"/>
    <x v="0"/>
    <x v="0"/>
    <s v="France"/>
    <s v="France"/>
    <x v="0"/>
    <x v="12"/>
    <x v="3"/>
    <x v="3"/>
    <x v="2"/>
    <s v="AUGUST"/>
    <s v="W-2022/08/20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1048.1100068448"/>
    <m/>
    <m/>
    <m/>
    <m/>
    <m/>
    <m/>
    <m/>
    <m/>
    <m/>
    <m/>
    <m/>
    <m/>
    <m/>
    <m/>
    <n v="564.36692676258463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2"/>
    <x v="3"/>
    <x v="3"/>
    <x v="2"/>
    <s v="AUGUST"/>
    <s v="W-2022/08/20"/>
    <x v="1"/>
    <x v="0"/>
    <x v="1"/>
    <x v="0"/>
    <s v="FR"/>
    <x v="0"/>
    <m/>
    <n v="5"/>
    <n v="27"/>
    <m/>
    <m/>
    <m/>
    <m/>
    <m/>
    <m/>
    <m/>
    <m/>
    <m/>
    <m/>
    <m/>
    <m/>
    <m/>
    <n v="5"/>
    <n v="27"/>
    <m/>
    <n v="545.45000334350004"/>
    <n v="2518.1400067643999"/>
    <m/>
    <m/>
    <m/>
    <m/>
    <m/>
    <m/>
    <m/>
    <m/>
    <m/>
    <m/>
    <m/>
    <m/>
    <n v="763.63000468090013"/>
    <m/>
    <n v="652.85111286484437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2"/>
    <x v="3"/>
    <x v="3"/>
    <x v="2"/>
    <s v="AUGUST"/>
    <s v="W-2022/08/20"/>
    <x v="1"/>
    <x v="0"/>
    <x v="1"/>
    <x v="1"/>
    <s v="UK"/>
    <x v="1"/>
    <m/>
    <n v="22"/>
    <m/>
    <m/>
    <m/>
    <m/>
    <m/>
    <m/>
    <m/>
    <m/>
    <n v="22"/>
    <m/>
    <m/>
    <m/>
    <m/>
    <m/>
    <n v="22"/>
    <m/>
    <m/>
    <n v="1715.0010061078001"/>
    <m/>
    <m/>
    <m/>
    <m/>
    <m/>
    <m/>
    <m/>
    <m/>
    <n v="1715.0010061078001"/>
    <m/>
    <m/>
    <m/>
    <m/>
    <n v="545.68213830702734"/>
    <m/>
    <m/>
    <m/>
    <m/>
    <m/>
    <m/>
    <m/>
    <m/>
    <m/>
    <n v="545.68213830702734"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AUGUST"/>
    <s v="W-2022/08/27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72.918900135100003"/>
    <m/>
    <m/>
    <m/>
    <m/>
    <m/>
    <m/>
    <m/>
    <m/>
    <n v="72.918900135100003"/>
    <m/>
    <m/>
    <m/>
    <m/>
    <n v="255.21615047285002"/>
    <m/>
    <m/>
    <m/>
    <m/>
    <m/>
    <m/>
    <m/>
    <m/>
    <m/>
    <n v="255.21615047285002"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SEPTEMBER"/>
    <s v="W-2022/08/27"/>
    <x v="1"/>
    <x v="0"/>
    <x v="2"/>
    <x v="1"/>
    <s v="UK"/>
    <x v="1"/>
    <m/>
    <n v="2"/>
    <m/>
    <m/>
    <m/>
    <m/>
    <m/>
    <m/>
    <m/>
    <m/>
    <m/>
    <m/>
    <m/>
    <m/>
    <m/>
    <m/>
    <n v="2"/>
    <m/>
    <m/>
    <n v="31.233200062600005"/>
    <m/>
    <m/>
    <m/>
    <m/>
    <m/>
    <m/>
    <m/>
    <m/>
    <m/>
    <m/>
    <m/>
    <m/>
    <m/>
    <n v="109.31620021910001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AUGUST"/>
    <s v="W-2022/08/27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239.98000062530005"/>
    <m/>
    <m/>
    <m/>
    <m/>
    <m/>
    <m/>
    <m/>
    <m/>
    <m/>
    <m/>
    <m/>
    <m/>
    <m/>
    <m/>
    <n v="335.97200087542006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SEPTEMBER"/>
    <s v="W-2022/08/27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93.100000729199991"/>
    <m/>
    <m/>
    <m/>
    <m/>
    <m/>
    <m/>
    <m/>
    <m/>
    <m/>
    <m/>
    <m/>
    <m/>
    <m/>
    <m/>
    <n v="325.85000255219995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AUGUST"/>
    <s v="W-2022/08/27"/>
    <x v="1"/>
    <x v="0"/>
    <x v="1"/>
    <x v="0"/>
    <s v="FR"/>
    <x v="0"/>
    <m/>
    <n v="6"/>
    <n v="2"/>
    <m/>
    <m/>
    <m/>
    <m/>
    <m/>
    <m/>
    <m/>
    <m/>
    <m/>
    <m/>
    <m/>
    <m/>
    <m/>
    <n v="6"/>
    <n v="2"/>
    <m/>
    <n v="139.99000055689999"/>
    <n v="127.2800007462"/>
    <m/>
    <m/>
    <m/>
    <m/>
    <m/>
    <m/>
    <m/>
    <m/>
    <m/>
    <m/>
    <m/>
    <m/>
    <n v="163.3216673163833"/>
    <m/>
    <n v="445.4800026117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AUGUST"/>
    <s v="W-2022/08/27"/>
    <x v="1"/>
    <x v="0"/>
    <x v="1"/>
    <x v="1"/>
    <s v="UK"/>
    <x v="1"/>
    <m/>
    <n v="8"/>
    <m/>
    <m/>
    <m/>
    <m/>
    <m/>
    <m/>
    <m/>
    <m/>
    <n v="8"/>
    <m/>
    <m/>
    <m/>
    <m/>
    <m/>
    <n v="8"/>
    <m/>
    <m/>
    <n v="299.13360016640002"/>
    <m/>
    <m/>
    <m/>
    <m/>
    <m/>
    <m/>
    <m/>
    <m/>
    <n v="299.13360016640002"/>
    <m/>
    <m/>
    <m/>
    <m/>
    <n v="261.74190014560003"/>
    <m/>
    <m/>
    <m/>
    <m/>
    <m/>
    <m/>
    <m/>
    <m/>
    <m/>
    <n v="261.74190014560003"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SEPTEMBER"/>
    <s v="W-2022/08/27"/>
    <x v="1"/>
    <x v="0"/>
    <x v="1"/>
    <x v="0"/>
    <s v="FR"/>
    <x v="0"/>
    <m/>
    <n v="2"/>
    <m/>
    <m/>
    <m/>
    <m/>
    <m/>
    <m/>
    <m/>
    <m/>
    <m/>
    <m/>
    <m/>
    <m/>
    <m/>
    <m/>
    <n v="2"/>
    <m/>
    <m/>
    <n v="34.540000051400007"/>
    <m/>
    <m/>
    <m/>
    <m/>
    <m/>
    <m/>
    <m/>
    <m/>
    <m/>
    <m/>
    <m/>
    <m/>
    <m/>
    <n v="120.89000017990003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2"/>
    <x v="3"/>
    <x v="3"/>
    <x v="1"/>
    <s v="SEPTEMBER"/>
    <s v="W-2022/08/27"/>
    <x v="1"/>
    <x v="0"/>
    <x v="1"/>
    <x v="1"/>
    <s v="UK"/>
    <x v="1"/>
    <m/>
    <n v="4"/>
    <m/>
    <m/>
    <m/>
    <m/>
    <m/>
    <m/>
    <m/>
    <m/>
    <n v="4"/>
    <m/>
    <m/>
    <m/>
    <m/>
    <m/>
    <n v="4"/>
    <m/>
    <m/>
    <n v="149.56680008320001"/>
    <m/>
    <m/>
    <m/>
    <m/>
    <m/>
    <m/>
    <m/>
    <m/>
    <n v="149.56680008320001"/>
    <m/>
    <m/>
    <m/>
    <m/>
    <n v="261.74190014560003"/>
    <m/>
    <m/>
    <m/>
    <m/>
    <m/>
    <m/>
    <m/>
    <m/>
    <m/>
    <n v="261.74190014560003"/>
    <m/>
    <m/>
    <m/>
    <m/>
  </r>
  <r>
    <x v="17"/>
    <d v="2022-02-21T00:00:00"/>
    <s v="XV500"/>
    <x v="0"/>
    <x v="0"/>
    <x v="0"/>
    <s v="France"/>
    <s v="France"/>
    <x v="0"/>
    <x v="12"/>
    <x v="3"/>
    <x v="3"/>
    <x v="1"/>
    <s v="SEPTEMBER"/>
    <s v="W-2022/09/03"/>
    <x v="1"/>
    <x v="0"/>
    <x v="2"/>
    <x v="1"/>
    <s v="UK"/>
    <x v="1"/>
    <m/>
    <n v="14"/>
    <m/>
    <m/>
    <m/>
    <m/>
    <m/>
    <m/>
    <m/>
    <m/>
    <m/>
    <m/>
    <m/>
    <m/>
    <m/>
    <m/>
    <n v="14"/>
    <m/>
    <m/>
    <n v="218.63240043819994"/>
    <m/>
    <m/>
    <m/>
    <m/>
    <m/>
    <m/>
    <m/>
    <m/>
    <m/>
    <m/>
    <m/>
    <m/>
    <m/>
    <n v="109.31620021909997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2"/>
    <x v="3"/>
    <x v="3"/>
    <x v="1"/>
    <s v="SEPTEMBER"/>
    <s v="W-2022/09/03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68"/>
    <m/>
    <m/>
    <m/>
    <m/>
    <m/>
    <m/>
    <m/>
    <m/>
    <m/>
    <m/>
    <m/>
    <m/>
    <m/>
    <m/>
    <n v="238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2"/>
    <x v="3"/>
    <x v="3"/>
    <x v="1"/>
    <s v="SEPTEMBER"/>
    <s v="W-2022/09/03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160.80000000000001"/>
    <m/>
    <m/>
    <m/>
    <m/>
    <m/>
    <m/>
    <m/>
    <m/>
    <m/>
    <m/>
    <m/>
    <m/>
    <m/>
    <m/>
    <n v="225.12000000000003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2"/>
    <x v="3"/>
    <x v="3"/>
    <x v="1"/>
    <s v="SEPTEMBER"/>
    <s v="W-2022/09/03"/>
    <x v="1"/>
    <x v="0"/>
    <x v="1"/>
    <x v="0"/>
    <s v="FR"/>
    <x v="0"/>
    <m/>
    <n v="6"/>
    <m/>
    <m/>
    <m/>
    <m/>
    <m/>
    <m/>
    <m/>
    <m/>
    <m/>
    <m/>
    <m/>
    <m/>
    <m/>
    <m/>
    <n v="6"/>
    <m/>
    <m/>
    <n v="103.62000015480001"/>
    <m/>
    <m/>
    <m/>
    <m/>
    <m/>
    <m/>
    <m/>
    <m/>
    <m/>
    <m/>
    <m/>
    <m/>
    <m/>
    <n v="120.89000018060001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2"/>
    <x v="3"/>
    <x v="3"/>
    <x v="1"/>
    <s v="SEPTEMBER"/>
    <s v="W-2022/09/03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57.517000190999994"/>
    <m/>
    <m/>
    <m/>
    <m/>
    <m/>
    <m/>
    <m/>
    <m/>
    <n v="57.517000190999994"/>
    <m/>
    <m/>
    <m/>
    <m/>
    <n v="201.30950066849999"/>
    <m/>
    <m/>
    <m/>
    <m/>
    <m/>
    <m/>
    <m/>
    <m/>
    <m/>
    <n v="201.30950066849999"/>
    <m/>
    <m/>
    <m/>
    <m/>
  </r>
  <r>
    <x v="18"/>
    <d v="2022-02-21T00:00:00"/>
    <s v="XV500"/>
    <x v="0"/>
    <x v="0"/>
    <x v="0"/>
    <s v="France"/>
    <s v="France"/>
    <x v="0"/>
    <x v="12"/>
    <x v="3"/>
    <x v="3"/>
    <x v="0"/>
    <s v="SEPTEMBER"/>
    <s v="W-2022/09/10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68"/>
    <m/>
    <m/>
    <m/>
    <m/>
    <m/>
    <m/>
    <m/>
    <m/>
    <m/>
    <m/>
    <m/>
    <m/>
    <m/>
    <m/>
    <n v="238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2"/>
    <x v="3"/>
    <x v="3"/>
    <x v="0"/>
    <s v="SEPTEMBER"/>
    <s v="W-2022/09/10"/>
    <x v="0"/>
    <x v="0"/>
    <x v="0"/>
    <x v="0"/>
    <s v="FR"/>
    <x v="0"/>
    <m/>
    <m/>
    <n v="12"/>
    <m/>
    <m/>
    <m/>
    <m/>
    <m/>
    <m/>
    <m/>
    <m/>
    <m/>
    <m/>
    <m/>
    <m/>
    <m/>
    <m/>
    <n v="12"/>
    <m/>
    <m/>
    <n v="394.01999992640009"/>
    <m/>
    <m/>
    <m/>
    <m/>
    <m/>
    <m/>
    <m/>
    <m/>
    <m/>
    <m/>
    <m/>
    <m/>
    <m/>
    <m/>
    <n v="229.8449999570667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2"/>
    <x v="3"/>
    <x v="3"/>
    <x v="0"/>
    <s v="SEPTEMBER"/>
    <s v="W-2022/09/10"/>
    <x v="1"/>
    <x v="0"/>
    <x v="1"/>
    <x v="0"/>
    <s v="FR"/>
    <x v="0"/>
    <m/>
    <n v="1"/>
    <n v="7"/>
    <m/>
    <m/>
    <m/>
    <m/>
    <m/>
    <m/>
    <m/>
    <m/>
    <m/>
    <m/>
    <m/>
    <m/>
    <m/>
    <n v="1"/>
    <n v="7"/>
    <m/>
    <n v="17.270000025800002"/>
    <n v="248.15000083929999"/>
    <m/>
    <m/>
    <m/>
    <m/>
    <m/>
    <m/>
    <m/>
    <m/>
    <m/>
    <m/>
    <m/>
    <m/>
    <n v="120.89000018060001"/>
    <m/>
    <n v="248.15000083929999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2"/>
    <x v="3"/>
    <x v="3"/>
    <x v="0"/>
    <s v="SEPTEMBER"/>
    <s v="W-2022/09/1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34"/>
    <m/>
    <m/>
    <m/>
    <m/>
    <m/>
    <m/>
    <m/>
    <m/>
    <m/>
    <m/>
    <m/>
    <m/>
    <m/>
    <m/>
    <n v="238"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13"/>
    <x v="3"/>
    <x v="3"/>
    <x v="0"/>
    <s v="APRIL"/>
    <s v="W-2022/04/23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62.730000341699999"/>
    <m/>
    <m/>
    <m/>
    <m/>
    <m/>
    <m/>
    <m/>
    <m/>
    <m/>
    <m/>
    <m/>
    <m/>
    <m/>
    <n v="439.11000239189997"/>
    <m/>
    <m/>
    <m/>
    <m/>
    <m/>
    <m/>
    <m/>
    <m/>
    <m/>
    <m/>
    <m/>
    <m/>
    <m/>
    <m/>
  </r>
  <r>
    <x v="23"/>
    <d v="2022-02-21T00:00:00"/>
    <s v="XV500"/>
    <x v="0"/>
    <x v="0"/>
    <x v="0"/>
    <s v="France"/>
    <s v="France"/>
    <x v="0"/>
    <x v="13"/>
    <x v="3"/>
    <x v="3"/>
    <x v="0"/>
    <s v="APRIL"/>
    <s v="W-2022/04/23"/>
    <x v="0"/>
    <x v="0"/>
    <x v="0"/>
    <x v="0"/>
    <s v="FR"/>
    <x v="0"/>
    <n v="2"/>
    <m/>
    <m/>
    <m/>
    <n v="1"/>
    <n v="2"/>
    <n v="2"/>
    <m/>
    <m/>
    <m/>
    <m/>
    <m/>
    <m/>
    <m/>
    <m/>
    <n v="2"/>
    <m/>
    <m/>
    <n v="118.55000041349999"/>
    <m/>
    <m/>
    <m/>
    <n v="61.820000450100004"/>
    <n v="118.55000041349999"/>
    <n v="118.55000041349999"/>
    <m/>
    <m/>
    <m/>
    <m/>
    <m/>
    <m/>
    <m/>
    <m/>
    <m/>
    <n v="414.92500144724994"/>
    <m/>
    <m/>
    <n v="432.74000315070003"/>
    <n v="414.92500144724994"/>
    <n v="414.92500144724994"/>
    <m/>
    <m/>
    <m/>
    <m/>
    <m/>
    <m/>
    <m/>
    <m/>
  </r>
  <r>
    <x v="23"/>
    <d v="2022-02-21T00:00:00"/>
    <s v="XV500"/>
    <x v="0"/>
    <x v="0"/>
    <x v="0"/>
    <s v="France"/>
    <s v="France"/>
    <x v="0"/>
    <x v="13"/>
    <x v="3"/>
    <x v="3"/>
    <x v="0"/>
    <s v="APRIL"/>
    <s v="W-2022/04/23"/>
    <x v="1"/>
    <x v="0"/>
    <x v="1"/>
    <x v="0"/>
    <s v="FR"/>
    <x v="0"/>
    <n v="2"/>
    <m/>
    <m/>
    <n v="1"/>
    <n v="1"/>
    <n v="1"/>
    <n v="2"/>
    <m/>
    <m/>
    <m/>
    <m/>
    <m/>
    <m/>
    <m/>
    <m/>
    <n v="2"/>
    <m/>
    <m/>
    <n v="133.6400002316"/>
    <m/>
    <m/>
    <n v="72.730000102299996"/>
    <n v="72.730000102299996"/>
    <n v="72.730000102299996"/>
    <n v="133.6400002316"/>
    <m/>
    <m/>
    <m/>
    <m/>
    <m/>
    <m/>
    <m/>
    <m/>
    <m/>
    <n v="467.74000081060001"/>
    <m/>
    <n v="509.11000071609999"/>
    <n v="509.11000071609999"/>
    <n v="509.11000071609999"/>
    <n v="467.74000081060001"/>
    <m/>
    <m/>
    <m/>
    <m/>
    <m/>
    <m/>
    <m/>
    <m/>
  </r>
  <r>
    <x v="23"/>
    <d v="2022-02-21T00:00:00"/>
    <s v="XV500"/>
    <x v="0"/>
    <x v="0"/>
    <x v="0"/>
    <s v="France"/>
    <s v="France"/>
    <x v="0"/>
    <x v="13"/>
    <x v="3"/>
    <x v="3"/>
    <x v="0"/>
    <s v="APRIL"/>
    <s v="W-2022/04/23"/>
    <x v="1"/>
    <x v="0"/>
    <x v="1"/>
    <x v="1"/>
    <s v="NL"/>
    <x v="4"/>
    <n v="1"/>
    <m/>
    <m/>
    <n v="1"/>
    <n v="1"/>
    <n v="1"/>
    <n v="1"/>
    <m/>
    <m/>
    <m/>
    <m/>
    <m/>
    <m/>
    <m/>
    <m/>
    <n v="1"/>
    <m/>
    <m/>
    <n v="72"/>
    <m/>
    <m/>
    <n v="72"/>
    <n v="72"/>
    <n v="72"/>
    <n v="72"/>
    <m/>
    <m/>
    <m/>
    <m/>
    <m/>
    <m/>
    <m/>
    <m/>
    <m/>
    <n v="504"/>
    <m/>
    <n v="504"/>
    <n v="504"/>
    <n v="504"/>
    <n v="504"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APRIL"/>
    <s v="W-2022/04/30"/>
    <x v="1"/>
    <x v="0"/>
    <x v="2"/>
    <x v="0"/>
    <s v="FR"/>
    <x v="0"/>
    <m/>
    <n v="1"/>
    <m/>
    <m/>
    <m/>
    <m/>
    <m/>
    <m/>
    <m/>
    <m/>
    <m/>
    <m/>
    <m/>
    <m/>
    <m/>
    <m/>
    <n v="1"/>
    <m/>
    <m/>
    <n v="56.360000118899997"/>
    <m/>
    <m/>
    <m/>
    <m/>
    <m/>
    <m/>
    <m/>
    <m/>
    <m/>
    <m/>
    <m/>
    <m/>
    <m/>
    <n v="394.52000083229996"/>
    <m/>
    <m/>
    <m/>
    <m/>
    <m/>
    <m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APRIL"/>
    <s v="W-2022/04/30"/>
    <x v="0"/>
    <x v="0"/>
    <x v="0"/>
    <x v="0"/>
    <s v="FR"/>
    <x v="0"/>
    <n v="2"/>
    <m/>
    <m/>
    <m/>
    <n v="1"/>
    <n v="2"/>
    <n v="2"/>
    <m/>
    <m/>
    <m/>
    <m/>
    <m/>
    <m/>
    <m/>
    <m/>
    <n v="2"/>
    <m/>
    <m/>
    <n v="106.78000059999999"/>
    <m/>
    <m/>
    <m/>
    <n v="56.410000135699995"/>
    <n v="106.78000059999999"/>
    <n v="106.78000059999999"/>
    <m/>
    <m/>
    <m/>
    <m/>
    <m/>
    <m/>
    <m/>
    <m/>
    <m/>
    <n v="373.73000209999998"/>
    <m/>
    <m/>
    <n v="394.87000094989997"/>
    <n v="373.73000209999998"/>
    <n v="373.73000209999998"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MAY"/>
    <s v="W-2022/04/30"/>
    <x v="0"/>
    <x v="0"/>
    <x v="0"/>
    <x v="0"/>
    <s v="FR"/>
    <x v="0"/>
    <n v="1"/>
    <n v="3"/>
    <m/>
    <m/>
    <m/>
    <m/>
    <n v="1"/>
    <m/>
    <m/>
    <m/>
    <m/>
    <m/>
    <m/>
    <m/>
    <m/>
    <n v="1"/>
    <n v="3"/>
    <m/>
    <n v="50.910000346800004"/>
    <n v="81.890000333899991"/>
    <m/>
    <m/>
    <m/>
    <m/>
    <n v="50.910000346800004"/>
    <m/>
    <m/>
    <m/>
    <m/>
    <m/>
    <m/>
    <m/>
    <m/>
    <n v="191.07666744576665"/>
    <n v="356.37000242760001"/>
    <m/>
    <m/>
    <m/>
    <m/>
    <n v="356.37000242760001"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APRIL"/>
    <s v="W-2022/04/30"/>
    <x v="1"/>
    <x v="0"/>
    <x v="1"/>
    <x v="0"/>
    <s v="FR"/>
    <x v="0"/>
    <n v="2"/>
    <n v="1"/>
    <m/>
    <n v="1"/>
    <n v="1"/>
    <n v="1"/>
    <n v="2"/>
    <m/>
    <m/>
    <m/>
    <m/>
    <m/>
    <m/>
    <m/>
    <m/>
    <n v="2"/>
    <n v="1"/>
    <m/>
    <n v="120.91000048710001"/>
    <n v="33.680000074100001"/>
    <m/>
    <n v="66.360000438900002"/>
    <n v="66.360000438900002"/>
    <n v="66.360000438900002"/>
    <n v="120.91000048710001"/>
    <m/>
    <m/>
    <m/>
    <m/>
    <m/>
    <m/>
    <m/>
    <m/>
    <n v="235.7600005187"/>
    <n v="423.18500170485004"/>
    <m/>
    <n v="464.52000307230003"/>
    <n v="464.52000307230003"/>
    <n v="464.52000307230003"/>
    <n v="423.18500170485004"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APRIL"/>
    <s v="W-2022/04/30"/>
    <x v="1"/>
    <x v="0"/>
    <x v="1"/>
    <x v="1"/>
    <s v="NL"/>
    <x v="4"/>
    <n v="1"/>
    <m/>
    <m/>
    <n v="1"/>
    <n v="1"/>
    <n v="1"/>
    <n v="1"/>
    <m/>
    <m/>
    <m/>
    <m/>
    <m/>
    <m/>
    <m/>
    <m/>
    <n v="1"/>
    <m/>
    <m/>
    <n v="66"/>
    <m/>
    <m/>
    <n v="66"/>
    <n v="66"/>
    <n v="66"/>
    <n v="66"/>
    <m/>
    <m/>
    <m/>
    <m/>
    <m/>
    <m/>
    <m/>
    <m/>
    <m/>
    <n v="462"/>
    <m/>
    <n v="462"/>
    <n v="462"/>
    <n v="462"/>
    <n v="462"/>
    <m/>
    <m/>
    <m/>
    <m/>
    <m/>
    <m/>
    <m/>
    <m/>
  </r>
  <r>
    <x v="24"/>
    <d v="2022-02-21T00:00:00"/>
    <s v="XV500"/>
    <x v="0"/>
    <x v="0"/>
    <x v="0"/>
    <s v="France"/>
    <s v="France"/>
    <x v="0"/>
    <x v="13"/>
    <x v="3"/>
    <x v="3"/>
    <x v="0"/>
    <s v="MAY"/>
    <s v="W-2022/04/30"/>
    <x v="1"/>
    <x v="0"/>
    <x v="1"/>
    <x v="0"/>
    <s v="FR"/>
    <x v="0"/>
    <n v="3"/>
    <n v="2"/>
    <n v="1"/>
    <n v="1"/>
    <n v="1"/>
    <n v="1"/>
    <n v="3"/>
    <m/>
    <m/>
    <m/>
    <m/>
    <m/>
    <m/>
    <m/>
    <n v="1"/>
    <n v="3"/>
    <n v="2"/>
    <n v="1"/>
    <n v="177.26000057250002"/>
    <n v="67.360000148200001"/>
    <n v="90.910000009100003"/>
    <n v="66.360000438900002"/>
    <n v="66.360000438900002"/>
    <n v="66.360000438900002"/>
    <n v="177.26000057250002"/>
    <m/>
    <m/>
    <m/>
    <m/>
    <m/>
    <m/>
    <m/>
    <n v="90.910000009100003"/>
    <n v="235.7600005187"/>
    <n v="413.60666800250004"/>
    <n v="636.37000006369999"/>
    <n v="464.52000307230003"/>
    <n v="464.52000307230003"/>
    <n v="464.52000307230003"/>
    <n v="413.60666800250004"/>
    <m/>
    <m/>
    <m/>
    <m/>
    <m/>
    <m/>
    <m/>
    <n v="636.37000006369999"/>
  </r>
  <r>
    <x v="24"/>
    <d v="2022-02-21T00:00:00"/>
    <s v="XV500"/>
    <x v="0"/>
    <x v="0"/>
    <x v="0"/>
    <s v="France"/>
    <s v="France"/>
    <x v="0"/>
    <x v="13"/>
    <x v="3"/>
    <x v="3"/>
    <x v="0"/>
    <s v="MAY"/>
    <s v="W-2022/04/30"/>
    <x v="1"/>
    <x v="0"/>
    <x v="1"/>
    <x v="1"/>
    <s v="NL"/>
    <x v="4"/>
    <n v="6"/>
    <m/>
    <m/>
    <n v="6"/>
    <n v="6"/>
    <n v="6"/>
    <n v="6"/>
    <m/>
    <m/>
    <m/>
    <m/>
    <m/>
    <m/>
    <m/>
    <m/>
    <n v="6"/>
    <m/>
    <m/>
    <n v="351"/>
    <m/>
    <m/>
    <n v="351"/>
    <n v="351"/>
    <n v="351"/>
    <n v="351"/>
    <m/>
    <m/>
    <m/>
    <m/>
    <m/>
    <m/>
    <m/>
    <m/>
    <m/>
    <n v="409.5"/>
    <m/>
    <n v="409.5"/>
    <n v="409.5"/>
    <n v="409.5"/>
    <n v="409.5"/>
    <m/>
    <m/>
    <m/>
    <m/>
    <m/>
    <m/>
    <m/>
    <m/>
  </r>
  <r>
    <x v="0"/>
    <d v="2022-02-21T00:00:00"/>
    <s v="XV500"/>
    <x v="0"/>
    <x v="0"/>
    <x v="0"/>
    <s v="France"/>
    <s v="France"/>
    <x v="0"/>
    <x v="13"/>
    <x v="3"/>
    <x v="3"/>
    <x v="0"/>
    <s v="MAY"/>
    <s v="W-2022/05/07"/>
    <x v="0"/>
    <x v="0"/>
    <x v="0"/>
    <x v="0"/>
    <s v="FR"/>
    <x v="0"/>
    <m/>
    <n v="7"/>
    <n v="7"/>
    <m/>
    <m/>
    <m/>
    <m/>
    <m/>
    <m/>
    <m/>
    <m/>
    <m/>
    <n v="7"/>
    <n v="7"/>
    <n v="7"/>
    <m/>
    <n v="7"/>
    <n v="7"/>
    <m/>
    <n v="171.85000062720002"/>
    <n v="203.63000112419999"/>
    <m/>
    <m/>
    <m/>
    <m/>
    <m/>
    <m/>
    <m/>
    <m/>
    <m/>
    <n v="203.63000112419999"/>
    <n v="203.63000112419999"/>
    <n v="203.63000112419999"/>
    <n v="171.85000062720002"/>
    <m/>
    <n v="203.63000112419999"/>
    <m/>
    <m/>
    <m/>
    <m/>
    <m/>
    <m/>
    <m/>
    <m/>
    <m/>
    <n v="203.63000112419999"/>
    <n v="203.63000112419999"/>
    <n v="203.63000112419999"/>
  </r>
  <r>
    <x v="0"/>
    <d v="2022-02-21T00:00:00"/>
    <s v="XV500"/>
    <x v="0"/>
    <x v="0"/>
    <x v="0"/>
    <s v="France"/>
    <s v="France"/>
    <x v="0"/>
    <x v="13"/>
    <x v="3"/>
    <x v="3"/>
    <x v="0"/>
    <s v="MAY"/>
    <s v="W-2022/05/07"/>
    <x v="0"/>
    <x v="0"/>
    <x v="0"/>
    <x v="0"/>
    <s v="FR"/>
    <x v="0"/>
    <n v="5"/>
    <n v="1"/>
    <n v="2"/>
    <m/>
    <m/>
    <n v="4"/>
    <n v="5"/>
    <m/>
    <m/>
    <m/>
    <m/>
    <m/>
    <m/>
    <m/>
    <n v="2"/>
    <n v="5"/>
    <n v="1"/>
    <n v="2"/>
    <n v="220.38000086460002"/>
    <n v="47.910000328000002"/>
    <n v="127.420001133"/>
    <m/>
    <m/>
    <n v="168.74000083329997"/>
    <n v="220.38000086459996"/>
    <m/>
    <m/>
    <m/>
    <m/>
    <m/>
    <m/>
    <m/>
    <n v="127.420001133"/>
    <n v="335.370002296"/>
    <n v="308.53200121044006"/>
    <n v="445.97000396549998"/>
    <m/>
    <m/>
    <n v="295.29500145827495"/>
    <n v="308.53200121043994"/>
    <m/>
    <m/>
    <m/>
    <m/>
    <m/>
    <m/>
    <m/>
    <n v="445.97000396549998"/>
  </r>
  <r>
    <x v="0"/>
    <d v="2022-02-21T00:00:00"/>
    <s v="XV500"/>
    <x v="0"/>
    <x v="0"/>
    <x v="0"/>
    <s v="France"/>
    <s v="France"/>
    <x v="0"/>
    <x v="13"/>
    <x v="3"/>
    <x v="3"/>
    <x v="0"/>
    <s v="MAY"/>
    <s v="W-2022/05/07"/>
    <x v="1"/>
    <x v="0"/>
    <x v="1"/>
    <x v="0"/>
    <s v="FR"/>
    <x v="0"/>
    <n v="4"/>
    <n v="1"/>
    <n v="1"/>
    <n v="1"/>
    <n v="1"/>
    <n v="2"/>
    <n v="4"/>
    <m/>
    <m/>
    <n v="1"/>
    <n v="1"/>
    <m/>
    <m/>
    <m/>
    <n v="1"/>
    <n v="4"/>
    <n v="1"/>
    <n v="1"/>
    <n v="218.2000006092"/>
    <n v="40.5900002439"/>
    <n v="65.450000249499993"/>
    <n v="64.550000039099999"/>
    <n v="64.550000039099999"/>
    <n v="129.1000000782"/>
    <n v="218.2000006092"/>
    <m/>
    <m/>
    <n v="40.5900002439"/>
    <n v="40.5900002439"/>
    <m/>
    <m/>
    <m/>
    <n v="65.450000249499993"/>
    <n v="284.13000170729998"/>
    <n v="381.85000106609999"/>
    <n v="458.15000174649992"/>
    <n v="451.8500002737"/>
    <n v="451.8500002737"/>
    <n v="451.8500002737"/>
    <n v="381.85000106609999"/>
    <m/>
    <m/>
    <n v="284.13000170729998"/>
    <n v="284.13000170729998"/>
    <m/>
    <m/>
    <m/>
    <n v="458.15000174649992"/>
  </r>
  <r>
    <x v="1"/>
    <d v="2022-02-21T00:00:00"/>
    <s v="XV500"/>
    <x v="0"/>
    <x v="0"/>
    <x v="0"/>
    <s v="France"/>
    <s v="France"/>
    <x v="0"/>
    <x v="13"/>
    <x v="3"/>
    <x v="3"/>
    <x v="0"/>
    <s v="MAY"/>
    <s v="W-2022/05/14"/>
    <x v="1"/>
    <x v="0"/>
    <x v="2"/>
    <x v="0"/>
    <s v="FR"/>
    <x v="0"/>
    <m/>
    <m/>
    <n v="1"/>
    <m/>
    <m/>
    <m/>
    <m/>
    <m/>
    <m/>
    <m/>
    <m/>
    <m/>
    <m/>
    <n v="1"/>
    <n v="1"/>
    <m/>
    <m/>
    <n v="1"/>
    <m/>
    <m/>
    <n v="65.450000249499993"/>
    <m/>
    <m/>
    <m/>
    <m/>
    <m/>
    <m/>
    <m/>
    <m/>
    <m/>
    <m/>
    <n v="65.450000249499993"/>
    <n v="65.450000249499993"/>
    <m/>
    <m/>
    <n v="458.15000174649992"/>
    <m/>
    <m/>
    <m/>
    <m/>
    <m/>
    <m/>
    <m/>
    <m/>
    <m/>
    <m/>
    <n v="458.15000174649992"/>
    <n v="458.15000174649992"/>
  </r>
  <r>
    <x v="1"/>
    <d v="2022-02-21T00:00:00"/>
    <s v="XV500"/>
    <x v="0"/>
    <x v="0"/>
    <x v="0"/>
    <s v="France"/>
    <s v="France"/>
    <x v="0"/>
    <x v="13"/>
    <x v="3"/>
    <x v="3"/>
    <x v="0"/>
    <s v="MAY"/>
    <s v="W-2022/05/14"/>
    <x v="1"/>
    <x v="0"/>
    <x v="2"/>
    <x v="1"/>
    <s v="UK"/>
    <x v="1"/>
    <m/>
    <n v="3"/>
    <m/>
    <m/>
    <m/>
    <m/>
    <m/>
    <m/>
    <m/>
    <m/>
    <n v="3"/>
    <m/>
    <m/>
    <m/>
    <m/>
    <m/>
    <n v="3"/>
    <m/>
    <m/>
    <n v="159.8046009258"/>
    <m/>
    <m/>
    <m/>
    <m/>
    <m/>
    <m/>
    <m/>
    <m/>
    <n v="159.8046009258"/>
    <m/>
    <m/>
    <m/>
    <m/>
    <n v="372.87740216020001"/>
    <m/>
    <m/>
    <m/>
    <m/>
    <m/>
    <m/>
    <m/>
    <m/>
    <m/>
    <n v="372.87740216020001"/>
    <m/>
    <m/>
    <m/>
    <m/>
  </r>
  <r>
    <x v="1"/>
    <d v="2022-02-21T00:00:00"/>
    <s v="XV500"/>
    <x v="0"/>
    <x v="0"/>
    <x v="0"/>
    <s v="France"/>
    <s v="France"/>
    <x v="0"/>
    <x v="13"/>
    <x v="3"/>
    <x v="3"/>
    <x v="0"/>
    <s v="MAY"/>
    <s v="W-2022/05/14"/>
    <x v="0"/>
    <x v="0"/>
    <x v="0"/>
    <x v="0"/>
    <s v="FR"/>
    <x v="0"/>
    <n v="5"/>
    <n v="1"/>
    <n v="2"/>
    <m/>
    <m/>
    <n v="5"/>
    <n v="5"/>
    <m/>
    <m/>
    <m/>
    <m/>
    <m/>
    <m/>
    <m/>
    <n v="1"/>
    <n v="5"/>
    <n v="1"/>
    <n v="2"/>
    <n v="217.32000096710001"/>
    <n v="51"/>
    <n v="112.54000065509999"/>
    <m/>
    <m/>
    <n v="217.32000096709999"/>
    <n v="217.32000096709999"/>
    <m/>
    <m/>
    <m/>
    <m/>
    <m/>
    <m/>
    <m/>
    <n v="63.690000373300002"/>
    <n v="357"/>
    <n v="304.24800135394003"/>
    <n v="393.89000229284994"/>
    <m/>
    <m/>
    <n v="304.24800135393997"/>
    <n v="304.24800135393997"/>
    <m/>
    <m/>
    <m/>
    <m/>
    <m/>
    <m/>
    <m/>
    <n v="445.83000261310002"/>
  </r>
  <r>
    <x v="1"/>
    <d v="2022-02-21T00:00:00"/>
    <s v="XV500"/>
    <x v="0"/>
    <x v="0"/>
    <x v="0"/>
    <s v="France"/>
    <s v="France"/>
    <x v="0"/>
    <x v="13"/>
    <x v="3"/>
    <x v="3"/>
    <x v="0"/>
    <s v="MAY"/>
    <s v="W-2022/05/14"/>
    <x v="1"/>
    <x v="0"/>
    <x v="1"/>
    <x v="0"/>
    <s v="FR"/>
    <x v="0"/>
    <n v="2"/>
    <n v="3"/>
    <n v="3"/>
    <m/>
    <n v="1"/>
    <n v="2"/>
    <n v="2"/>
    <m/>
    <m/>
    <n v="1"/>
    <n v="1"/>
    <m/>
    <m/>
    <m/>
    <m/>
    <n v="2"/>
    <n v="3"/>
    <n v="3"/>
    <n v="129.1000000782"/>
    <n v="143.32000031050001"/>
    <n v="229.99000066439999"/>
    <m/>
    <n v="64.550000039099999"/>
    <n v="129.1000000782"/>
    <n v="129.1000000782"/>
    <m/>
    <m/>
    <n v="40.5900002439"/>
    <n v="40.5900002439"/>
    <m/>
    <m/>
    <m/>
    <m/>
    <n v="334.41333405783331"/>
    <n v="451.8500002737"/>
    <n v="536.64333488359989"/>
    <m/>
    <n v="451.8500002737"/>
    <n v="451.8500002737"/>
    <n v="451.8500002737"/>
    <m/>
    <m/>
    <n v="284.13000170729998"/>
    <n v="284.13000170729998"/>
    <m/>
    <m/>
    <m/>
    <m/>
  </r>
  <r>
    <x v="1"/>
    <d v="2022-02-21T00:00:00"/>
    <s v="XV500"/>
    <x v="0"/>
    <x v="0"/>
    <x v="0"/>
    <s v="France"/>
    <s v="France"/>
    <x v="0"/>
    <x v="13"/>
    <x v="3"/>
    <x v="3"/>
    <x v="0"/>
    <s v="MAY"/>
    <s v="W-2022/05/14"/>
    <x v="1"/>
    <x v="0"/>
    <x v="1"/>
    <x v="1"/>
    <s v="UK"/>
    <x v="1"/>
    <m/>
    <m/>
    <m/>
    <m/>
    <m/>
    <m/>
    <m/>
    <m/>
    <m/>
    <m/>
    <m/>
    <m/>
    <m/>
    <m/>
    <n v="1"/>
    <m/>
    <m/>
    <n v="0"/>
    <m/>
    <m/>
    <n v="0"/>
    <m/>
    <m/>
    <m/>
    <m/>
    <m/>
    <m/>
    <m/>
    <m/>
    <m/>
    <m/>
    <m/>
    <n v="43.412100043099997"/>
    <m/>
    <m/>
    <m/>
    <m/>
    <m/>
    <m/>
    <m/>
    <m/>
    <m/>
    <m/>
    <m/>
    <m/>
    <m/>
    <m/>
    <n v="303.88470030169998"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1"/>
    <x v="0"/>
    <x v="2"/>
    <x v="0"/>
    <s v="FR"/>
    <x v="0"/>
    <m/>
    <m/>
    <n v="2"/>
    <m/>
    <m/>
    <m/>
    <m/>
    <m/>
    <m/>
    <m/>
    <m/>
    <m/>
    <m/>
    <n v="2"/>
    <n v="2"/>
    <m/>
    <m/>
    <n v="2"/>
    <m/>
    <m/>
    <n v="150.9000012418"/>
    <m/>
    <m/>
    <m/>
    <m/>
    <m/>
    <m/>
    <m/>
    <m/>
    <m/>
    <m/>
    <n v="150.9000012418"/>
    <n v="150.9000012418"/>
    <m/>
    <m/>
    <n v="528.15000434629997"/>
    <m/>
    <m/>
    <m/>
    <m/>
    <m/>
    <m/>
    <m/>
    <m/>
    <m/>
    <m/>
    <n v="528.15000434629997"/>
    <n v="528.15000434629997"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1"/>
    <x v="0"/>
    <x v="2"/>
    <x v="1"/>
    <s v="UK"/>
    <x v="1"/>
    <n v="3"/>
    <m/>
    <m/>
    <m/>
    <m/>
    <m/>
    <n v="3"/>
    <m/>
    <m/>
    <m/>
    <m/>
    <m/>
    <m/>
    <m/>
    <m/>
    <n v="3"/>
    <m/>
    <m/>
    <n v="239.34470055480003"/>
    <m/>
    <m/>
    <m/>
    <m/>
    <m/>
    <n v="239.3447005548"/>
    <m/>
    <m/>
    <m/>
    <m/>
    <m/>
    <m/>
    <m/>
    <m/>
    <m/>
    <n v="558.47096796120002"/>
    <m/>
    <m/>
    <m/>
    <m/>
    <n v="558.47096796120002"/>
    <m/>
    <m/>
    <m/>
    <m/>
    <m/>
    <m/>
    <m/>
    <m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0"/>
    <x v="0"/>
    <x v="0"/>
    <x v="0"/>
    <s v="FR"/>
    <x v="0"/>
    <n v="7"/>
    <m/>
    <n v="2"/>
    <m/>
    <m/>
    <m/>
    <n v="7"/>
    <m/>
    <m/>
    <m/>
    <m/>
    <m/>
    <m/>
    <n v="2"/>
    <n v="2"/>
    <n v="7"/>
    <m/>
    <n v="2"/>
    <n v="203.63000112419999"/>
    <m/>
    <n v="128.28000074879998"/>
    <m/>
    <m/>
    <m/>
    <n v="203.63000112419999"/>
    <m/>
    <m/>
    <m/>
    <m/>
    <m/>
    <m/>
    <n v="128.28000074879998"/>
    <n v="128.28000074879998"/>
    <m/>
    <n v="203.63000112419999"/>
    <n v="448.98000262079995"/>
    <m/>
    <m/>
    <m/>
    <n v="203.63000112419999"/>
    <m/>
    <m/>
    <m/>
    <m/>
    <m/>
    <m/>
    <n v="448.98000262079995"/>
    <n v="448.98000262079995"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0"/>
    <x v="0"/>
    <x v="0"/>
    <x v="0"/>
    <s v="FR"/>
    <x v="0"/>
    <n v="6"/>
    <n v="4"/>
    <n v="4"/>
    <m/>
    <m/>
    <n v="6"/>
    <n v="6"/>
    <m/>
    <m/>
    <n v="2"/>
    <n v="2"/>
    <m/>
    <m/>
    <m/>
    <m/>
    <n v="6"/>
    <n v="4"/>
    <n v="4"/>
    <n v="346.81000199519997"/>
    <n v="284.90000040680002"/>
    <n v="246.01000192500001"/>
    <m/>
    <m/>
    <n v="346.81000199520008"/>
    <n v="346.81000199520003"/>
    <m/>
    <m/>
    <n v="172.08000013540001"/>
    <n v="172.08000013540001"/>
    <m/>
    <m/>
    <m/>
    <m/>
    <n v="498.57500071190003"/>
    <n v="404.61166899439996"/>
    <n v="430.51750336875"/>
    <m/>
    <m/>
    <n v="404.61166899440013"/>
    <n v="404.61166899440002"/>
    <m/>
    <m/>
    <n v="602.28000047390003"/>
    <n v="602.28000047390003"/>
    <m/>
    <m/>
    <m/>
    <m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1"/>
    <x v="0"/>
    <x v="1"/>
    <x v="0"/>
    <s v="FR"/>
    <x v="0"/>
    <n v="7"/>
    <n v="2"/>
    <n v="5"/>
    <m/>
    <n v="1"/>
    <n v="1"/>
    <n v="7"/>
    <m/>
    <m/>
    <m/>
    <m/>
    <m/>
    <m/>
    <m/>
    <n v="2"/>
    <n v="7"/>
    <n v="2"/>
    <n v="5"/>
    <n v="516.37000128689999"/>
    <n v="165.45000060429999"/>
    <n v="378.73000147300002"/>
    <m/>
    <n v="80.910000043300002"/>
    <n v="80.910000043300002"/>
    <n v="516.37000128689999"/>
    <m/>
    <m/>
    <m/>
    <m/>
    <m/>
    <m/>
    <m/>
    <n v="150.9000012418"/>
    <n v="579.07500211504998"/>
    <n v="516.37000128689999"/>
    <n v="530.22200206220009"/>
    <m/>
    <n v="566.37000030310003"/>
    <n v="566.37000030310003"/>
    <n v="516.37000128689999"/>
    <m/>
    <m/>
    <m/>
    <m/>
    <m/>
    <m/>
    <m/>
    <n v="528.15000434629997"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1"/>
    <x v="0"/>
    <x v="1"/>
    <x v="1"/>
    <s v="IE"/>
    <x v="2"/>
    <m/>
    <n v="2"/>
    <m/>
    <m/>
    <m/>
    <m/>
    <m/>
    <m/>
    <m/>
    <m/>
    <n v="2"/>
    <m/>
    <m/>
    <m/>
    <m/>
    <m/>
    <n v="2"/>
    <m/>
    <m/>
    <n v="198.1800003308"/>
    <m/>
    <m/>
    <m/>
    <m/>
    <m/>
    <m/>
    <m/>
    <m/>
    <n v="198.1800003308"/>
    <m/>
    <m/>
    <m/>
    <m/>
    <n v="693.63000115780005"/>
    <m/>
    <m/>
    <m/>
    <m/>
    <m/>
    <m/>
    <m/>
    <m/>
    <m/>
    <n v="693.63000115780005"/>
    <m/>
    <m/>
    <m/>
    <m/>
  </r>
  <r>
    <x v="2"/>
    <d v="2022-02-21T00:00:00"/>
    <s v="XV500"/>
    <x v="0"/>
    <x v="0"/>
    <x v="0"/>
    <s v="France"/>
    <s v="France"/>
    <x v="0"/>
    <x v="13"/>
    <x v="3"/>
    <x v="3"/>
    <x v="0"/>
    <s v="MAY"/>
    <s v="W-2022/05/21"/>
    <x v="1"/>
    <x v="0"/>
    <x v="1"/>
    <x v="1"/>
    <s v="UK"/>
    <x v="1"/>
    <m/>
    <n v="28"/>
    <m/>
    <m/>
    <m/>
    <m/>
    <m/>
    <m/>
    <m/>
    <m/>
    <n v="28"/>
    <m/>
    <m/>
    <m/>
    <n v="9"/>
    <m/>
    <n v="28"/>
    <n v="0"/>
    <m/>
    <n v="1469.6780035083998"/>
    <n v="-3.979039320256561E-13"/>
    <m/>
    <m/>
    <m/>
    <m/>
    <m/>
    <m/>
    <m/>
    <n v="1469.6780035084005"/>
    <m/>
    <m/>
    <m/>
    <n v="429.21480311170001"/>
    <n v="367.41950087709995"/>
    <m/>
    <m/>
    <m/>
    <m/>
    <m/>
    <m/>
    <m/>
    <m/>
    <m/>
    <n v="367.41950087710012"/>
    <m/>
    <m/>
    <m/>
    <n v="333.83373575354449"/>
  </r>
  <r>
    <x v="3"/>
    <d v="2022-02-21T00:00:00"/>
    <s v="XV500"/>
    <x v="0"/>
    <x v="0"/>
    <x v="0"/>
    <s v="France"/>
    <s v="France"/>
    <x v="0"/>
    <x v="13"/>
    <x v="3"/>
    <x v="3"/>
    <x v="0"/>
    <s v="MAY"/>
    <s v="W-2022/05/28"/>
    <x v="1"/>
    <x v="0"/>
    <x v="2"/>
    <x v="1"/>
    <s v="UK"/>
    <x v="1"/>
    <n v="24"/>
    <n v="3"/>
    <m/>
    <m/>
    <m/>
    <m/>
    <n v="24"/>
    <m/>
    <m/>
    <m/>
    <n v="3"/>
    <m/>
    <m/>
    <m/>
    <n v="4"/>
    <n v="24"/>
    <n v="3"/>
    <n v="0"/>
    <n v="2092.5912094523992"/>
    <n v="159.8046009258"/>
    <n v="-4.2632564145606011E-14"/>
    <m/>
    <m/>
    <m/>
    <n v="2092.5912094524001"/>
    <m/>
    <m/>
    <m/>
    <n v="159.8046009258"/>
    <m/>
    <m/>
    <m/>
    <n v="313.50840219479994"/>
    <n v="372.87740216020001"/>
    <n v="610.33910275694984"/>
    <m/>
    <m/>
    <m/>
    <m/>
    <n v="610.33910275694996"/>
    <m/>
    <m/>
    <m/>
    <n v="372.87740216020001"/>
    <m/>
    <m/>
    <m/>
    <n v="548.63970384089987"/>
  </r>
  <r>
    <x v="3"/>
    <d v="2022-02-21T00:00:00"/>
    <s v="XV500"/>
    <x v="0"/>
    <x v="0"/>
    <x v="0"/>
    <s v="France"/>
    <s v="France"/>
    <x v="0"/>
    <x v="13"/>
    <x v="3"/>
    <x v="3"/>
    <x v="0"/>
    <s v="JUNE"/>
    <s v="W-2022/05/28"/>
    <x v="1"/>
    <x v="0"/>
    <x v="2"/>
    <x v="1"/>
    <s v="UK"/>
    <x v="1"/>
    <n v="18"/>
    <m/>
    <m/>
    <m/>
    <m/>
    <m/>
    <n v="18"/>
    <m/>
    <m/>
    <m/>
    <m/>
    <m/>
    <m/>
    <m/>
    <n v="3"/>
    <n v="18"/>
    <m/>
    <n v="0"/>
    <n v="1569.4196070892997"/>
    <m/>
    <n v="5.6843418860808015E-14"/>
    <m/>
    <m/>
    <m/>
    <n v="1569.4196070892999"/>
    <m/>
    <m/>
    <m/>
    <m/>
    <m/>
    <m/>
    <m/>
    <n v="235.13130164609998"/>
    <m/>
    <n v="610.32984720139427"/>
    <m/>
    <m/>
    <m/>
    <m/>
    <n v="610.32984720139439"/>
    <m/>
    <m/>
    <m/>
    <m/>
    <m/>
    <m/>
    <m/>
    <n v="548.63970384089998"/>
  </r>
  <r>
    <x v="3"/>
    <d v="2022-02-21T00:00:00"/>
    <s v="XV500"/>
    <x v="0"/>
    <x v="0"/>
    <x v="0"/>
    <s v="France"/>
    <s v="France"/>
    <x v="0"/>
    <x v="13"/>
    <x v="3"/>
    <x v="3"/>
    <x v="0"/>
    <s v="MAY"/>
    <s v="W-2022/05/28"/>
    <x v="0"/>
    <x v="0"/>
    <x v="0"/>
    <x v="0"/>
    <s v="FR"/>
    <x v="0"/>
    <m/>
    <n v="1"/>
    <m/>
    <m/>
    <m/>
    <m/>
    <m/>
    <m/>
    <m/>
    <n v="1"/>
    <n v="1"/>
    <m/>
    <m/>
    <m/>
    <m/>
    <m/>
    <n v="1"/>
    <m/>
    <m/>
    <n v="49.690000275000003"/>
    <m/>
    <m/>
    <m/>
    <m/>
    <m/>
    <m/>
    <m/>
    <n v="49.690000275000003"/>
    <n v="49.690000275000003"/>
    <m/>
    <m/>
    <m/>
    <m/>
    <n v="347.83000192500003"/>
    <m/>
    <m/>
    <m/>
    <m/>
    <m/>
    <m/>
    <m/>
    <m/>
    <n v="347.83000192500003"/>
    <n v="347.83000192500003"/>
    <m/>
    <m/>
    <m/>
    <m/>
  </r>
  <r>
    <x v="3"/>
    <d v="2022-02-21T00:00:00"/>
    <s v="XV500"/>
    <x v="0"/>
    <x v="0"/>
    <x v="0"/>
    <s v="France"/>
    <s v="France"/>
    <x v="0"/>
    <x v="13"/>
    <x v="3"/>
    <x v="3"/>
    <x v="0"/>
    <s v="JUNE"/>
    <s v="W-2022/05/28"/>
    <x v="0"/>
    <x v="0"/>
    <x v="0"/>
    <x v="0"/>
    <s v="FR"/>
    <x v="0"/>
    <m/>
    <n v="1"/>
    <m/>
    <m/>
    <m/>
    <m/>
    <m/>
    <m/>
    <m/>
    <m/>
    <m/>
    <m/>
    <m/>
    <m/>
    <m/>
    <m/>
    <n v="1"/>
    <m/>
    <m/>
    <n v="51"/>
    <m/>
    <m/>
    <m/>
    <m/>
    <m/>
    <m/>
    <m/>
    <m/>
    <m/>
    <m/>
    <m/>
    <m/>
    <m/>
    <n v="357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3"/>
    <x v="3"/>
    <x v="3"/>
    <x v="0"/>
    <s v="MAY"/>
    <s v="W-2022/05/28"/>
    <x v="1"/>
    <x v="0"/>
    <x v="1"/>
    <x v="0"/>
    <s v="FR"/>
    <x v="0"/>
    <m/>
    <m/>
    <n v="3"/>
    <m/>
    <m/>
    <m/>
    <m/>
    <m/>
    <m/>
    <m/>
    <m/>
    <m/>
    <m/>
    <m/>
    <m/>
    <m/>
    <m/>
    <n v="3"/>
    <m/>
    <m/>
    <n v="302.73000004950001"/>
    <m/>
    <m/>
    <m/>
    <m/>
    <m/>
    <m/>
    <m/>
    <m/>
    <m/>
    <m/>
    <m/>
    <m/>
    <m/>
    <m/>
    <n v="706.37000011550003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3"/>
    <x v="3"/>
    <x v="3"/>
    <x v="0"/>
    <s v="MAY"/>
    <s v="W-2022/05/28"/>
    <x v="1"/>
    <x v="0"/>
    <x v="1"/>
    <x v="1"/>
    <s v="IE"/>
    <x v="2"/>
    <m/>
    <n v="2"/>
    <m/>
    <m/>
    <m/>
    <m/>
    <m/>
    <m/>
    <m/>
    <m/>
    <n v="2"/>
    <m/>
    <m/>
    <m/>
    <m/>
    <m/>
    <n v="2"/>
    <m/>
    <m/>
    <n v="125.4600006834"/>
    <m/>
    <m/>
    <m/>
    <m/>
    <m/>
    <m/>
    <m/>
    <m/>
    <n v="125.4600006834"/>
    <m/>
    <m/>
    <m/>
    <m/>
    <n v="439.11000239189997"/>
    <m/>
    <m/>
    <m/>
    <m/>
    <m/>
    <m/>
    <m/>
    <m/>
    <m/>
    <n v="439.11000239189997"/>
    <m/>
    <m/>
    <m/>
    <m/>
  </r>
  <r>
    <x v="3"/>
    <d v="2022-02-21T00:00:00"/>
    <s v="XV500"/>
    <x v="0"/>
    <x v="0"/>
    <x v="0"/>
    <s v="France"/>
    <s v="France"/>
    <x v="0"/>
    <x v="13"/>
    <x v="3"/>
    <x v="3"/>
    <x v="0"/>
    <s v="MAY"/>
    <s v="W-2022/05/28"/>
    <x v="1"/>
    <x v="0"/>
    <x v="1"/>
    <x v="1"/>
    <s v="UK"/>
    <x v="1"/>
    <m/>
    <n v="3"/>
    <m/>
    <m/>
    <m/>
    <m/>
    <m/>
    <m/>
    <m/>
    <m/>
    <m/>
    <m/>
    <m/>
    <m/>
    <n v="20"/>
    <m/>
    <n v="3"/>
    <n v="0"/>
    <m/>
    <n v="125.12490080429998"/>
    <n v="2.2737367544323206E-13"/>
    <m/>
    <m/>
    <m/>
    <m/>
    <m/>
    <m/>
    <m/>
    <m/>
    <m/>
    <m/>
    <m/>
    <n v="1567.5420109739998"/>
    <n v="291.95810187669997"/>
    <m/>
    <m/>
    <m/>
    <m/>
    <m/>
    <m/>
    <m/>
    <m/>
    <m/>
    <m/>
    <m/>
    <m/>
    <m/>
    <n v="548.63970384089987"/>
  </r>
  <r>
    <x v="3"/>
    <d v="2022-02-21T00:00:00"/>
    <s v="XV500"/>
    <x v="0"/>
    <x v="0"/>
    <x v="0"/>
    <s v="France"/>
    <s v="France"/>
    <x v="0"/>
    <x v="13"/>
    <x v="3"/>
    <x v="3"/>
    <x v="0"/>
    <s v="JUNE"/>
    <s v="W-2022/05/28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00.91000001650001"/>
    <m/>
    <m/>
    <m/>
    <m/>
    <m/>
    <m/>
    <m/>
    <m/>
    <m/>
    <m/>
    <m/>
    <m/>
    <m/>
    <m/>
    <n v="706.37000011550003"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3"/>
    <x v="3"/>
    <x v="3"/>
    <x v="0"/>
    <s v="JUNE"/>
    <s v="W-2022/05/28"/>
    <x v="1"/>
    <x v="0"/>
    <x v="1"/>
    <x v="1"/>
    <s v="UK"/>
    <x v="1"/>
    <m/>
    <n v="3"/>
    <m/>
    <m/>
    <m/>
    <m/>
    <m/>
    <m/>
    <m/>
    <m/>
    <m/>
    <m/>
    <m/>
    <m/>
    <n v="15"/>
    <m/>
    <n v="3"/>
    <n v="0"/>
    <m/>
    <n v="125.12490080429998"/>
    <n v="5.6843418860808015E-14"/>
    <m/>
    <m/>
    <m/>
    <m/>
    <m/>
    <m/>
    <m/>
    <m/>
    <m/>
    <m/>
    <m/>
    <n v="1175.6565082304999"/>
    <n v="291.95810187669997"/>
    <m/>
    <m/>
    <m/>
    <m/>
    <m/>
    <m/>
    <m/>
    <m/>
    <m/>
    <m/>
    <m/>
    <m/>
    <m/>
    <n v="548.63970384089987"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1"/>
    <x v="0"/>
    <x v="2"/>
    <x v="0"/>
    <s v="FR"/>
    <x v="0"/>
    <n v="1"/>
    <m/>
    <m/>
    <m/>
    <m/>
    <m/>
    <n v="1"/>
    <m/>
    <m/>
    <m/>
    <m/>
    <m/>
    <m/>
    <m/>
    <m/>
    <n v="1"/>
    <m/>
    <m/>
    <n v="74.550000062300001"/>
    <m/>
    <m/>
    <m/>
    <m/>
    <m/>
    <n v="74.550000062300001"/>
    <m/>
    <m/>
    <m/>
    <m/>
    <m/>
    <m/>
    <m/>
    <m/>
    <m/>
    <n v="521.8500004361"/>
    <m/>
    <m/>
    <m/>
    <m/>
    <n v="521.8500004361"/>
    <m/>
    <m/>
    <m/>
    <m/>
    <m/>
    <m/>
    <m/>
    <m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1"/>
    <x v="0"/>
    <x v="2"/>
    <x v="1"/>
    <s v="UK"/>
    <x v="1"/>
    <n v="9"/>
    <n v="5"/>
    <m/>
    <m/>
    <m/>
    <m/>
    <n v="9"/>
    <m/>
    <m/>
    <m/>
    <n v="5"/>
    <m/>
    <m/>
    <m/>
    <n v="7"/>
    <n v="9"/>
    <n v="5"/>
    <n v="0"/>
    <n v="524.99230094530003"/>
    <n v="197.41100144200004"/>
    <n v="7.1054273576010019E-14"/>
    <m/>
    <m/>
    <m/>
    <n v="524.99230094530003"/>
    <m/>
    <m/>
    <m/>
    <n v="197.41100144200004"/>
    <m/>
    <m/>
    <m/>
    <n v="295.41540164009996"/>
    <n v="276.37540201880006"/>
    <n v="408.32734517967776"/>
    <m/>
    <m/>
    <m/>
    <m/>
    <n v="408.32734517967776"/>
    <m/>
    <m/>
    <m/>
    <n v="276.37540201880006"/>
    <m/>
    <m/>
    <m/>
    <n v="295.41540164009996"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0"/>
    <x v="0"/>
    <x v="0"/>
    <x v="0"/>
    <s v="FR"/>
    <x v="0"/>
    <m/>
    <n v="6"/>
    <m/>
    <m/>
    <m/>
    <m/>
    <m/>
    <m/>
    <m/>
    <m/>
    <m/>
    <m/>
    <m/>
    <m/>
    <m/>
    <m/>
    <n v="6"/>
    <m/>
    <m/>
    <n v="306"/>
    <m/>
    <m/>
    <m/>
    <m/>
    <m/>
    <m/>
    <m/>
    <m/>
    <m/>
    <m/>
    <m/>
    <m/>
    <m/>
    <n v="357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0"/>
    <x v="0"/>
    <x v="0"/>
    <x v="0"/>
    <s v="FR"/>
    <x v="0"/>
    <m/>
    <n v="3"/>
    <n v="4"/>
    <m/>
    <m/>
    <m/>
    <m/>
    <m/>
    <m/>
    <m/>
    <m/>
    <m/>
    <m/>
    <m/>
    <m/>
    <m/>
    <n v="3"/>
    <n v="4"/>
    <m/>
    <n v="129.2900001221"/>
    <n v="208.72000168160002"/>
    <m/>
    <m/>
    <m/>
    <m/>
    <m/>
    <m/>
    <m/>
    <m/>
    <m/>
    <m/>
    <m/>
    <m/>
    <n v="301.67666695156663"/>
    <m/>
    <n v="365.26000294280004"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1"/>
    <x v="0"/>
    <x v="1"/>
    <x v="0"/>
    <s v="FR"/>
    <x v="0"/>
    <n v="6"/>
    <n v="3"/>
    <n v="6"/>
    <m/>
    <m/>
    <m/>
    <n v="6"/>
    <m/>
    <m/>
    <n v="2"/>
    <n v="2"/>
    <m/>
    <m/>
    <m/>
    <n v="2"/>
    <n v="6"/>
    <n v="3"/>
    <n v="6"/>
    <n v="535.44000085750008"/>
    <n v="185.46000068339998"/>
    <n v="381.84000223859999"/>
    <m/>
    <m/>
    <m/>
    <n v="535.44000085750008"/>
    <m/>
    <m/>
    <n v="125.4600006834"/>
    <n v="125.4600006834"/>
    <m/>
    <m/>
    <m/>
    <n v="127.2800007462"/>
    <n v="432.74000159459996"/>
    <n v="624.68000100041684"/>
    <n v="445.4800026117"/>
    <m/>
    <m/>
    <m/>
    <n v="624.68000100041684"/>
    <m/>
    <m/>
    <n v="439.11000239189997"/>
    <n v="439.11000239189997"/>
    <m/>
    <m/>
    <m/>
    <n v="445.4800026117"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1"/>
    <x v="0"/>
    <x v="1"/>
    <x v="1"/>
    <s v="NL"/>
    <x v="4"/>
    <m/>
    <n v="5"/>
    <m/>
    <m/>
    <m/>
    <m/>
    <m/>
    <m/>
    <m/>
    <m/>
    <m/>
    <m/>
    <m/>
    <m/>
    <m/>
    <m/>
    <n v="5"/>
    <m/>
    <m/>
    <n v="180"/>
    <m/>
    <m/>
    <m/>
    <m/>
    <m/>
    <m/>
    <m/>
    <m/>
    <m/>
    <m/>
    <m/>
    <m/>
    <m/>
    <n v="252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3"/>
    <x v="3"/>
    <x v="3"/>
    <x v="0"/>
    <s v="JUNE"/>
    <s v="W-2022/06/04"/>
    <x v="1"/>
    <x v="0"/>
    <x v="1"/>
    <x v="1"/>
    <s v="UK"/>
    <x v="1"/>
    <m/>
    <n v="7"/>
    <m/>
    <m/>
    <m/>
    <m/>
    <m/>
    <m/>
    <m/>
    <m/>
    <m/>
    <m/>
    <m/>
    <m/>
    <n v="3"/>
    <m/>
    <n v="7"/>
    <n v="0"/>
    <m/>
    <n v="291.95810187669997"/>
    <n v="1.4210854715202004E-14"/>
    <m/>
    <m/>
    <m/>
    <m/>
    <m/>
    <m/>
    <m/>
    <m/>
    <m/>
    <m/>
    <m/>
    <n v="126.60660070290001"/>
    <n v="291.95810187669997"/>
    <m/>
    <m/>
    <m/>
    <m/>
    <m/>
    <m/>
    <m/>
    <m/>
    <m/>
    <m/>
    <m/>
    <m/>
    <m/>
    <n v="295.41540164010001"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2"/>
    <x v="0"/>
    <s v="FR"/>
    <x v="0"/>
    <n v="1"/>
    <m/>
    <n v="7"/>
    <m/>
    <m/>
    <m/>
    <n v="1"/>
    <m/>
    <m/>
    <m/>
    <m/>
    <m/>
    <m/>
    <m/>
    <n v="7"/>
    <n v="1"/>
    <m/>
    <n v="7"/>
    <n v="80.910000043300002"/>
    <m/>
    <n v="347.4800031031001"/>
    <m/>
    <m/>
    <m/>
    <n v="80.910000043300002"/>
    <m/>
    <m/>
    <m/>
    <m/>
    <m/>
    <m/>
    <m/>
    <n v="347.4800031031001"/>
    <m/>
    <n v="566.37000030310003"/>
    <n v="347.4800031031001"/>
    <m/>
    <m/>
    <m/>
    <n v="566.37000030310003"/>
    <m/>
    <m/>
    <m/>
    <m/>
    <m/>
    <m/>
    <m/>
    <n v="347.4800031031001"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2"/>
    <x v="1"/>
    <s v="IE"/>
    <x v="2"/>
    <m/>
    <n v="1"/>
    <m/>
    <m/>
    <m/>
    <m/>
    <m/>
    <m/>
    <m/>
    <m/>
    <n v="1"/>
    <m/>
    <m/>
    <m/>
    <m/>
    <m/>
    <n v="1"/>
    <m/>
    <m/>
    <n v="47.310000121200012"/>
    <m/>
    <m/>
    <m/>
    <m/>
    <m/>
    <m/>
    <m/>
    <m/>
    <n v="47.310000121200012"/>
    <m/>
    <m/>
    <m/>
    <m/>
    <n v="331.17000084840009"/>
    <m/>
    <m/>
    <m/>
    <m/>
    <m/>
    <m/>
    <m/>
    <m/>
    <m/>
    <n v="331.17000084840009"/>
    <m/>
    <m/>
    <m/>
    <m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2"/>
    <x v="1"/>
    <s v="UK"/>
    <x v="1"/>
    <n v="7"/>
    <n v="7"/>
    <m/>
    <m/>
    <m/>
    <m/>
    <n v="7"/>
    <m/>
    <m/>
    <m/>
    <n v="7"/>
    <m/>
    <m/>
    <m/>
    <n v="9"/>
    <n v="7"/>
    <n v="7"/>
    <n v="0"/>
    <n v="436.15880166250008"/>
    <n v="330.71710068530001"/>
    <n v="0"/>
    <m/>
    <m/>
    <m/>
    <n v="436.15880166250003"/>
    <m/>
    <m/>
    <m/>
    <n v="330.71710068530001"/>
    <m/>
    <m/>
    <m/>
    <n v="423.17640334889995"/>
    <n v="330.71710068530001"/>
    <n v="436.15880166250008"/>
    <m/>
    <m/>
    <m/>
    <m/>
    <n v="436.15880166250003"/>
    <m/>
    <m/>
    <m/>
    <n v="330.71710068530001"/>
    <m/>
    <m/>
    <m/>
    <n v="329.13720260469995"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0"/>
    <x v="0"/>
    <x v="0"/>
    <x v="0"/>
    <s v="FR"/>
    <x v="0"/>
    <m/>
    <n v="2"/>
    <n v="2"/>
    <m/>
    <m/>
    <m/>
    <m/>
    <m/>
    <m/>
    <m/>
    <m/>
    <m/>
    <m/>
    <m/>
    <m/>
    <m/>
    <n v="2"/>
    <n v="2"/>
    <m/>
    <n v="54.60000021179998"/>
    <n v="117.00000073799998"/>
    <m/>
    <m/>
    <m/>
    <m/>
    <m/>
    <m/>
    <m/>
    <m/>
    <m/>
    <m/>
    <m/>
    <m/>
    <n v="191.10000074129994"/>
    <m/>
    <n v="409.50000258299997"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1"/>
    <x v="0"/>
    <s v="FR"/>
    <x v="0"/>
    <m/>
    <n v="1"/>
    <n v="12"/>
    <m/>
    <m/>
    <m/>
    <m/>
    <m/>
    <m/>
    <m/>
    <m/>
    <m/>
    <m/>
    <m/>
    <n v="2"/>
    <m/>
    <n v="1"/>
    <n v="12"/>
    <m/>
    <n v="68.180000255099998"/>
    <n v="879.28000392800004"/>
    <m/>
    <m/>
    <m/>
    <m/>
    <m/>
    <m/>
    <m/>
    <m/>
    <m/>
    <m/>
    <m/>
    <n v="141.82000098200001"/>
    <n v="477.26000178569996"/>
    <m/>
    <n v="512.91333562466662"/>
    <m/>
    <m/>
    <m/>
    <m/>
    <m/>
    <m/>
    <m/>
    <m/>
    <m/>
    <m/>
    <m/>
    <n v="496.37000343700004"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1"/>
    <x v="1"/>
    <s v="IE"/>
    <x v="2"/>
    <m/>
    <n v="1"/>
    <m/>
    <m/>
    <m/>
    <m/>
    <m/>
    <m/>
    <m/>
    <m/>
    <m/>
    <m/>
    <m/>
    <m/>
    <m/>
    <m/>
    <n v="1"/>
    <m/>
    <m/>
    <n v="46.680000208000003"/>
    <m/>
    <m/>
    <m/>
    <m/>
    <m/>
    <m/>
    <m/>
    <m/>
    <m/>
    <m/>
    <m/>
    <m/>
    <m/>
    <n v="326.760001456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1"/>
    <x v="1"/>
    <s v="NL"/>
    <x v="4"/>
    <m/>
    <n v="7"/>
    <m/>
    <m/>
    <m/>
    <m/>
    <m/>
    <m/>
    <m/>
    <m/>
    <m/>
    <m/>
    <m/>
    <m/>
    <m/>
    <m/>
    <n v="7"/>
    <m/>
    <m/>
    <n v="286.37000158829994"/>
    <m/>
    <m/>
    <m/>
    <m/>
    <m/>
    <m/>
    <m/>
    <m/>
    <m/>
    <m/>
    <m/>
    <m/>
    <m/>
    <n v="286.37000158829994"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3"/>
    <x v="3"/>
    <x v="3"/>
    <x v="0"/>
    <s v="JUNE"/>
    <s v="W-2022/06/11"/>
    <x v="1"/>
    <x v="0"/>
    <x v="1"/>
    <x v="1"/>
    <s v="UK"/>
    <x v="1"/>
    <m/>
    <n v="1"/>
    <m/>
    <m/>
    <m/>
    <m/>
    <m/>
    <m/>
    <m/>
    <m/>
    <m/>
    <m/>
    <m/>
    <m/>
    <m/>
    <m/>
    <n v="1"/>
    <n v="0"/>
    <m/>
    <n v="50.341500299999993"/>
    <n v="0"/>
    <m/>
    <m/>
    <m/>
    <m/>
    <m/>
    <m/>
    <m/>
    <m/>
    <m/>
    <m/>
    <m/>
    <m/>
    <n v="352.39050209999994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2"/>
    <x v="1"/>
    <s v="IE"/>
    <x v="2"/>
    <m/>
    <n v="7"/>
    <m/>
    <m/>
    <m/>
    <m/>
    <m/>
    <m/>
    <m/>
    <m/>
    <n v="7"/>
    <m/>
    <m/>
    <m/>
    <n v="1"/>
    <m/>
    <n v="7"/>
    <n v="0"/>
    <m/>
    <n v="331.17000084840004"/>
    <n v="0"/>
    <m/>
    <m/>
    <m/>
    <m/>
    <m/>
    <m/>
    <m/>
    <n v="331.17000084840004"/>
    <m/>
    <m/>
    <m/>
    <n v="60.450000164000002"/>
    <n v="331.17000084840004"/>
    <m/>
    <m/>
    <m/>
    <m/>
    <m/>
    <m/>
    <m/>
    <m/>
    <m/>
    <n v="331.17000084840004"/>
    <m/>
    <m/>
    <m/>
    <n v="423.150001148"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2"/>
    <x v="1"/>
    <s v="UK"/>
    <x v="1"/>
    <m/>
    <m/>
    <m/>
    <m/>
    <m/>
    <m/>
    <m/>
    <m/>
    <m/>
    <m/>
    <m/>
    <m/>
    <m/>
    <m/>
    <n v="10"/>
    <m/>
    <m/>
    <n v="0"/>
    <m/>
    <m/>
    <n v="0"/>
    <m/>
    <m/>
    <m/>
    <m/>
    <m/>
    <m/>
    <m/>
    <m/>
    <m/>
    <m/>
    <m/>
    <n v="720.0126014814"/>
    <m/>
    <m/>
    <m/>
    <m/>
    <m/>
    <m/>
    <m/>
    <m/>
    <m/>
    <m/>
    <m/>
    <m/>
    <m/>
    <m/>
    <n v="504.00882103698007"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73.410000525800001"/>
    <m/>
    <m/>
    <m/>
    <m/>
    <m/>
    <m/>
    <m/>
    <m/>
    <m/>
    <m/>
    <m/>
    <m/>
    <m/>
    <m/>
    <n v="513.87000368060001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0"/>
    <x v="0"/>
    <x v="0"/>
    <x v="0"/>
    <s v="FR"/>
    <x v="0"/>
    <m/>
    <m/>
    <n v="5"/>
    <m/>
    <m/>
    <m/>
    <m/>
    <m/>
    <m/>
    <m/>
    <m/>
    <m/>
    <m/>
    <m/>
    <m/>
    <m/>
    <m/>
    <n v="5"/>
    <m/>
    <m/>
    <n v="362.73000234659992"/>
    <m/>
    <m/>
    <m/>
    <m/>
    <m/>
    <m/>
    <m/>
    <m/>
    <m/>
    <m/>
    <m/>
    <m/>
    <m/>
    <m/>
    <n v="507.82200328523982"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1"/>
    <x v="0"/>
    <s v="FR"/>
    <x v="0"/>
    <m/>
    <n v="4"/>
    <n v="4"/>
    <m/>
    <m/>
    <m/>
    <m/>
    <m/>
    <m/>
    <m/>
    <m/>
    <m/>
    <m/>
    <m/>
    <n v="2"/>
    <m/>
    <n v="4"/>
    <n v="4"/>
    <m/>
    <n v="204.8700002219"/>
    <n v="345.4400024304"/>
    <m/>
    <m/>
    <m/>
    <m/>
    <m/>
    <m/>
    <m/>
    <m/>
    <m/>
    <m/>
    <m/>
    <n v="172.7200012152"/>
    <n v="358.522500388325"/>
    <m/>
    <n v="604.5200042532"/>
    <m/>
    <m/>
    <m/>
    <m/>
    <m/>
    <m/>
    <m/>
    <m/>
    <m/>
    <m/>
    <m/>
    <n v="604.5200042532"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1"/>
    <x v="1"/>
    <s v="IE"/>
    <x v="2"/>
    <m/>
    <n v="7"/>
    <m/>
    <m/>
    <m/>
    <m/>
    <m/>
    <m/>
    <m/>
    <m/>
    <n v="2"/>
    <m/>
    <m/>
    <m/>
    <m/>
    <m/>
    <n v="7"/>
    <m/>
    <m/>
    <n v="343.35000099889999"/>
    <m/>
    <m/>
    <m/>
    <m/>
    <m/>
    <m/>
    <m/>
    <m/>
    <n v="150.9000012418"/>
    <m/>
    <m/>
    <m/>
    <m/>
    <n v="343.35000099889999"/>
    <m/>
    <m/>
    <m/>
    <m/>
    <m/>
    <m/>
    <m/>
    <m/>
    <m/>
    <n v="528.15000434629997"/>
    <m/>
    <m/>
    <m/>
    <m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1"/>
    <x v="1"/>
    <s v="NL"/>
    <x v="4"/>
    <m/>
    <n v="16"/>
    <m/>
    <m/>
    <m/>
    <m/>
    <m/>
    <m/>
    <m/>
    <m/>
    <n v="12"/>
    <m/>
    <m/>
    <m/>
    <m/>
    <m/>
    <n v="16"/>
    <m/>
    <m/>
    <n v="861.30000277449983"/>
    <m/>
    <m/>
    <m/>
    <m/>
    <m/>
    <m/>
    <m/>
    <m/>
    <n v="678.17000186689984"/>
    <m/>
    <m/>
    <m/>
    <m/>
    <n v="376.81875121384365"/>
    <m/>
    <m/>
    <m/>
    <m/>
    <m/>
    <m/>
    <m/>
    <m/>
    <m/>
    <n v="395.59916775569161"/>
    <m/>
    <m/>
    <m/>
    <m/>
  </r>
  <r>
    <x v="6"/>
    <d v="2022-02-21T00:00:00"/>
    <s v="XV500"/>
    <x v="0"/>
    <x v="0"/>
    <x v="0"/>
    <s v="France"/>
    <s v="France"/>
    <x v="0"/>
    <x v="13"/>
    <x v="3"/>
    <x v="3"/>
    <x v="1"/>
    <s v="JUNE"/>
    <s v="W-2022/06/18"/>
    <x v="1"/>
    <x v="0"/>
    <x v="1"/>
    <x v="1"/>
    <s v="UK"/>
    <x v="1"/>
    <m/>
    <m/>
    <m/>
    <m/>
    <m/>
    <m/>
    <m/>
    <m/>
    <m/>
    <m/>
    <m/>
    <m/>
    <m/>
    <m/>
    <m/>
    <m/>
    <m/>
    <n v="0"/>
    <m/>
    <m/>
    <n v="-2.8421709430404007E-14"/>
    <m/>
    <m/>
    <m/>
    <m/>
    <m/>
    <m/>
    <m/>
    <m/>
    <m/>
    <m/>
    <m/>
    <m/>
    <m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2"/>
    <x v="1"/>
    <s v="IE"/>
    <x v="2"/>
    <n v="2"/>
    <n v="6"/>
    <m/>
    <m/>
    <m/>
    <m/>
    <n v="2"/>
    <m/>
    <m/>
    <m/>
    <n v="6"/>
    <m/>
    <m/>
    <m/>
    <n v="6"/>
    <n v="2"/>
    <n v="6"/>
    <n v="0"/>
    <n v="289.10000260019996"/>
    <n v="392.70000207300006"/>
    <n v="0"/>
    <m/>
    <m/>
    <m/>
    <n v="289.10000260019996"/>
    <m/>
    <m/>
    <m/>
    <n v="392.70000207300006"/>
    <m/>
    <m/>
    <m/>
    <n v="542.16000363480009"/>
    <n v="458.15000241850009"/>
    <n v="1011.8500091006998"/>
    <m/>
    <m/>
    <m/>
    <m/>
    <n v="1011.8500091006998"/>
    <m/>
    <m/>
    <m/>
    <n v="458.15000241850009"/>
    <m/>
    <m/>
    <m/>
    <n v="632.52000424060009"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2"/>
    <x v="1"/>
    <s v="UK"/>
    <x v="1"/>
    <n v="4"/>
    <m/>
    <m/>
    <m/>
    <m/>
    <m/>
    <n v="4"/>
    <m/>
    <m/>
    <m/>
    <m/>
    <m/>
    <m/>
    <m/>
    <n v="15"/>
    <n v="4"/>
    <m/>
    <n v="0"/>
    <n v="579.86320123040002"/>
    <m/>
    <n v="-4.5474735088646412E-13"/>
    <m/>
    <m/>
    <m/>
    <n v="579.86320123040002"/>
    <m/>
    <m/>
    <m/>
    <m/>
    <m/>
    <m/>
    <m/>
    <n v="1307.9019051541002"/>
    <m/>
    <n v="1014.7606021532"/>
    <m/>
    <m/>
    <m/>
    <m/>
    <n v="1014.7606021532"/>
    <m/>
    <m/>
    <m/>
    <m/>
    <m/>
    <m/>
    <m/>
    <n v="610.35422240524667"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2"/>
    <x v="1"/>
    <s v="IE"/>
    <x v="2"/>
    <n v="1"/>
    <m/>
    <m/>
    <m/>
    <m/>
    <m/>
    <n v="1"/>
    <m/>
    <m/>
    <m/>
    <m/>
    <m/>
    <m/>
    <m/>
    <n v="0"/>
    <n v="1"/>
    <m/>
    <n v="0"/>
    <n v="144.55000130010001"/>
    <m/>
    <n v="0"/>
    <m/>
    <m/>
    <m/>
    <n v="144.55000130010001"/>
    <m/>
    <m/>
    <m/>
    <m/>
    <m/>
    <m/>
    <m/>
    <n v="0"/>
    <m/>
    <n v="1011.8500091007"/>
    <m/>
    <m/>
    <m/>
    <m/>
    <n v="1011.8500091007"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2"/>
    <x v="1"/>
    <s v="UK"/>
    <x v="1"/>
    <n v="1"/>
    <m/>
    <m/>
    <m/>
    <m/>
    <m/>
    <n v="1"/>
    <m/>
    <m/>
    <m/>
    <m/>
    <m/>
    <m/>
    <m/>
    <n v="3"/>
    <n v="1"/>
    <m/>
    <n v="0"/>
    <n v="144.96580030760001"/>
    <m/>
    <n v="-1.4210854715202004E-14"/>
    <m/>
    <m/>
    <m/>
    <n v="144.96580030760001"/>
    <m/>
    <m/>
    <m/>
    <m/>
    <m/>
    <m/>
    <m/>
    <n v="248.52900108090003"/>
    <m/>
    <n v="1014.7606021532"/>
    <m/>
    <m/>
    <m/>
    <m/>
    <n v="1014.7606021532"/>
    <m/>
    <m/>
    <m/>
    <m/>
    <m/>
    <m/>
    <m/>
    <n v="579.90100252210004"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0"/>
    <x v="0"/>
    <x v="0"/>
    <x v="0"/>
    <s v="FR"/>
    <x v="0"/>
    <m/>
    <m/>
    <n v="13"/>
    <m/>
    <m/>
    <m/>
    <m/>
    <m/>
    <m/>
    <m/>
    <m/>
    <m/>
    <m/>
    <m/>
    <m/>
    <m/>
    <m/>
    <n v="13"/>
    <m/>
    <m/>
    <n v="596.37000201030003"/>
    <m/>
    <m/>
    <m/>
    <m/>
    <m/>
    <m/>
    <m/>
    <m/>
    <m/>
    <m/>
    <m/>
    <m/>
    <m/>
    <m/>
    <n v="321.12230877477691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82.910000188200002"/>
    <m/>
    <m/>
    <m/>
    <m/>
    <m/>
    <m/>
    <m/>
    <m/>
    <m/>
    <m/>
    <m/>
    <m/>
    <m/>
    <m/>
    <n v="290.18500065870001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98.91000088109999"/>
    <m/>
    <m/>
    <m/>
    <m/>
    <m/>
    <m/>
    <m/>
    <m/>
    <m/>
    <m/>
    <m/>
    <m/>
    <m/>
    <m/>
    <n v="692.3700061676999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1"/>
    <x v="0"/>
    <s v="FR"/>
    <x v="0"/>
    <m/>
    <n v="3"/>
    <n v="3"/>
    <m/>
    <m/>
    <m/>
    <m/>
    <m/>
    <m/>
    <m/>
    <m/>
    <m/>
    <m/>
    <m/>
    <m/>
    <m/>
    <n v="3"/>
    <n v="3"/>
    <m/>
    <n v="235.57000030130001"/>
    <n v="326.36000155839997"/>
    <m/>
    <m/>
    <m/>
    <m/>
    <m/>
    <m/>
    <m/>
    <m/>
    <m/>
    <m/>
    <m/>
    <m/>
    <n v="549.66333403636668"/>
    <m/>
    <n v="761.50667030293334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1"/>
    <x v="1"/>
    <s v="IE"/>
    <x v="2"/>
    <m/>
    <n v="9"/>
    <m/>
    <m/>
    <m/>
    <m/>
    <m/>
    <m/>
    <m/>
    <m/>
    <n v="6"/>
    <m/>
    <m/>
    <m/>
    <m/>
    <m/>
    <n v="9"/>
    <m/>
    <m/>
    <n v="737.4700035538001"/>
    <m/>
    <m/>
    <m/>
    <m/>
    <m/>
    <m/>
    <m/>
    <m/>
    <n v="387.62000092479997"/>
    <m/>
    <m/>
    <m/>
    <m/>
    <n v="573.5877805418445"/>
    <m/>
    <m/>
    <m/>
    <m/>
    <m/>
    <m/>
    <m/>
    <m/>
    <m/>
    <n v="452.22333441226658"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1"/>
    <x v="1"/>
    <s v="NL"/>
    <x v="4"/>
    <n v="1"/>
    <n v="5"/>
    <m/>
    <m/>
    <m/>
    <m/>
    <n v="1"/>
    <m/>
    <m/>
    <m/>
    <n v="5"/>
    <m/>
    <m/>
    <m/>
    <m/>
    <n v="1"/>
    <n v="5"/>
    <m/>
    <n v="159"/>
    <n v="308.42999999999984"/>
    <m/>
    <m/>
    <m/>
    <m/>
    <n v="159"/>
    <m/>
    <m/>
    <m/>
    <n v="308.42999999999984"/>
    <m/>
    <m/>
    <m/>
    <m/>
    <n v="431.80199999999974"/>
    <n v="1113"/>
    <m/>
    <m/>
    <m/>
    <m/>
    <n v="1113"/>
    <m/>
    <m/>
    <m/>
    <n v="431.80199999999974"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NE"/>
    <s v="W-2022/06/25"/>
    <x v="1"/>
    <x v="0"/>
    <x v="1"/>
    <x v="1"/>
    <s v="UK"/>
    <x v="1"/>
    <m/>
    <n v="11"/>
    <m/>
    <m/>
    <m/>
    <m/>
    <m/>
    <m/>
    <m/>
    <m/>
    <n v="11"/>
    <m/>
    <m/>
    <m/>
    <m/>
    <m/>
    <n v="11"/>
    <m/>
    <m/>
    <n v="688.79150226260003"/>
    <m/>
    <m/>
    <m/>
    <m/>
    <m/>
    <m/>
    <m/>
    <m/>
    <n v="688.79150226260015"/>
    <m/>
    <m/>
    <m/>
    <m/>
    <n v="438.32186507620003"/>
    <m/>
    <m/>
    <m/>
    <m/>
    <m/>
    <m/>
    <m/>
    <m/>
    <m/>
    <n v="438.32186507620008"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1"/>
    <x v="0"/>
    <s v="FR"/>
    <x v="0"/>
    <m/>
    <n v="2"/>
    <n v="1"/>
    <m/>
    <m/>
    <m/>
    <m/>
    <m/>
    <m/>
    <m/>
    <m/>
    <m/>
    <m/>
    <m/>
    <m/>
    <m/>
    <n v="2"/>
    <n v="1"/>
    <m/>
    <n v="148.5"/>
    <n v="93.640000273399991"/>
    <m/>
    <m/>
    <m/>
    <m/>
    <m/>
    <m/>
    <m/>
    <m/>
    <m/>
    <m/>
    <m/>
    <m/>
    <n v="519.75"/>
    <m/>
    <n v="655.48000191379992"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1"/>
    <x v="1"/>
    <s v="IE"/>
    <x v="2"/>
    <m/>
    <n v="1"/>
    <m/>
    <m/>
    <m/>
    <m/>
    <m/>
    <m/>
    <m/>
    <m/>
    <n v="2"/>
    <m/>
    <m/>
    <m/>
    <m/>
    <m/>
    <n v="1"/>
    <m/>
    <m/>
    <n v="66.180000036699994"/>
    <m/>
    <m/>
    <m/>
    <m/>
    <m/>
    <m/>
    <m/>
    <m/>
    <n v="127.63000042569999"/>
    <m/>
    <m/>
    <m/>
    <m/>
    <n v="463.26000025689996"/>
    <m/>
    <m/>
    <m/>
    <m/>
    <m/>
    <m/>
    <m/>
    <m/>
    <m/>
    <n v="446.70500148994995"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1"/>
    <x v="1"/>
    <s v="NL"/>
    <x v="4"/>
    <n v="1"/>
    <m/>
    <m/>
    <m/>
    <m/>
    <m/>
    <n v="1"/>
    <m/>
    <m/>
    <m/>
    <m/>
    <m/>
    <m/>
    <m/>
    <m/>
    <n v="1"/>
    <m/>
    <m/>
    <n v="159"/>
    <m/>
    <m/>
    <m/>
    <m/>
    <m/>
    <n v="159"/>
    <m/>
    <m/>
    <m/>
    <m/>
    <m/>
    <m/>
    <m/>
    <m/>
    <m/>
    <n v="1113"/>
    <m/>
    <m/>
    <m/>
    <m/>
    <n v="1113"/>
    <m/>
    <m/>
    <m/>
    <m/>
    <m/>
    <m/>
    <m/>
    <m/>
  </r>
  <r>
    <x v="7"/>
    <d v="2022-02-21T00:00:00"/>
    <s v="XV500"/>
    <x v="0"/>
    <x v="0"/>
    <x v="0"/>
    <s v="France"/>
    <s v="France"/>
    <x v="0"/>
    <x v="13"/>
    <x v="3"/>
    <x v="3"/>
    <x v="1"/>
    <s v="JULY"/>
    <s v="W-2022/06/25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124.52600041760002"/>
    <m/>
    <m/>
    <m/>
    <m/>
    <m/>
    <m/>
    <m/>
    <m/>
    <n v="124.52600041760002"/>
    <m/>
    <m/>
    <m/>
    <m/>
    <n v="435.84100146160006"/>
    <m/>
    <m/>
    <m/>
    <m/>
    <m/>
    <m/>
    <m/>
    <m/>
    <m/>
    <n v="435.84100146160006"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2"/>
    <x v="0"/>
    <s v="FR"/>
    <x v="0"/>
    <m/>
    <m/>
    <n v="7"/>
    <m/>
    <m/>
    <m/>
    <m/>
    <m/>
    <m/>
    <m/>
    <m/>
    <m/>
    <m/>
    <m/>
    <m/>
    <m/>
    <m/>
    <n v="7"/>
    <m/>
    <m/>
    <n v="750.05000439390005"/>
    <m/>
    <m/>
    <m/>
    <m/>
    <m/>
    <m/>
    <m/>
    <m/>
    <m/>
    <m/>
    <m/>
    <m/>
    <m/>
    <m/>
    <n v="750.05000439390005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2"/>
    <x v="1"/>
    <s v="IE"/>
    <x v="2"/>
    <n v="11"/>
    <m/>
    <m/>
    <m/>
    <m/>
    <m/>
    <n v="11"/>
    <m/>
    <m/>
    <m/>
    <m/>
    <m/>
    <m/>
    <m/>
    <n v="0"/>
    <n v="11"/>
    <m/>
    <n v="0"/>
    <n v="1620.2400106040996"/>
    <m/>
    <n v="0"/>
    <m/>
    <m/>
    <m/>
    <n v="1620.2400106040998"/>
    <m/>
    <m/>
    <m/>
    <m/>
    <m/>
    <m/>
    <m/>
    <n v="0"/>
    <m/>
    <n v="1031.0618249298816"/>
    <m/>
    <m/>
    <m/>
    <m/>
    <n v="1031.0618249298816"/>
    <m/>
    <m/>
    <m/>
    <m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2"/>
    <x v="1"/>
    <s v="UK"/>
    <x v="1"/>
    <n v="11"/>
    <m/>
    <m/>
    <m/>
    <m/>
    <n v="4"/>
    <n v="11"/>
    <m/>
    <m/>
    <m/>
    <m/>
    <m/>
    <m/>
    <m/>
    <n v="11"/>
    <n v="11"/>
    <m/>
    <n v="0"/>
    <n v="1814.7976077906001"/>
    <m/>
    <n v="1.1368683772161603E-13"/>
    <m/>
    <m/>
    <n v="618.27640495840001"/>
    <n v="1814.7976077905998"/>
    <m/>
    <m/>
    <m/>
    <m/>
    <m/>
    <m/>
    <m/>
    <n v="1094.2602035342998"/>
    <m/>
    <n v="1154.8712049576545"/>
    <m/>
    <m/>
    <m/>
    <n v="1081.9837086772"/>
    <n v="1154.8712049576545"/>
    <m/>
    <m/>
    <m/>
    <m/>
    <m/>
    <m/>
    <m/>
    <n v="696.3474022490999"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0"/>
    <x v="0"/>
    <x v="0"/>
    <x v="0"/>
    <s v="FR"/>
    <x v="0"/>
    <m/>
    <m/>
    <n v="3"/>
    <m/>
    <m/>
    <m/>
    <m/>
    <m/>
    <m/>
    <m/>
    <m/>
    <m/>
    <m/>
    <m/>
    <m/>
    <m/>
    <m/>
    <n v="3"/>
    <m/>
    <m/>
    <n v="369"/>
    <m/>
    <m/>
    <m/>
    <m/>
    <m/>
    <m/>
    <m/>
    <m/>
    <m/>
    <m/>
    <m/>
    <m/>
    <m/>
    <m/>
    <n v="861"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1"/>
    <s v="BE - LUX"/>
    <x v="3"/>
    <m/>
    <m/>
    <m/>
    <m/>
    <m/>
    <m/>
    <m/>
    <m/>
    <m/>
    <m/>
    <n v="5"/>
    <m/>
    <m/>
    <m/>
    <m/>
    <m/>
    <n v="5"/>
    <m/>
    <m/>
    <n v="654.82142499999986"/>
    <m/>
    <m/>
    <m/>
    <m/>
    <m/>
    <m/>
    <m/>
    <m/>
    <n v="654.82142499999986"/>
    <m/>
    <m/>
    <m/>
    <m/>
    <n v="916.74999499999967"/>
    <m/>
    <m/>
    <m/>
    <m/>
    <m/>
    <m/>
    <m/>
    <m/>
    <m/>
    <n v="916.74999499999967"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1"/>
    <s v="DE"/>
    <x v="5"/>
    <m/>
    <n v="3"/>
    <m/>
    <m/>
    <m/>
    <m/>
    <m/>
    <m/>
    <m/>
    <m/>
    <n v="3"/>
    <m/>
    <m/>
    <m/>
    <m/>
    <m/>
    <n v="3"/>
    <m/>
    <m/>
    <n v="338.19000237990002"/>
    <m/>
    <m/>
    <m/>
    <m/>
    <m/>
    <m/>
    <m/>
    <m/>
    <n v="338.19000237990002"/>
    <m/>
    <m/>
    <m/>
    <m/>
    <n v="789.11000555310011"/>
    <m/>
    <m/>
    <m/>
    <m/>
    <m/>
    <m/>
    <m/>
    <m/>
    <m/>
    <n v="789.11000555310011"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0"/>
    <s v="FR"/>
    <x v="0"/>
    <n v="5"/>
    <n v="9"/>
    <n v="26"/>
    <m/>
    <m/>
    <m/>
    <n v="5"/>
    <m/>
    <m/>
    <m/>
    <m/>
    <m/>
    <m/>
    <m/>
    <n v="3"/>
    <n v="5"/>
    <n v="9"/>
    <n v="26"/>
    <n v="854.55000696649995"/>
    <n v="1169.5500043031"/>
    <n v="2866.4800150302008"/>
    <m/>
    <m/>
    <m/>
    <n v="854.55000696649995"/>
    <m/>
    <m/>
    <m/>
    <m/>
    <m/>
    <m/>
    <m/>
    <n v="450"/>
    <n v="909.65000334685544"/>
    <n v="1196.3700097530998"/>
    <n v="771.74461943120787"/>
    <m/>
    <m/>
    <m/>
    <n v="1196.3700097530998"/>
    <m/>
    <m/>
    <m/>
    <m/>
    <m/>
    <m/>
    <m/>
    <n v="1050"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1"/>
    <s v="IE"/>
    <x v="2"/>
    <n v="2"/>
    <n v="7"/>
    <m/>
    <m/>
    <m/>
    <m/>
    <n v="2"/>
    <m/>
    <m/>
    <m/>
    <n v="11"/>
    <m/>
    <m/>
    <m/>
    <n v="5"/>
    <n v="2"/>
    <n v="7"/>
    <n v="0"/>
    <n v="416"/>
    <n v="789.11000555310034"/>
    <n v="0"/>
    <m/>
    <m/>
    <m/>
    <n v="416"/>
    <m/>
    <m/>
    <m/>
    <n v="1240.0300087263001"/>
    <m/>
    <m/>
    <m/>
    <n v="525"/>
    <n v="789.11000555310034"/>
    <n v="1456"/>
    <m/>
    <m/>
    <m/>
    <m/>
    <n v="1456"/>
    <m/>
    <m/>
    <m/>
    <n v="789.11000555310011"/>
    <m/>
    <m/>
    <m/>
    <n v="735"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1"/>
    <s v="NL"/>
    <x v="4"/>
    <n v="7"/>
    <n v="8"/>
    <m/>
    <m/>
    <m/>
    <m/>
    <n v="7"/>
    <m/>
    <m/>
    <m/>
    <n v="3"/>
    <m/>
    <m/>
    <m/>
    <m/>
    <n v="7"/>
    <n v="3"/>
    <m/>
    <n v="1316"/>
    <n v="305.220001137"/>
    <m/>
    <m/>
    <m/>
    <m/>
    <n v="1316"/>
    <m/>
    <m/>
    <m/>
    <n v="305.220001137"/>
    <m/>
    <m/>
    <m/>
    <m/>
    <n v="712.18000265299997"/>
    <n v="1316"/>
    <m/>
    <m/>
    <m/>
    <m/>
    <n v="1316"/>
    <m/>
    <m/>
    <m/>
    <n v="712.18000265299997"/>
    <m/>
    <m/>
    <m/>
    <m/>
  </r>
  <r>
    <x v="8"/>
    <d v="2022-02-21T00:00:00"/>
    <s v="XV500"/>
    <x v="0"/>
    <x v="0"/>
    <x v="0"/>
    <s v="France"/>
    <s v="France"/>
    <x v="0"/>
    <x v="13"/>
    <x v="3"/>
    <x v="3"/>
    <x v="1"/>
    <s v="JULY"/>
    <s v="W-2022/07/02"/>
    <x v="1"/>
    <x v="0"/>
    <x v="1"/>
    <x v="1"/>
    <s v="UK"/>
    <x v="1"/>
    <m/>
    <n v="14"/>
    <m/>
    <m/>
    <m/>
    <m/>
    <m/>
    <m/>
    <m/>
    <m/>
    <n v="14"/>
    <m/>
    <m/>
    <m/>
    <m/>
    <m/>
    <n v="14"/>
    <m/>
    <m/>
    <n v="1612.1371069362999"/>
    <m/>
    <m/>
    <m/>
    <m/>
    <m/>
    <m/>
    <m/>
    <m/>
    <n v="1612.1371069363001"/>
    <m/>
    <m/>
    <m/>
    <m/>
    <n v="806.06855346814996"/>
    <m/>
    <m/>
    <m/>
    <m/>
    <m/>
    <m/>
    <m/>
    <m/>
    <m/>
    <n v="806.06855346815007"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2"/>
    <x v="1"/>
    <s v="IE"/>
    <x v="2"/>
    <n v="4"/>
    <m/>
    <m/>
    <m/>
    <m/>
    <m/>
    <n v="4"/>
    <m/>
    <m/>
    <m/>
    <m/>
    <m/>
    <m/>
    <m/>
    <n v="7"/>
    <n v="4"/>
    <m/>
    <n v="0"/>
    <n v="528.85000135999996"/>
    <m/>
    <n v="-4.5474735088646412E-13"/>
    <m/>
    <m/>
    <m/>
    <n v="528.85000135999996"/>
    <m/>
    <m/>
    <m/>
    <m/>
    <m/>
    <m/>
    <m/>
    <n v="1000.6500066086998"/>
    <m/>
    <n v="925.48750237999991"/>
    <m/>
    <m/>
    <m/>
    <m/>
    <n v="925.48750237999991"/>
    <m/>
    <m/>
    <m/>
    <m/>
    <m/>
    <m/>
    <m/>
    <n v="1000.6500066086998"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2"/>
    <x v="1"/>
    <s v="UK"/>
    <x v="1"/>
    <n v="6"/>
    <n v="7"/>
    <m/>
    <m/>
    <m/>
    <m/>
    <n v="6"/>
    <m/>
    <m/>
    <m/>
    <n v="7"/>
    <m/>
    <m/>
    <m/>
    <n v="8"/>
    <n v="6"/>
    <n v="7"/>
    <n v="0"/>
    <n v="1148.8974055836002"/>
    <n v="792.4238029288"/>
    <n v="-1.1368683772161603E-13"/>
    <m/>
    <m/>
    <m/>
    <n v="1148.8974055836002"/>
    <m/>
    <m/>
    <m/>
    <n v="792.42380292880011"/>
    <m/>
    <m/>
    <m/>
    <n v="1083.4488038912002"/>
    <n v="792.4238029288"/>
    <n v="1340.3803065142004"/>
    <m/>
    <m/>
    <m/>
    <m/>
    <n v="1340.3803065142004"/>
    <m/>
    <m/>
    <m/>
    <n v="792.42380292880011"/>
    <m/>
    <m/>
    <m/>
    <n v="948.01770340480016"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0"/>
    <x v="0"/>
    <x v="0"/>
    <x v="0"/>
    <s v="FR"/>
    <x v="0"/>
    <m/>
    <n v="3"/>
    <n v="7"/>
    <m/>
    <m/>
    <m/>
    <m/>
    <m/>
    <m/>
    <m/>
    <m/>
    <m/>
    <m/>
    <m/>
    <m/>
    <m/>
    <n v="3"/>
    <n v="7"/>
    <m/>
    <n v="245.65000130720006"/>
    <n v="974.75000588629985"/>
    <m/>
    <m/>
    <m/>
    <m/>
    <m/>
    <m/>
    <m/>
    <m/>
    <m/>
    <m/>
    <m/>
    <m/>
    <n v="573.18333638346678"/>
    <m/>
    <n v="974.75000588629996"/>
    <m/>
    <m/>
    <m/>
    <m/>
    <m/>
    <m/>
    <m/>
    <m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1"/>
    <s v="BE - LUX"/>
    <x v="3"/>
    <m/>
    <m/>
    <m/>
    <m/>
    <m/>
    <m/>
    <m/>
    <m/>
    <m/>
    <m/>
    <n v="2"/>
    <m/>
    <m/>
    <m/>
    <m/>
    <m/>
    <n v="2"/>
    <m/>
    <m/>
    <n v="261.92857000000004"/>
    <m/>
    <m/>
    <m/>
    <m/>
    <m/>
    <m/>
    <m/>
    <m/>
    <n v="261.92857000000004"/>
    <m/>
    <m/>
    <m/>
    <m/>
    <n v="916.74999500000013"/>
    <m/>
    <m/>
    <m/>
    <m/>
    <m/>
    <m/>
    <m/>
    <m/>
    <m/>
    <n v="916.74999500000013"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1"/>
    <s v="DE"/>
    <x v="5"/>
    <m/>
    <n v="5"/>
    <m/>
    <m/>
    <m/>
    <m/>
    <m/>
    <m/>
    <m/>
    <m/>
    <n v="5"/>
    <m/>
    <m/>
    <m/>
    <m/>
    <m/>
    <n v="5"/>
    <m/>
    <m/>
    <n v="614.55000221550017"/>
    <m/>
    <m/>
    <m/>
    <m/>
    <m/>
    <m/>
    <m/>
    <m/>
    <n v="614.55000221550017"/>
    <m/>
    <m/>
    <m/>
    <m/>
    <n v="860.37000310170026"/>
    <m/>
    <m/>
    <m/>
    <m/>
    <m/>
    <m/>
    <m/>
    <m/>
    <m/>
    <n v="860.37000310170026"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0"/>
    <s v="FR"/>
    <x v="0"/>
    <n v="2"/>
    <m/>
    <n v="25"/>
    <m/>
    <m/>
    <m/>
    <n v="2"/>
    <m/>
    <m/>
    <m/>
    <m/>
    <m/>
    <m/>
    <m/>
    <m/>
    <n v="2"/>
    <m/>
    <n v="25"/>
    <n v="392.72000026699999"/>
    <m/>
    <n v="3746.8100126595"/>
    <m/>
    <m/>
    <m/>
    <n v="392.72000026699999"/>
    <m/>
    <m/>
    <m/>
    <m/>
    <m/>
    <m/>
    <m/>
    <m/>
    <m/>
    <n v="1374.5200009344999"/>
    <n v="1049.1068035446599"/>
    <m/>
    <m/>
    <m/>
    <n v="1374.5200009344999"/>
    <m/>
    <m/>
    <m/>
    <m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1"/>
    <s v="IE"/>
    <x v="2"/>
    <m/>
    <n v="2"/>
    <m/>
    <m/>
    <m/>
    <m/>
    <m/>
    <m/>
    <m/>
    <m/>
    <n v="2"/>
    <m/>
    <m/>
    <m/>
    <n v="2"/>
    <m/>
    <n v="2"/>
    <n v="0"/>
    <m/>
    <n v="251.64000107609999"/>
    <n v="0"/>
    <m/>
    <m/>
    <m/>
    <m/>
    <m/>
    <m/>
    <m/>
    <n v="251.64000107609999"/>
    <m/>
    <m/>
    <m/>
    <n v="285.90000188819999"/>
    <n v="880.74000376635001"/>
    <m/>
    <m/>
    <m/>
    <m/>
    <m/>
    <m/>
    <m/>
    <m/>
    <m/>
    <n v="880.74000376635001"/>
    <m/>
    <m/>
    <m/>
    <n v="1000.6500066087"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1"/>
    <s v="NL"/>
    <x v="4"/>
    <n v="6"/>
    <n v="14"/>
    <n v="7"/>
    <n v="5"/>
    <n v="5"/>
    <n v="5"/>
    <n v="6"/>
    <n v="5"/>
    <n v="5"/>
    <n v="5"/>
    <n v="12"/>
    <m/>
    <m/>
    <m/>
    <m/>
    <n v="6"/>
    <n v="12"/>
    <n v="7"/>
    <n v="1201"/>
    <n v="1652.9542881220002"/>
    <n v="980"/>
    <n v="985"/>
    <n v="985"/>
    <n v="985"/>
    <n v="1201"/>
    <n v="839.76428500000031"/>
    <n v="839.76428500000031"/>
    <n v="839.76428500000031"/>
    <n v="1652.9542881220004"/>
    <m/>
    <m/>
    <m/>
    <m/>
    <n v="964.22333473783351"/>
    <n v="1401.1666666666665"/>
    <n v="980"/>
    <n v="1379"/>
    <n v="1379"/>
    <n v="1379"/>
    <n v="1401.1666666666665"/>
    <n v="1175.6699990000004"/>
    <n v="1175.6699990000004"/>
    <n v="1175.6699990000004"/>
    <n v="964.22333473783362"/>
    <m/>
    <m/>
    <m/>
    <m/>
  </r>
  <r>
    <x v="9"/>
    <d v="2022-02-21T00:00:00"/>
    <s v="XV500"/>
    <x v="0"/>
    <x v="0"/>
    <x v="0"/>
    <s v="France"/>
    <s v="France"/>
    <x v="0"/>
    <x v="13"/>
    <x v="3"/>
    <x v="3"/>
    <x v="2"/>
    <s v="JULY"/>
    <s v="W-2022/07/09"/>
    <x v="1"/>
    <x v="0"/>
    <x v="1"/>
    <x v="1"/>
    <s v="UK"/>
    <x v="1"/>
    <n v="5"/>
    <n v="9"/>
    <m/>
    <m/>
    <m/>
    <m/>
    <n v="5"/>
    <m/>
    <m/>
    <m/>
    <n v="9"/>
    <m/>
    <m/>
    <m/>
    <m/>
    <n v="5"/>
    <n v="9"/>
    <m/>
    <n v="984.42750054650003"/>
    <n v="1123.1522044949002"/>
    <m/>
    <m/>
    <m/>
    <m/>
    <n v="984.42750054650003"/>
    <m/>
    <m/>
    <m/>
    <n v="1123.1522044949002"/>
    <m/>
    <m/>
    <m/>
    <m/>
    <n v="873.56282571825568"/>
    <n v="1378.1985007651001"/>
    <m/>
    <m/>
    <m/>
    <m/>
    <n v="1378.1985007651001"/>
    <m/>
    <m/>
    <m/>
    <n v="873.56282571825568"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2"/>
    <x v="1"/>
    <s v="DE"/>
    <x v="5"/>
    <m/>
    <n v="5"/>
    <m/>
    <m/>
    <m/>
    <m/>
    <m/>
    <m/>
    <m/>
    <m/>
    <n v="5"/>
    <m/>
    <m/>
    <m/>
    <m/>
    <m/>
    <n v="5"/>
    <m/>
    <m/>
    <n v="654.55000069300013"/>
    <m/>
    <m/>
    <m/>
    <m/>
    <m/>
    <m/>
    <m/>
    <m/>
    <n v="654.55000069300013"/>
    <m/>
    <m/>
    <m/>
    <m/>
    <n v="916.37000097020018"/>
    <m/>
    <m/>
    <m/>
    <m/>
    <m/>
    <m/>
    <m/>
    <m/>
    <m/>
    <n v="916.37000097020018"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2"/>
    <x v="1"/>
    <s v="IE"/>
    <x v="2"/>
    <m/>
    <m/>
    <m/>
    <m/>
    <m/>
    <m/>
    <m/>
    <m/>
    <m/>
    <m/>
    <m/>
    <m/>
    <m/>
    <m/>
    <n v="7"/>
    <m/>
    <m/>
    <n v="0"/>
    <m/>
    <m/>
    <n v="0"/>
    <m/>
    <m/>
    <m/>
    <m/>
    <m/>
    <m/>
    <m/>
    <m/>
    <m/>
    <m/>
    <m/>
    <n v="1098.0200004459002"/>
    <m/>
    <m/>
    <m/>
    <m/>
    <m/>
    <m/>
    <m/>
    <m/>
    <m/>
    <m/>
    <m/>
    <m/>
    <m/>
    <m/>
    <n v="1098.0200004459002"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2"/>
    <x v="1"/>
    <s v="NL"/>
    <x v="4"/>
    <m/>
    <n v="14"/>
    <m/>
    <m/>
    <m/>
    <m/>
    <m/>
    <m/>
    <m/>
    <m/>
    <n v="14"/>
    <m/>
    <m/>
    <m/>
    <m/>
    <m/>
    <n v="14"/>
    <m/>
    <m/>
    <n v="1883.7000155722003"/>
    <m/>
    <m/>
    <m/>
    <m/>
    <m/>
    <m/>
    <m/>
    <m/>
    <n v="1883.7000155722003"/>
    <m/>
    <m/>
    <m/>
    <m/>
    <n v="941.85000778610004"/>
    <m/>
    <m/>
    <m/>
    <m/>
    <m/>
    <m/>
    <m/>
    <m/>
    <m/>
    <n v="941.85000778610004"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2"/>
    <x v="1"/>
    <s v="UK"/>
    <x v="1"/>
    <n v="7"/>
    <n v="4"/>
    <m/>
    <m/>
    <m/>
    <m/>
    <n v="7"/>
    <m/>
    <m/>
    <m/>
    <n v="4"/>
    <m/>
    <m/>
    <m/>
    <n v="12"/>
    <n v="7"/>
    <n v="4"/>
    <n v="0"/>
    <n v="1491.8197051324005"/>
    <n v="484.04680349400002"/>
    <n v="0"/>
    <m/>
    <m/>
    <m/>
    <n v="1491.8197051324005"/>
    <m/>
    <m/>
    <m/>
    <n v="484.04680349400002"/>
    <m/>
    <m/>
    <m/>
    <n v="1783.2816141863998"/>
    <n v="847.08190611450004"/>
    <n v="1491.8197051324005"/>
    <m/>
    <m/>
    <m/>
    <m/>
    <n v="1491.8197051324005"/>
    <m/>
    <m/>
    <m/>
    <n v="847.08190611450004"/>
    <m/>
    <m/>
    <m/>
    <n v="1040.2476082753999"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207.68000173680002"/>
    <m/>
    <m/>
    <m/>
    <m/>
    <m/>
    <m/>
    <m/>
    <m/>
    <m/>
    <m/>
    <m/>
    <m/>
    <m/>
    <n v="726.88000607880008"/>
    <m/>
    <m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1"/>
    <x v="0"/>
    <s v="FR"/>
    <x v="0"/>
    <m/>
    <m/>
    <n v="38"/>
    <m/>
    <m/>
    <m/>
    <m/>
    <m/>
    <m/>
    <m/>
    <m/>
    <m/>
    <m/>
    <m/>
    <m/>
    <m/>
    <m/>
    <n v="38"/>
    <m/>
    <m/>
    <n v="5502.4500213137999"/>
    <m/>
    <m/>
    <m/>
    <m/>
    <m/>
    <m/>
    <m/>
    <m/>
    <m/>
    <m/>
    <m/>
    <m/>
    <m/>
    <m/>
    <n v="1013.6092144525421"/>
    <m/>
    <m/>
    <m/>
    <m/>
    <m/>
    <m/>
    <m/>
    <m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1"/>
    <x v="1"/>
    <s v="IE"/>
    <x v="2"/>
    <m/>
    <m/>
    <m/>
    <m/>
    <m/>
    <m/>
    <m/>
    <m/>
    <m/>
    <m/>
    <m/>
    <m/>
    <m/>
    <m/>
    <n v="7"/>
    <m/>
    <m/>
    <n v="0"/>
    <m/>
    <m/>
    <n v="2.2737367544323206E-13"/>
    <m/>
    <m/>
    <m/>
    <m/>
    <m/>
    <m/>
    <m/>
    <m/>
    <m/>
    <m/>
    <m/>
    <n v="1098.0200004459002"/>
    <m/>
    <m/>
    <m/>
    <m/>
    <m/>
    <m/>
    <m/>
    <m/>
    <m/>
    <m/>
    <m/>
    <m/>
    <m/>
    <m/>
    <n v="1098.0200004459002"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1"/>
    <x v="1"/>
    <s v="NL"/>
    <x v="4"/>
    <n v="17"/>
    <n v="9"/>
    <n v="3"/>
    <n v="7"/>
    <n v="12"/>
    <n v="12"/>
    <n v="17"/>
    <n v="2"/>
    <n v="2"/>
    <n v="2"/>
    <n v="9"/>
    <m/>
    <m/>
    <m/>
    <m/>
    <n v="17"/>
    <n v="9"/>
    <n v="3"/>
    <n v="3706"/>
    <n v="1334.4107109999998"/>
    <n v="468"/>
    <n v="1526"/>
    <n v="2616"/>
    <n v="2616"/>
    <n v="3706"/>
    <n v="335.90571399999999"/>
    <n v="335.90571399999999"/>
    <n v="335.90571399999999"/>
    <n v="1334.4107109999995"/>
    <m/>
    <m/>
    <m/>
    <m/>
    <n v="1037.8749974444443"/>
    <n v="1526"/>
    <n v="1092"/>
    <n v="1526"/>
    <n v="1526"/>
    <n v="1526"/>
    <n v="1526"/>
    <n v="1175.669999"/>
    <n v="1175.669999"/>
    <n v="1175.669999"/>
    <n v="1037.874997444444"/>
    <m/>
    <m/>
    <m/>
    <m/>
  </r>
  <r>
    <x v="10"/>
    <d v="2022-02-21T00:00:00"/>
    <s v="XV500"/>
    <x v="0"/>
    <x v="0"/>
    <x v="0"/>
    <s v="France"/>
    <s v="France"/>
    <x v="0"/>
    <x v="13"/>
    <x v="3"/>
    <x v="3"/>
    <x v="2"/>
    <s v="JULY"/>
    <s v="W-2022/07/16"/>
    <x v="1"/>
    <x v="0"/>
    <x v="1"/>
    <x v="1"/>
    <s v="UK"/>
    <x v="1"/>
    <n v="4"/>
    <n v="8"/>
    <m/>
    <m/>
    <m/>
    <m/>
    <n v="4"/>
    <m/>
    <m/>
    <m/>
    <n v="8"/>
    <m/>
    <m/>
    <m/>
    <n v="3"/>
    <n v="4"/>
    <n v="8"/>
    <n v="0"/>
    <n v="791.87360305319999"/>
    <n v="1211.1566082519998"/>
    <n v="0"/>
    <m/>
    <m/>
    <m/>
    <n v="791.87360305319999"/>
    <m/>
    <m/>
    <m/>
    <n v="1211.1566082519998"/>
    <m/>
    <m/>
    <m/>
    <n v="524.5083005706"/>
    <n v="1059.7620322204998"/>
    <n v="1385.7788053431"/>
    <m/>
    <m/>
    <m/>
    <m/>
    <n v="1385.7788053431"/>
    <m/>
    <m/>
    <m/>
    <n v="1059.7620322204998"/>
    <m/>
    <m/>
    <m/>
    <n v="1223.8527013314001"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2"/>
    <x v="1"/>
    <s v="DE"/>
    <x v="5"/>
    <m/>
    <n v="2"/>
    <m/>
    <m/>
    <m/>
    <m/>
    <m/>
    <m/>
    <m/>
    <m/>
    <n v="2"/>
    <m/>
    <m/>
    <m/>
    <m/>
    <m/>
    <n v="2"/>
    <m/>
    <m/>
    <n v="306"/>
    <m/>
    <m/>
    <m/>
    <m/>
    <m/>
    <m/>
    <m/>
    <m/>
    <n v="306"/>
    <m/>
    <m/>
    <m/>
    <m/>
    <n v="1071"/>
    <m/>
    <m/>
    <m/>
    <m/>
    <m/>
    <m/>
    <m/>
    <m/>
    <m/>
    <n v="1071"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2"/>
    <x v="1"/>
    <s v="NL"/>
    <x v="4"/>
    <m/>
    <m/>
    <n v="7"/>
    <m/>
    <m/>
    <m/>
    <m/>
    <m/>
    <m/>
    <m/>
    <m/>
    <m/>
    <m/>
    <m/>
    <m/>
    <m/>
    <m/>
    <n v="7"/>
    <m/>
    <m/>
    <n v="1115"/>
    <m/>
    <m/>
    <m/>
    <m/>
    <m/>
    <m/>
    <m/>
    <m/>
    <m/>
    <m/>
    <m/>
    <m/>
    <m/>
    <m/>
    <n v="1115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2"/>
    <x v="1"/>
    <s v="UK"/>
    <x v="1"/>
    <n v="8"/>
    <n v="7"/>
    <m/>
    <m/>
    <m/>
    <m/>
    <n v="8"/>
    <m/>
    <m/>
    <m/>
    <n v="13"/>
    <m/>
    <m/>
    <m/>
    <n v="21"/>
    <n v="8"/>
    <n v="7"/>
    <n v="0"/>
    <n v="1346.9015063547001"/>
    <n v="1067.8499999999995"/>
    <n v="2.2737367544323206E-13"/>
    <m/>
    <m/>
    <m/>
    <n v="1346.9015063547001"/>
    <m/>
    <m/>
    <m/>
    <n v="1990.0656052643999"/>
    <m/>
    <m/>
    <m/>
    <n v="3120.7428248262004"/>
    <n v="1067.8499999999995"/>
    <n v="1178.5388180603627"/>
    <m/>
    <m/>
    <m/>
    <m/>
    <n v="1178.5388180603627"/>
    <m/>
    <m/>
    <m/>
    <n v="1071.5737874500614"/>
    <m/>
    <m/>
    <m/>
    <n v="1040.2476082754001"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0"/>
    <x v="0"/>
    <x v="0"/>
    <x v="0"/>
    <s v="FR"/>
    <x v="0"/>
    <m/>
    <m/>
    <n v="7"/>
    <m/>
    <m/>
    <m/>
    <m/>
    <m/>
    <m/>
    <m/>
    <m/>
    <m/>
    <m/>
    <m/>
    <m/>
    <m/>
    <m/>
    <n v="7"/>
    <m/>
    <m/>
    <n v="1050"/>
    <m/>
    <m/>
    <m/>
    <m/>
    <m/>
    <m/>
    <m/>
    <m/>
    <m/>
    <m/>
    <m/>
    <m/>
    <m/>
    <m/>
    <n v="1050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0"/>
    <x v="0"/>
    <x v="0"/>
    <x v="0"/>
    <s v="FR"/>
    <x v="0"/>
    <m/>
    <n v="1"/>
    <n v="7"/>
    <m/>
    <m/>
    <m/>
    <m/>
    <m/>
    <m/>
    <m/>
    <m/>
    <m/>
    <m/>
    <m/>
    <m/>
    <m/>
    <n v="1"/>
    <n v="7"/>
    <m/>
    <n v="161.4200014619"/>
    <n v="867.29000614550012"/>
    <m/>
    <m/>
    <m/>
    <m/>
    <m/>
    <m/>
    <m/>
    <m/>
    <m/>
    <m/>
    <m/>
    <m/>
    <n v="1129.9400102333"/>
    <m/>
    <n v="867.29000614550012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1"/>
    <x v="0"/>
    <s v="FR"/>
    <x v="0"/>
    <m/>
    <m/>
    <n v="14"/>
    <m/>
    <m/>
    <m/>
    <m/>
    <m/>
    <m/>
    <m/>
    <m/>
    <m/>
    <m/>
    <m/>
    <m/>
    <m/>
    <m/>
    <n v="14"/>
    <m/>
    <m/>
    <n v="2250.0100024980002"/>
    <m/>
    <m/>
    <m/>
    <m/>
    <m/>
    <m/>
    <m/>
    <m/>
    <m/>
    <m/>
    <m/>
    <m/>
    <m/>
    <m/>
    <n v="1125.0050012490001"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1"/>
    <x v="1"/>
    <s v="IE"/>
    <x v="2"/>
    <n v="3"/>
    <m/>
    <m/>
    <m/>
    <m/>
    <m/>
    <n v="3"/>
    <m/>
    <m/>
    <m/>
    <m/>
    <m/>
    <m/>
    <m/>
    <m/>
    <n v="3"/>
    <m/>
    <m/>
    <n v="769.08000213809987"/>
    <m/>
    <m/>
    <m/>
    <m/>
    <m/>
    <n v="769.0800021381001"/>
    <m/>
    <m/>
    <m/>
    <m/>
    <m/>
    <m/>
    <m/>
    <m/>
    <m/>
    <n v="1794.5200049888997"/>
    <m/>
    <m/>
    <m/>
    <m/>
    <n v="1794.5200049889002"/>
    <m/>
    <m/>
    <m/>
    <m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1"/>
    <x v="1"/>
    <s v="NL"/>
    <x v="4"/>
    <n v="6"/>
    <n v="18"/>
    <n v="7"/>
    <m/>
    <n v="2"/>
    <n v="2"/>
    <n v="6"/>
    <m/>
    <m/>
    <m/>
    <n v="12"/>
    <m/>
    <m/>
    <m/>
    <m/>
    <n v="6"/>
    <n v="18"/>
    <n v="7"/>
    <n v="1524"/>
    <n v="2688.5849985563996"/>
    <n v="1389"/>
    <m/>
    <n v="508"/>
    <n v="508"/>
    <n v="1524"/>
    <m/>
    <m/>
    <m/>
    <n v="1763.5049969999995"/>
    <m/>
    <m/>
    <m/>
    <m/>
    <n v="1045.5608327719331"/>
    <n v="1778"/>
    <n v="1389"/>
    <m/>
    <n v="1778"/>
    <n v="1778"/>
    <n v="1778"/>
    <m/>
    <m/>
    <m/>
    <n v="1028.7112482499997"/>
    <m/>
    <m/>
    <m/>
    <m/>
  </r>
  <r>
    <x v="11"/>
    <d v="2022-02-21T00:00:00"/>
    <s v="XV500"/>
    <x v="0"/>
    <x v="0"/>
    <x v="0"/>
    <s v="France"/>
    <s v="France"/>
    <x v="0"/>
    <x v="13"/>
    <x v="3"/>
    <x v="3"/>
    <x v="2"/>
    <s v="JULY"/>
    <s v="W-2022/07/23"/>
    <x v="1"/>
    <x v="0"/>
    <x v="1"/>
    <x v="1"/>
    <s v="UK"/>
    <x v="1"/>
    <n v="11"/>
    <n v="14"/>
    <m/>
    <m/>
    <m/>
    <m/>
    <n v="11"/>
    <m/>
    <m/>
    <m/>
    <n v="14"/>
    <m/>
    <n v="-7"/>
    <n v="-7"/>
    <n v="14"/>
    <n v="11"/>
    <n v="14"/>
    <n v="0"/>
    <n v="2465.5015145449001"/>
    <n v="2165.7241060121996"/>
    <n v="-1.5916157281026244E-12"/>
    <m/>
    <m/>
    <m/>
    <n v="2465.5015145449001"/>
    <m/>
    <m/>
    <m/>
    <n v="2165.7241060122001"/>
    <m/>
    <n v="-1040.2476082754004"/>
    <n v="-1040.2476082754004"/>
    <n v="2285.4678175559993"/>
    <n v="1082.8620530060998"/>
    <n v="1568.9555092558455"/>
    <m/>
    <m/>
    <m/>
    <m/>
    <n v="1568.9555092558455"/>
    <m/>
    <m/>
    <m/>
    <n v="1082.8620530061"/>
    <m/>
    <n v="1040.2476082754004"/>
    <n v="1040.2476082754004"/>
    <n v="1142.7339087779997"/>
  </r>
  <r>
    <x v="12"/>
    <d v="2022-02-21T00:00:00"/>
    <s v="XV500"/>
    <x v="0"/>
    <x v="0"/>
    <x v="0"/>
    <s v="France"/>
    <s v="France"/>
    <x v="0"/>
    <x v="13"/>
    <x v="3"/>
    <x v="3"/>
    <x v="2"/>
    <s v="JULY"/>
    <s v="W-2022/07/30"/>
    <x v="1"/>
    <x v="0"/>
    <x v="2"/>
    <x v="1"/>
    <s v="UK"/>
    <x v="1"/>
    <n v="4"/>
    <n v="4"/>
    <m/>
    <m/>
    <m/>
    <m/>
    <n v="4"/>
    <m/>
    <m/>
    <m/>
    <n v="6"/>
    <m/>
    <m/>
    <m/>
    <n v="8"/>
    <n v="4"/>
    <n v="4"/>
    <n v="0"/>
    <n v="854.96740411459996"/>
    <n v="616.57320240139984"/>
    <n v="1.1368683772161603E-13"/>
    <m/>
    <m/>
    <m/>
    <n v="854.96740411459996"/>
    <m/>
    <m/>
    <m/>
    <n v="932.7698031338"/>
    <m/>
    <m/>
    <m/>
    <n v="1338.4380061347999"/>
    <n v="1079.0031042024498"/>
    <n v="1496.1929572005499"/>
    <m/>
    <m/>
    <m/>
    <m/>
    <n v="1496.1929572005499"/>
    <m/>
    <m/>
    <m/>
    <n v="1088.2314369894332"/>
    <m/>
    <m/>
    <m/>
    <n v="1171.1332553679499"/>
  </r>
  <r>
    <x v="12"/>
    <d v="2022-02-21T00:00:00"/>
    <s v="XV500"/>
    <x v="0"/>
    <x v="0"/>
    <x v="0"/>
    <s v="France"/>
    <s v="France"/>
    <x v="0"/>
    <x v="13"/>
    <x v="3"/>
    <x v="3"/>
    <x v="2"/>
    <s v="AUGUST"/>
    <s v="W-2022/07/30"/>
    <x v="1"/>
    <x v="0"/>
    <x v="2"/>
    <x v="1"/>
    <s v="UK"/>
    <x v="1"/>
    <n v="10"/>
    <n v="8"/>
    <m/>
    <m/>
    <m/>
    <m/>
    <n v="10"/>
    <m/>
    <m/>
    <m/>
    <n v="10"/>
    <m/>
    <m/>
    <m/>
    <n v="17"/>
    <n v="10"/>
    <n v="8"/>
    <n v="0"/>
    <n v="2137.5256102864996"/>
    <n v="1225.2364052711"/>
    <n v="-4.5474735088646412E-13"/>
    <m/>
    <m/>
    <m/>
    <n v="2137.5256102865001"/>
    <m/>
    <m/>
    <m/>
    <n v="1541.4330060034999"/>
    <m/>
    <m/>
    <m/>
    <n v="2803.4715125049997"/>
    <n v="1072.0818546122125"/>
    <n v="1496.2679272005496"/>
    <m/>
    <m/>
    <m/>
    <m/>
    <n v="1496.26792720055"/>
    <m/>
    <m/>
    <m/>
    <n v="1079.00310420245"/>
    <m/>
    <m/>
    <m/>
    <n v="1154.3706227961763"/>
  </r>
  <r>
    <x v="12"/>
    <d v="2022-02-21T00:00:00"/>
    <s v="XV500"/>
    <x v="0"/>
    <x v="0"/>
    <x v="0"/>
    <s v="France"/>
    <s v="France"/>
    <x v="0"/>
    <x v="13"/>
    <x v="3"/>
    <x v="3"/>
    <x v="2"/>
    <s v="AUGUST"/>
    <s v="W-2022/07/30"/>
    <x v="0"/>
    <x v="0"/>
    <x v="0"/>
    <x v="0"/>
    <s v="FR"/>
    <x v="0"/>
    <n v="3"/>
    <m/>
    <m/>
    <m/>
    <m/>
    <m/>
    <n v="3"/>
    <m/>
    <m/>
    <m/>
    <m/>
    <m/>
    <m/>
    <m/>
    <m/>
    <n v="3"/>
    <m/>
    <m/>
    <n v="568.83000392340011"/>
    <m/>
    <m/>
    <m/>
    <m/>
    <m/>
    <n v="568.8300039234"/>
    <m/>
    <m/>
    <m/>
    <m/>
    <m/>
    <m/>
    <m/>
    <m/>
    <m/>
    <n v="1327.2700091546003"/>
    <m/>
    <m/>
    <m/>
    <m/>
    <n v="1327.2700091545998"/>
    <m/>
    <m/>
    <m/>
    <m/>
    <m/>
    <m/>
    <m/>
    <m/>
  </r>
  <r>
    <x v="12"/>
    <d v="2022-02-21T00:00:00"/>
    <s v="XV500"/>
    <x v="0"/>
    <x v="0"/>
    <x v="0"/>
    <s v="France"/>
    <s v="France"/>
    <x v="0"/>
    <x v="13"/>
    <x v="3"/>
    <x v="3"/>
    <x v="2"/>
    <s v="JULY"/>
    <s v="W-2022/07/30"/>
    <x v="1"/>
    <x v="0"/>
    <x v="1"/>
    <x v="0"/>
    <s v="FR"/>
    <x v="0"/>
    <m/>
    <m/>
    <n v="1"/>
    <m/>
    <m/>
    <m/>
    <m/>
    <m/>
    <m/>
    <m/>
    <m/>
    <m/>
    <m/>
    <m/>
    <m/>
    <m/>
    <m/>
    <n v="1"/>
    <m/>
    <m/>
    <n v="190"/>
    <m/>
    <m/>
    <m/>
    <m/>
    <m/>
    <m/>
    <m/>
    <m/>
    <m/>
    <m/>
    <m/>
    <m/>
    <m/>
    <m/>
    <n v="133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3"/>
    <x v="3"/>
    <x v="3"/>
    <x v="2"/>
    <s v="JULY"/>
    <s v="W-2022/07/30"/>
    <x v="1"/>
    <x v="0"/>
    <x v="1"/>
    <x v="1"/>
    <s v="NL"/>
    <x v="4"/>
    <m/>
    <n v="4"/>
    <n v="3"/>
    <m/>
    <m/>
    <m/>
    <n v="0"/>
    <m/>
    <m/>
    <m/>
    <n v="2"/>
    <m/>
    <m/>
    <m/>
    <m/>
    <n v="0"/>
    <n v="4"/>
    <n v="3"/>
    <n v="0"/>
    <n v="631.63000442890007"/>
    <n v="627"/>
    <m/>
    <m/>
    <m/>
    <n v="0"/>
    <m/>
    <m/>
    <m/>
    <n v="315.82000208980003"/>
    <m/>
    <m/>
    <m/>
    <m/>
    <n v="1105.3525077505751"/>
    <m/>
    <n v="1463"/>
    <m/>
    <m/>
    <m/>
    <m/>
    <m/>
    <m/>
    <m/>
    <n v="1105.3700073143"/>
    <m/>
    <m/>
    <m/>
    <m/>
  </r>
  <r>
    <x v="12"/>
    <d v="2022-02-21T00:00:00"/>
    <s v="XV500"/>
    <x v="0"/>
    <x v="0"/>
    <x v="0"/>
    <s v="France"/>
    <s v="France"/>
    <x v="0"/>
    <x v="13"/>
    <x v="3"/>
    <x v="3"/>
    <x v="2"/>
    <s v="JULY"/>
    <s v="W-2022/07/30"/>
    <x v="1"/>
    <x v="0"/>
    <x v="1"/>
    <x v="1"/>
    <s v="UK"/>
    <x v="1"/>
    <n v="3"/>
    <n v="2"/>
    <n v="2"/>
    <m/>
    <m/>
    <m/>
    <n v="3"/>
    <m/>
    <m/>
    <m/>
    <n v="2"/>
    <m/>
    <n v="-2"/>
    <n v="0"/>
    <n v="2"/>
    <n v="3"/>
    <n v="2"/>
    <n v="2"/>
    <n v="683.70260391039994"/>
    <n v="316.19660073239993"/>
    <n v="380.04180050540003"/>
    <m/>
    <m/>
    <m/>
    <n v="683.70260391040006"/>
    <m/>
    <m/>
    <m/>
    <n v="316.19660073239993"/>
    <m/>
    <n v="-325.56300141560001"/>
    <n v="33.566400166999927"/>
    <n v="359.12940158259988"/>
    <n v="1106.6881025633998"/>
    <n v="1595.3060757909332"/>
    <n v="1330.1463017689002"/>
    <m/>
    <m/>
    <m/>
    <n v="1595.3060757909336"/>
    <m/>
    <m/>
    <m/>
    <n v="1106.6881025633998"/>
    <m/>
    <n v="1139.4705049546001"/>
    <m/>
    <n v="1256.9529055390997"/>
  </r>
  <r>
    <x v="12"/>
    <d v="2022-02-21T00:00:00"/>
    <s v="XV500"/>
    <x v="0"/>
    <x v="0"/>
    <x v="0"/>
    <s v="France"/>
    <s v="France"/>
    <x v="0"/>
    <x v="13"/>
    <x v="3"/>
    <x v="3"/>
    <x v="2"/>
    <s v="AUGUST"/>
    <s v="W-2022/07/30"/>
    <x v="1"/>
    <x v="0"/>
    <x v="1"/>
    <x v="0"/>
    <s v="FR"/>
    <x v="0"/>
    <m/>
    <m/>
    <n v="13"/>
    <m/>
    <m/>
    <m/>
    <m/>
    <m/>
    <m/>
    <m/>
    <m/>
    <m/>
    <m/>
    <m/>
    <m/>
    <m/>
    <m/>
    <n v="13"/>
    <m/>
    <m/>
    <n v="2470"/>
    <m/>
    <m/>
    <m/>
    <m/>
    <m/>
    <m/>
    <m/>
    <m/>
    <m/>
    <m/>
    <m/>
    <m/>
    <m/>
    <m/>
    <n v="1330"/>
    <m/>
    <m/>
    <m/>
    <m/>
    <m/>
    <m/>
    <m/>
    <m/>
    <m/>
    <m/>
    <m/>
    <m/>
  </r>
  <r>
    <x v="12"/>
    <d v="2022-02-21T00:00:00"/>
    <s v="XV500"/>
    <x v="0"/>
    <x v="0"/>
    <x v="0"/>
    <s v="France"/>
    <s v="France"/>
    <x v="0"/>
    <x v="13"/>
    <x v="3"/>
    <x v="3"/>
    <x v="2"/>
    <s v="AUGUST"/>
    <s v="W-2022/07/30"/>
    <x v="1"/>
    <x v="0"/>
    <x v="1"/>
    <x v="1"/>
    <s v="NL"/>
    <x v="4"/>
    <m/>
    <n v="7"/>
    <n v="15"/>
    <m/>
    <m/>
    <m/>
    <n v="0"/>
    <m/>
    <m/>
    <m/>
    <n v="5"/>
    <m/>
    <m/>
    <m/>
    <m/>
    <n v="0"/>
    <n v="7"/>
    <n v="15"/>
    <n v="0"/>
    <n v="1140.4500078235001"/>
    <n v="3135"/>
    <m/>
    <m/>
    <m/>
    <n v="0"/>
    <m/>
    <m/>
    <m/>
    <n v="789.55000522449996"/>
    <m/>
    <m/>
    <m/>
    <m/>
    <n v="1140.4500078235001"/>
    <m/>
    <n v="1463"/>
    <m/>
    <m/>
    <m/>
    <m/>
    <m/>
    <m/>
    <m/>
    <n v="1105.3700073143"/>
    <m/>
    <m/>
    <m/>
    <m/>
  </r>
  <r>
    <x v="12"/>
    <d v="2022-02-21T00:00:00"/>
    <s v="XV500"/>
    <x v="0"/>
    <x v="0"/>
    <x v="0"/>
    <s v="France"/>
    <s v="France"/>
    <x v="0"/>
    <x v="13"/>
    <x v="3"/>
    <x v="3"/>
    <x v="2"/>
    <s v="AUGUST"/>
    <s v="W-2022/07/30"/>
    <x v="1"/>
    <x v="0"/>
    <x v="1"/>
    <x v="1"/>
    <s v="UK"/>
    <x v="1"/>
    <m/>
    <n v="11"/>
    <n v="2"/>
    <m/>
    <m/>
    <m/>
    <m/>
    <m/>
    <m/>
    <m/>
    <n v="8"/>
    <m/>
    <n v="-5"/>
    <n v="0"/>
    <n v="7"/>
    <m/>
    <n v="11"/>
    <n v="2"/>
    <m/>
    <n v="1774.8571090923001"/>
    <n v="380.04180050539867"/>
    <m/>
    <m/>
    <m/>
    <m/>
    <m/>
    <m/>
    <m/>
    <n v="1223.2024068080998"/>
    <m/>
    <n v="-813.907503539"/>
    <n v="83.916000417500072"/>
    <n v="1223.3865053721001"/>
    <n v="1129.4545239678273"/>
    <m/>
    <n v="1330.1463017688952"/>
    <m/>
    <m/>
    <m/>
    <m/>
    <m/>
    <m/>
    <m/>
    <n v="1070.3021059570874"/>
    <m/>
    <n v="1139.4705049546001"/>
    <m/>
    <n v="1223.3865053721001"/>
  </r>
  <r>
    <x v="13"/>
    <d v="2022-02-21T00:00:00"/>
    <s v="XV500"/>
    <x v="0"/>
    <x v="0"/>
    <x v="0"/>
    <s v="France"/>
    <s v="France"/>
    <x v="0"/>
    <x v="13"/>
    <x v="3"/>
    <x v="3"/>
    <x v="2"/>
    <s v="AUGUST"/>
    <s v="W-2022/08/06"/>
    <x v="1"/>
    <x v="0"/>
    <x v="2"/>
    <x v="1"/>
    <s v="UK"/>
    <x v="1"/>
    <n v="32"/>
    <n v="6"/>
    <n v="3"/>
    <m/>
    <m/>
    <m/>
    <n v="32"/>
    <m/>
    <m/>
    <m/>
    <n v="6"/>
    <m/>
    <m/>
    <m/>
    <n v="29"/>
    <n v="32"/>
    <n v="6"/>
    <n v="2"/>
    <n v="6773.5038288145997"/>
    <n v="785.19180368879984"/>
    <n v="148.18500085760161"/>
    <m/>
    <m/>
    <m/>
    <n v="6773.5038288145997"/>
    <m/>
    <m/>
    <m/>
    <n v="785.19180368879984"/>
    <m/>
    <m/>
    <m/>
    <n v="4403.8311710945"/>
    <n v="916.05710430359977"/>
    <n v="1481.7039625531936"/>
    <n v="518.64750300160563"/>
    <m/>
    <m/>
    <m/>
    <n v="1481.7039625531936"/>
    <m/>
    <m/>
    <m/>
    <n v="916.05710430359977"/>
    <m/>
    <m/>
    <m/>
    <n v="1062.9937309538448"/>
  </r>
  <r>
    <x v="13"/>
    <d v="2022-02-21T00:00:00"/>
    <s v="XV500"/>
    <x v="0"/>
    <x v="0"/>
    <x v="0"/>
    <s v="France"/>
    <s v="France"/>
    <x v="0"/>
    <x v="13"/>
    <x v="3"/>
    <x v="3"/>
    <x v="2"/>
    <s v="AUGUST"/>
    <s v="W-2022/08/06"/>
    <x v="0"/>
    <x v="0"/>
    <x v="0"/>
    <x v="0"/>
    <s v="FR"/>
    <x v="0"/>
    <n v="4"/>
    <m/>
    <n v="3"/>
    <m/>
    <m/>
    <m/>
    <n v="4"/>
    <m/>
    <m/>
    <m/>
    <m/>
    <m/>
    <m/>
    <m/>
    <m/>
    <n v="4"/>
    <m/>
    <n v="3"/>
    <n v="769.38000273320006"/>
    <m/>
    <n v="557.19000380939997"/>
    <m/>
    <m/>
    <m/>
    <n v="769.38000273320006"/>
    <m/>
    <m/>
    <m/>
    <m/>
    <m/>
    <m/>
    <m/>
    <m/>
    <m/>
    <n v="1346.4150047831001"/>
    <n v="1300.1100088886001"/>
    <m/>
    <m/>
    <m/>
    <n v="1346.4150047831001"/>
    <m/>
    <m/>
    <m/>
    <m/>
    <m/>
    <m/>
    <m/>
    <m/>
  </r>
  <r>
    <x v="13"/>
    <d v="2022-02-21T00:00:00"/>
    <s v="XV500"/>
    <x v="0"/>
    <x v="0"/>
    <x v="0"/>
    <s v="France"/>
    <s v="France"/>
    <x v="0"/>
    <x v="13"/>
    <x v="3"/>
    <x v="3"/>
    <x v="2"/>
    <s v="AUGUST"/>
    <s v="W-2022/08/06"/>
    <x v="1"/>
    <x v="0"/>
    <x v="1"/>
    <x v="0"/>
    <s v="FR"/>
    <x v="0"/>
    <m/>
    <m/>
    <n v="30"/>
    <m/>
    <m/>
    <m/>
    <m/>
    <m/>
    <m/>
    <m/>
    <m/>
    <m/>
    <m/>
    <m/>
    <m/>
    <m/>
    <m/>
    <n v="30"/>
    <m/>
    <m/>
    <n v="6136.3200081071991"/>
    <m/>
    <m/>
    <m/>
    <m/>
    <m/>
    <m/>
    <m/>
    <m/>
    <m/>
    <m/>
    <m/>
    <m/>
    <m/>
    <m/>
    <n v="1431.8080018916799"/>
    <m/>
    <m/>
    <m/>
    <m/>
    <m/>
    <m/>
    <m/>
    <m/>
    <m/>
    <m/>
    <m/>
    <m/>
  </r>
  <r>
    <x v="13"/>
    <d v="2022-02-21T00:00:00"/>
    <s v="XV500"/>
    <x v="0"/>
    <x v="0"/>
    <x v="0"/>
    <s v="France"/>
    <s v="France"/>
    <x v="0"/>
    <x v="13"/>
    <x v="3"/>
    <x v="3"/>
    <x v="2"/>
    <s v="AUGUST"/>
    <s v="W-2022/08/06"/>
    <x v="1"/>
    <x v="0"/>
    <x v="1"/>
    <x v="1"/>
    <s v="NL"/>
    <x v="4"/>
    <m/>
    <n v="10"/>
    <n v="5"/>
    <m/>
    <m/>
    <m/>
    <n v="0"/>
    <m/>
    <m/>
    <m/>
    <n v="10"/>
    <m/>
    <m/>
    <m/>
    <m/>
    <n v="0"/>
    <n v="10"/>
    <n v="5"/>
    <n v="0"/>
    <n v="1769.3600037290003"/>
    <n v="1078"/>
    <m/>
    <m/>
    <m/>
    <n v="0"/>
    <m/>
    <m/>
    <m/>
    <n v="1769.360003729"/>
    <m/>
    <m/>
    <m/>
    <m/>
    <n v="1238.5520026103002"/>
    <m/>
    <n v="1509.2"/>
    <m/>
    <m/>
    <m/>
    <m/>
    <m/>
    <m/>
    <m/>
    <n v="1238.5520026103"/>
    <m/>
    <m/>
    <m/>
    <m/>
  </r>
  <r>
    <x v="13"/>
    <d v="2022-02-21T00:00:00"/>
    <s v="XV500"/>
    <x v="0"/>
    <x v="0"/>
    <x v="0"/>
    <s v="France"/>
    <s v="France"/>
    <x v="0"/>
    <x v="13"/>
    <x v="3"/>
    <x v="3"/>
    <x v="2"/>
    <s v="AUGUST"/>
    <s v="W-2022/08/06"/>
    <x v="1"/>
    <x v="0"/>
    <x v="1"/>
    <x v="1"/>
    <s v="UK"/>
    <x v="1"/>
    <m/>
    <n v="26"/>
    <m/>
    <m/>
    <m/>
    <m/>
    <m/>
    <m/>
    <m/>
    <m/>
    <n v="26"/>
    <m/>
    <m/>
    <m/>
    <n v="5"/>
    <m/>
    <n v="26"/>
    <n v="0"/>
    <m/>
    <n v="4012.7543088338007"/>
    <n v="0"/>
    <m/>
    <m/>
    <m/>
    <m/>
    <m/>
    <m/>
    <m/>
    <n v="4012.7543088338002"/>
    <m/>
    <m/>
    <m/>
    <n v="786.71250240950019"/>
    <n v="1080.3569293014079"/>
    <m/>
    <m/>
    <m/>
    <m/>
    <m/>
    <m/>
    <m/>
    <m/>
    <m/>
    <n v="1080.3569293014077"/>
    <m/>
    <m/>
    <m/>
    <n v="1101.3975033733002"/>
  </r>
  <r>
    <x v="14"/>
    <d v="2022-02-21T00:00:00"/>
    <s v="XV500"/>
    <x v="0"/>
    <x v="0"/>
    <x v="0"/>
    <s v="France"/>
    <s v="France"/>
    <x v="0"/>
    <x v="13"/>
    <x v="3"/>
    <x v="3"/>
    <x v="2"/>
    <s v="AUGUST"/>
    <s v="W-2022/08/13"/>
    <x v="1"/>
    <x v="0"/>
    <x v="2"/>
    <x v="1"/>
    <s v="UK"/>
    <x v="1"/>
    <n v="30"/>
    <n v="19"/>
    <n v="4"/>
    <m/>
    <m/>
    <m/>
    <n v="30"/>
    <m/>
    <m/>
    <m/>
    <n v="19"/>
    <m/>
    <m/>
    <m/>
    <n v="37"/>
    <n v="30"/>
    <n v="19"/>
    <n v="4"/>
    <n v="4824.5218122355"/>
    <n v="2506.1027104042014"/>
    <n v="242.3796013123997"/>
    <m/>
    <m/>
    <m/>
    <n v="4824.5218122355"/>
    <m/>
    <m/>
    <m/>
    <n v="2506.1027104041996"/>
    <m/>
    <m/>
    <m/>
    <n v="4948.8653811264994"/>
    <n v="923.3009985699689"/>
    <n v="1125.7217561882833"/>
    <n v="424.16430229669947"/>
    <m/>
    <m/>
    <m/>
    <n v="1125.7217561882833"/>
    <m/>
    <m/>
    <m/>
    <n v="923.30099856996833"/>
    <m/>
    <m/>
    <m/>
    <n v="936.27182886177025"/>
  </r>
  <r>
    <x v="14"/>
    <d v="2022-02-21T00:00:00"/>
    <s v="XV500"/>
    <x v="0"/>
    <x v="0"/>
    <x v="0"/>
    <s v="France"/>
    <s v="France"/>
    <x v="0"/>
    <x v="13"/>
    <x v="3"/>
    <x v="3"/>
    <x v="2"/>
    <s v="AUGUST"/>
    <s v="W-2022/08/13"/>
    <x v="0"/>
    <x v="0"/>
    <x v="0"/>
    <x v="0"/>
    <s v="FR"/>
    <x v="0"/>
    <m/>
    <n v="5"/>
    <n v="4"/>
    <m/>
    <m/>
    <m/>
    <m/>
    <m/>
    <m/>
    <m/>
    <m/>
    <m/>
    <m/>
    <m/>
    <m/>
    <m/>
    <n v="5"/>
    <n v="4"/>
    <m/>
    <n v="701.02000287600004"/>
    <n v="684.32000336370015"/>
    <m/>
    <m/>
    <m/>
    <m/>
    <m/>
    <m/>
    <m/>
    <m/>
    <m/>
    <m/>
    <m/>
    <m/>
    <n v="981.42800402640012"/>
    <m/>
    <n v="1197.5600058864752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3"/>
    <x v="3"/>
    <x v="3"/>
    <x v="2"/>
    <s v="AUGUST"/>
    <s v="W-2022/08/13"/>
    <x v="1"/>
    <x v="0"/>
    <x v="1"/>
    <x v="0"/>
    <s v="FR"/>
    <x v="0"/>
    <m/>
    <m/>
    <n v="25"/>
    <m/>
    <m/>
    <m/>
    <m/>
    <m/>
    <m/>
    <m/>
    <m/>
    <m/>
    <m/>
    <m/>
    <m/>
    <m/>
    <m/>
    <n v="25"/>
    <m/>
    <m/>
    <n v="4689.9800090240005"/>
    <m/>
    <m/>
    <m/>
    <m/>
    <m/>
    <m/>
    <m/>
    <m/>
    <m/>
    <m/>
    <m/>
    <m/>
    <m/>
    <m/>
    <n v="1313.1944025267203"/>
    <m/>
    <m/>
    <m/>
    <m/>
    <m/>
    <m/>
    <m/>
    <m/>
    <m/>
    <m/>
    <m/>
    <m/>
  </r>
  <r>
    <x v="14"/>
    <d v="2022-02-21T00:00:00"/>
    <s v="XV500"/>
    <x v="0"/>
    <x v="0"/>
    <x v="0"/>
    <s v="France"/>
    <s v="France"/>
    <x v="0"/>
    <x v="13"/>
    <x v="3"/>
    <x v="3"/>
    <x v="2"/>
    <s v="AUGUST"/>
    <s v="W-2022/08/13"/>
    <x v="1"/>
    <x v="0"/>
    <x v="1"/>
    <x v="1"/>
    <s v="NL"/>
    <x v="4"/>
    <m/>
    <n v="9"/>
    <n v="7"/>
    <m/>
    <m/>
    <m/>
    <m/>
    <m/>
    <m/>
    <m/>
    <n v="9"/>
    <m/>
    <m/>
    <m/>
    <n v="7"/>
    <m/>
    <n v="9"/>
    <n v="7"/>
    <m/>
    <n v="1533.4900042924"/>
    <n v="1165.5"/>
    <m/>
    <m/>
    <m/>
    <m/>
    <m/>
    <m/>
    <m/>
    <n v="1533.4900042924"/>
    <m/>
    <m/>
    <m/>
    <n v="1165.5"/>
    <n v="1192.7144477829779"/>
    <m/>
    <n v="1165.5"/>
    <m/>
    <m/>
    <m/>
    <m/>
    <m/>
    <m/>
    <m/>
    <n v="1192.7144477829779"/>
    <m/>
    <m/>
    <m/>
    <n v="1165.5"/>
  </r>
  <r>
    <x v="14"/>
    <d v="2022-02-21T00:00:00"/>
    <s v="XV500"/>
    <x v="0"/>
    <x v="0"/>
    <x v="0"/>
    <s v="France"/>
    <s v="France"/>
    <x v="0"/>
    <x v="13"/>
    <x v="3"/>
    <x v="3"/>
    <x v="2"/>
    <s v="AUGUST"/>
    <s v="W-2022/08/13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964.30810633639987"/>
    <m/>
    <m/>
    <m/>
    <m/>
    <m/>
    <m/>
    <m/>
    <m/>
    <n v="964.30810633639987"/>
    <m/>
    <m/>
    <m/>
    <m/>
    <n v="964.30810633639976"/>
    <m/>
    <m/>
    <m/>
    <m/>
    <m/>
    <m/>
    <m/>
    <m/>
    <m/>
    <n v="964.30810633639976"/>
    <m/>
    <m/>
    <m/>
    <m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2"/>
    <x v="0"/>
    <s v="FR"/>
    <x v="0"/>
    <m/>
    <m/>
    <n v="6"/>
    <m/>
    <m/>
    <m/>
    <m/>
    <m/>
    <m/>
    <m/>
    <m/>
    <m/>
    <m/>
    <m/>
    <m/>
    <m/>
    <m/>
    <n v="6"/>
    <m/>
    <m/>
    <n v="859.08000393779992"/>
    <m/>
    <m/>
    <m/>
    <m/>
    <m/>
    <m/>
    <m/>
    <m/>
    <m/>
    <m/>
    <m/>
    <m/>
    <m/>
    <m/>
    <n v="1002.2600045941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2"/>
    <x v="1"/>
    <s v="NL"/>
    <x v="4"/>
    <m/>
    <m/>
    <n v="7"/>
    <m/>
    <m/>
    <m/>
    <m/>
    <m/>
    <m/>
    <m/>
    <m/>
    <m/>
    <m/>
    <m/>
    <m/>
    <m/>
    <m/>
    <n v="7"/>
    <m/>
    <m/>
    <n v="1134"/>
    <m/>
    <m/>
    <m/>
    <m/>
    <m/>
    <m/>
    <m/>
    <m/>
    <m/>
    <m/>
    <m/>
    <m/>
    <m/>
    <m/>
    <n v="1134"/>
    <m/>
    <m/>
    <m/>
    <m/>
    <m/>
    <m/>
    <m/>
    <m/>
    <m/>
    <m/>
    <m/>
    <m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2"/>
    <x v="1"/>
    <s v="UK"/>
    <x v="1"/>
    <n v="27"/>
    <n v="21"/>
    <m/>
    <m/>
    <m/>
    <m/>
    <n v="27"/>
    <m/>
    <m/>
    <m/>
    <n v="21"/>
    <m/>
    <m/>
    <m/>
    <n v="18"/>
    <n v="27"/>
    <n v="21"/>
    <n v="0"/>
    <n v="4341.4056190113997"/>
    <n v="1865.6300096232001"/>
    <n v="0"/>
    <m/>
    <m/>
    <m/>
    <n v="4341.4056190113997"/>
    <m/>
    <m/>
    <m/>
    <n v="1942.6734096231999"/>
    <m/>
    <m/>
    <m/>
    <n v="3059.5374134666999"/>
    <n v="621.87666987440002"/>
    <n v="1125.5496049288813"/>
    <m/>
    <m/>
    <m/>
    <m/>
    <n v="1125.5496049288813"/>
    <m/>
    <m/>
    <m/>
    <n v="647.55780320773329"/>
    <m/>
    <m/>
    <m/>
    <n v="1189.82010523705"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1"/>
    <x v="0"/>
    <s v="FR"/>
    <x v="0"/>
    <n v="4"/>
    <m/>
    <n v="12"/>
    <m/>
    <m/>
    <m/>
    <n v="4"/>
    <m/>
    <m/>
    <m/>
    <m/>
    <m/>
    <m/>
    <m/>
    <m/>
    <n v="4"/>
    <m/>
    <n v="12"/>
    <n v="840"/>
    <m/>
    <n v="1767.2400012011999"/>
    <m/>
    <m/>
    <m/>
    <n v="840"/>
    <m/>
    <m/>
    <m/>
    <m/>
    <m/>
    <m/>
    <m/>
    <m/>
    <m/>
    <n v="1470"/>
    <n v="1030.8900007007001"/>
    <m/>
    <m/>
    <m/>
    <n v="1470"/>
    <m/>
    <m/>
    <m/>
    <m/>
    <m/>
    <m/>
    <m/>
    <m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1"/>
    <x v="1"/>
    <s v="NL"/>
    <x v="4"/>
    <m/>
    <m/>
    <n v="14"/>
    <m/>
    <m/>
    <m/>
    <m/>
    <m/>
    <m/>
    <m/>
    <m/>
    <m/>
    <m/>
    <m/>
    <n v="7"/>
    <m/>
    <m/>
    <n v="14"/>
    <m/>
    <m/>
    <n v="2574.9499999999998"/>
    <m/>
    <m/>
    <m/>
    <m/>
    <m/>
    <m/>
    <m/>
    <m/>
    <m/>
    <m/>
    <m/>
    <n v="1314.9499999999998"/>
    <m/>
    <m/>
    <n v="1287.4749999999999"/>
    <m/>
    <m/>
    <m/>
    <m/>
    <m/>
    <m/>
    <m/>
    <m/>
    <m/>
    <m/>
    <m/>
    <n v="1314.9499999999998"/>
  </r>
  <r>
    <x v="15"/>
    <d v="2022-02-21T00:00:00"/>
    <s v="XV500"/>
    <x v="0"/>
    <x v="0"/>
    <x v="0"/>
    <s v="France"/>
    <s v="France"/>
    <x v="0"/>
    <x v="13"/>
    <x v="3"/>
    <x v="3"/>
    <x v="2"/>
    <s v="AUGUST"/>
    <s v="W-2022/08/20"/>
    <x v="1"/>
    <x v="0"/>
    <x v="1"/>
    <x v="1"/>
    <s v="UK"/>
    <x v="1"/>
    <n v="6"/>
    <n v="21"/>
    <m/>
    <m/>
    <m/>
    <m/>
    <n v="6"/>
    <m/>
    <m/>
    <m/>
    <n v="21"/>
    <m/>
    <m/>
    <m/>
    <n v="2"/>
    <n v="6"/>
    <n v="21"/>
    <n v="0"/>
    <n v="1135.9026059376001"/>
    <n v="1963.1038025508003"/>
    <n v="0"/>
    <m/>
    <m/>
    <m/>
    <n v="1135.9026059376001"/>
    <m/>
    <m/>
    <m/>
    <n v="1963.1038025507996"/>
    <m/>
    <m/>
    <m/>
    <n v="323.565001564"/>
    <n v="654.36793418360014"/>
    <n v="1325.2197069272001"/>
    <m/>
    <m/>
    <m/>
    <m/>
    <n v="1325.2197069272001"/>
    <m/>
    <m/>
    <m/>
    <n v="654.36793418359991"/>
    <m/>
    <m/>
    <m/>
    <n v="1132.4775054740001"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2"/>
    <x v="0"/>
    <s v="FR"/>
    <x v="0"/>
    <m/>
    <n v="2"/>
    <m/>
    <m/>
    <m/>
    <m/>
    <m/>
    <m/>
    <m/>
    <m/>
    <m/>
    <m/>
    <m/>
    <m/>
    <m/>
    <m/>
    <n v="2"/>
    <m/>
    <m/>
    <n v="29.871428000000002"/>
    <m/>
    <m/>
    <m/>
    <m/>
    <m/>
    <m/>
    <m/>
    <m/>
    <m/>
    <m/>
    <m/>
    <m/>
    <m/>
    <n v="104.549998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2"/>
    <x v="1"/>
    <s v="NL"/>
    <x v="4"/>
    <m/>
    <m/>
    <n v="5"/>
    <m/>
    <m/>
    <m/>
    <m/>
    <m/>
    <m/>
    <m/>
    <m/>
    <m/>
    <m/>
    <m/>
    <m/>
    <m/>
    <m/>
    <n v="5"/>
    <m/>
    <m/>
    <n v="470"/>
    <m/>
    <m/>
    <m/>
    <m/>
    <m/>
    <m/>
    <m/>
    <m/>
    <m/>
    <m/>
    <m/>
    <m/>
    <m/>
    <m/>
    <n v="658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2"/>
    <x v="1"/>
    <s v="UK"/>
    <x v="1"/>
    <n v="7"/>
    <n v="10"/>
    <m/>
    <m/>
    <m/>
    <m/>
    <n v="7"/>
    <m/>
    <m/>
    <m/>
    <n v="5"/>
    <m/>
    <m/>
    <m/>
    <n v="25"/>
    <n v="7"/>
    <n v="10"/>
    <n v="0"/>
    <n v="548.68520101920001"/>
    <n v="542.20790247400009"/>
    <n v="5.6843418860808015E-14"/>
    <m/>
    <m/>
    <m/>
    <n v="548.68520101920001"/>
    <m/>
    <m/>
    <m/>
    <n v="251.70750149999995"/>
    <m/>
    <m/>
    <m/>
    <n v="1249.5825"/>
    <n v="379.54553173180005"/>
    <n v="548.68520101920001"/>
    <m/>
    <m/>
    <m/>
    <m/>
    <n v="548.68520101920001"/>
    <m/>
    <m/>
    <m/>
    <n v="352.39050209999994"/>
    <m/>
    <m/>
    <m/>
    <n v="349.88310000000001"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1"/>
    <x v="0"/>
    <x v="2"/>
    <x v="0"/>
    <s v="FR"/>
    <x v="0"/>
    <m/>
    <n v="2"/>
    <m/>
    <m/>
    <m/>
    <m/>
    <m/>
    <m/>
    <m/>
    <m/>
    <m/>
    <m/>
    <m/>
    <m/>
    <m/>
    <m/>
    <n v="2"/>
    <m/>
    <m/>
    <n v="29.871428000000002"/>
    <m/>
    <m/>
    <m/>
    <m/>
    <m/>
    <m/>
    <m/>
    <m/>
    <m/>
    <m/>
    <m/>
    <m/>
    <m/>
    <n v="104.549998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1"/>
    <x v="0"/>
    <x v="2"/>
    <x v="1"/>
    <s v="UK"/>
    <x v="1"/>
    <m/>
    <m/>
    <m/>
    <m/>
    <m/>
    <m/>
    <m/>
    <m/>
    <m/>
    <m/>
    <m/>
    <m/>
    <m/>
    <m/>
    <n v="10"/>
    <m/>
    <m/>
    <n v="0"/>
    <m/>
    <m/>
    <n v="0"/>
    <m/>
    <m/>
    <m/>
    <m/>
    <m/>
    <m/>
    <m/>
    <m/>
    <m/>
    <m/>
    <m/>
    <n v="499.77749999999997"/>
    <m/>
    <m/>
    <m/>
    <m/>
    <m/>
    <m/>
    <m/>
    <m/>
    <m/>
    <m/>
    <m/>
    <m/>
    <m/>
    <m/>
    <n v="349.84424999999999"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0"/>
    <x v="0"/>
    <x v="0"/>
    <x v="0"/>
    <s v="FR"/>
    <x v="0"/>
    <m/>
    <m/>
    <n v="4"/>
    <m/>
    <m/>
    <m/>
    <m/>
    <m/>
    <m/>
    <m/>
    <m/>
    <m/>
    <m/>
    <m/>
    <m/>
    <m/>
    <m/>
    <n v="4"/>
    <m/>
    <m/>
    <n v="336.92000099119997"/>
    <m/>
    <m/>
    <m/>
    <m/>
    <m/>
    <m/>
    <m/>
    <m/>
    <m/>
    <m/>
    <m/>
    <m/>
    <m/>
    <m/>
    <n v="589.6100017345999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0"/>
    <x v="0"/>
    <x v="0"/>
    <x v="0"/>
    <s v="FR"/>
    <x v="0"/>
    <m/>
    <n v="4"/>
    <n v="7"/>
    <m/>
    <m/>
    <m/>
    <m/>
    <m/>
    <m/>
    <m/>
    <m/>
    <m/>
    <m/>
    <m/>
    <m/>
    <m/>
    <n v="4"/>
    <n v="7"/>
    <m/>
    <n v="126.76000065599999"/>
    <n v="525.81000115410006"/>
    <m/>
    <m/>
    <m/>
    <m/>
    <m/>
    <m/>
    <m/>
    <m/>
    <m/>
    <m/>
    <m/>
    <m/>
    <n v="221.83000114799998"/>
    <m/>
    <n v="525.81000115410006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0"/>
    <x v="0"/>
    <x v="0"/>
    <x v="0"/>
    <s v="FR"/>
    <x v="0"/>
    <m/>
    <n v="4"/>
    <n v="1"/>
    <m/>
    <m/>
    <m/>
    <m/>
    <m/>
    <m/>
    <m/>
    <m/>
    <m/>
    <m/>
    <m/>
    <m/>
    <m/>
    <n v="4"/>
    <n v="1"/>
    <m/>
    <n v="124.4300008785"/>
    <n v="75.830000612999996"/>
    <m/>
    <m/>
    <m/>
    <m/>
    <m/>
    <m/>
    <m/>
    <m/>
    <m/>
    <m/>
    <m/>
    <m/>
    <n v="217.752501537375"/>
    <m/>
    <n v="530.8100042909999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369.10000136279996"/>
    <m/>
    <m/>
    <m/>
    <m/>
    <m/>
    <m/>
    <m/>
    <m/>
    <m/>
    <m/>
    <m/>
    <m/>
    <m/>
    <m/>
    <n v="645.92500238489993"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1"/>
    <x v="1"/>
    <s v="NL"/>
    <x v="4"/>
    <m/>
    <n v="8"/>
    <m/>
    <m/>
    <m/>
    <m/>
    <m/>
    <m/>
    <m/>
    <m/>
    <m/>
    <m/>
    <m/>
    <m/>
    <m/>
    <m/>
    <n v="8"/>
    <m/>
    <m/>
    <n v="377.7100009830001"/>
    <m/>
    <m/>
    <m/>
    <m/>
    <m/>
    <m/>
    <m/>
    <m/>
    <m/>
    <m/>
    <m/>
    <m/>
    <m/>
    <n v="330.49625086012509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AUGUST"/>
    <s v="W-2022/08/27"/>
    <x v="1"/>
    <x v="0"/>
    <x v="1"/>
    <x v="1"/>
    <s v="UK"/>
    <x v="1"/>
    <n v="19"/>
    <n v="2"/>
    <m/>
    <m/>
    <m/>
    <m/>
    <n v="19"/>
    <m/>
    <m/>
    <m/>
    <n v="2"/>
    <m/>
    <m/>
    <m/>
    <n v="5"/>
    <n v="19"/>
    <n v="2"/>
    <n v="0"/>
    <n v="1222.4751024333"/>
    <n v="100.68300059999999"/>
    <n v="0"/>
    <m/>
    <m/>
    <m/>
    <n v="1222.4751024333"/>
    <m/>
    <m/>
    <m/>
    <n v="100.68300059999999"/>
    <m/>
    <m/>
    <m/>
    <n v="286.38000000000005"/>
    <n v="352.39050209999994"/>
    <n v="450.38556405437362"/>
    <m/>
    <m/>
    <m/>
    <m/>
    <n v="450.38556405437362"/>
    <m/>
    <m/>
    <m/>
    <n v="352.39050209999994"/>
    <m/>
    <m/>
    <m/>
    <n v="400.93200000000007"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1"/>
    <x v="0"/>
    <x v="1"/>
    <x v="0"/>
    <s v="FR"/>
    <x v="0"/>
    <m/>
    <m/>
    <n v="3"/>
    <m/>
    <m/>
    <m/>
    <m/>
    <m/>
    <m/>
    <m/>
    <m/>
    <m/>
    <m/>
    <m/>
    <n v="1"/>
    <m/>
    <m/>
    <n v="3"/>
    <m/>
    <m/>
    <n v="263.63000058030002"/>
    <m/>
    <m/>
    <m/>
    <m/>
    <m/>
    <m/>
    <m/>
    <m/>
    <m/>
    <m/>
    <m/>
    <n v="65.450000249499993"/>
    <m/>
    <m/>
    <n v="615.13666802069997"/>
    <m/>
    <m/>
    <m/>
    <m/>
    <m/>
    <m/>
    <m/>
    <m/>
    <m/>
    <m/>
    <m/>
    <n v="458.15000174649992"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1"/>
    <x v="0"/>
    <x v="1"/>
    <x v="1"/>
    <s v="NL"/>
    <x v="4"/>
    <m/>
    <n v="3"/>
    <m/>
    <m/>
    <m/>
    <m/>
    <m/>
    <m/>
    <m/>
    <m/>
    <m/>
    <m/>
    <m/>
    <m/>
    <m/>
    <m/>
    <n v="3"/>
    <m/>
    <m/>
    <n v="136.72000035920001"/>
    <m/>
    <m/>
    <m/>
    <m/>
    <m/>
    <m/>
    <m/>
    <m/>
    <m/>
    <m/>
    <m/>
    <m/>
    <m/>
    <n v="319.01333417146674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3"/>
    <x v="3"/>
    <x v="3"/>
    <x v="1"/>
    <s v="SEPTEMBER"/>
    <s v="W-2022/08/27"/>
    <x v="1"/>
    <x v="0"/>
    <x v="1"/>
    <x v="1"/>
    <s v="UK"/>
    <x v="1"/>
    <n v="8"/>
    <m/>
    <m/>
    <m/>
    <m/>
    <m/>
    <n v="8"/>
    <m/>
    <m/>
    <m/>
    <m/>
    <m/>
    <m/>
    <m/>
    <m/>
    <n v="8"/>
    <m/>
    <m/>
    <n v="508.46320088800002"/>
    <m/>
    <m/>
    <m/>
    <m/>
    <m/>
    <n v="508.46320088800002"/>
    <m/>
    <m/>
    <m/>
    <m/>
    <m/>
    <m/>
    <m/>
    <m/>
    <m/>
    <n v="444.90530077700004"/>
    <m/>
    <m/>
    <m/>
    <m/>
    <n v="444.90530077700004"/>
    <m/>
    <m/>
    <m/>
    <m/>
    <m/>
    <m/>
    <m/>
    <m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1"/>
    <x v="0"/>
    <x v="2"/>
    <x v="0"/>
    <s v="FR"/>
    <x v="0"/>
    <m/>
    <n v="3"/>
    <m/>
    <m/>
    <m/>
    <m/>
    <m/>
    <m/>
    <m/>
    <m/>
    <m/>
    <m/>
    <m/>
    <m/>
    <m/>
    <m/>
    <n v="3"/>
    <m/>
    <m/>
    <n v="44.807141999999999"/>
    <m/>
    <m/>
    <m/>
    <m/>
    <m/>
    <m/>
    <m/>
    <m/>
    <m/>
    <m/>
    <m/>
    <m/>
    <m/>
    <n v="104.54999799999999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0"/>
    <x v="0"/>
    <x v="0"/>
    <x v="0"/>
    <s v="FR"/>
    <x v="0"/>
    <m/>
    <n v="9"/>
    <m/>
    <m/>
    <m/>
    <m/>
    <m/>
    <m/>
    <m/>
    <m/>
    <m/>
    <m/>
    <m/>
    <m/>
    <m/>
    <m/>
    <n v="9"/>
    <n v="0"/>
    <m/>
    <n v="389.53000190839992"/>
    <n v="0"/>
    <m/>
    <m/>
    <m/>
    <m/>
    <m/>
    <m/>
    <m/>
    <m/>
    <m/>
    <m/>
    <m/>
    <m/>
    <n v="302.96777926208887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0"/>
    <x v="0"/>
    <x v="0"/>
    <x v="0"/>
    <s v="FR"/>
    <x v="0"/>
    <m/>
    <n v="3"/>
    <n v="2"/>
    <m/>
    <m/>
    <m/>
    <m/>
    <m/>
    <m/>
    <m/>
    <m/>
    <m/>
    <m/>
    <m/>
    <m/>
    <m/>
    <n v="3"/>
    <n v="2"/>
    <m/>
    <n v="87.330000633099999"/>
    <n v="107.57000069669999"/>
    <m/>
    <m/>
    <m/>
    <m/>
    <m/>
    <m/>
    <m/>
    <m/>
    <m/>
    <m/>
    <m/>
    <m/>
    <n v="203.77000147723334"/>
    <m/>
    <n v="376.49500243845"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1"/>
    <x v="0"/>
    <x v="1"/>
    <x v="0"/>
    <s v="FR"/>
    <x v="0"/>
    <m/>
    <n v="1"/>
    <n v="8"/>
    <m/>
    <m/>
    <m/>
    <m/>
    <m/>
    <m/>
    <m/>
    <m/>
    <m/>
    <m/>
    <m/>
    <n v="1"/>
    <m/>
    <n v="1"/>
    <n v="8"/>
    <m/>
    <n v="65.450000249499993"/>
    <n v="596.33000460139999"/>
    <m/>
    <m/>
    <m/>
    <m/>
    <m/>
    <m/>
    <m/>
    <m/>
    <m/>
    <m/>
    <m/>
    <n v="75.450000620899999"/>
    <n v="458.15000174649992"/>
    <m/>
    <n v="521.78875402622498"/>
    <m/>
    <m/>
    <m/>
    <m/>
    <m/>
    <m/>
    <m/>
    <m/>
    <m/>
    <m/>
    <m/>
    <n v="528.15000434629997"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1"/>
    <x v="0"/>
    <x v="1"/>
    <x v="1"/>
    <s v="NL"/>
    <x v="4"/>
    <m/>
    <n v="5"/>
    <m/>
    <m/>
    <m/>
    <m/>
    <m/>
    <m/>
    <m/>
    <m/>
    <m/>
    <m/>
    <m/>
    <m/>
    <m/>
    <m/>
    <n v="5"/>
    <m/>
    <m/>
    <n v="162.25000047249998"/>
    <m/>
    <m/>
    <m/>
    <m/>
    <m/>
    <m/>
    <m/>
    <m/>
    <m/>
    <m/>
    <m/>
    <m/>
    <m/>
    <n v="227.15000066149997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3"/>
    <x v="3"/>
    <x v="3"/>
    <x v="1"/>
    <s v="SEPTEMBER"/>
    <s v="W-2022/09/03"/>
    <x v="1"/>
    <x v="0"/>
    <x v="1"/>
    <x v="1"/>
    <s v="UK"/>
    <x v="1"/>
    <n v="2"/>
    <m/>
    <m/>
    <m/>
    <m/>
    <m/>
    <n v="2"/>
    <m/>
    <m/>
    <m/>
    <m/>
    <m/>
    <m/>
    <m/>
    <m/>
    <n v="2"/>
    <m/>
    <m/>
    <n v="95.2"/>
    <m/>
    <m/>
    <m/>
    <m/>
    <m/>
    <n v="95.2"/>
    <m/>
    <m/>
    <m/>
    <m/>
    <m/>
    <m/>
    <m/>
    <m/>
    <m/>
    <n v="333.2"/>
    <m/>
    <m/>
    <m/>
    <m/>
    <n v="333.2"/>
    <m/>
    <m/>
    <m/>
    <m/>
    <m/>
    <m/>
    <m/>
    <m/>
  </r>
  <r>
    <x v="18"/>
    <d v="2022-02-21T00:00:00"/>
    <s v="XV500"/>
    <x v="0"/>
    <x v="0"/>
    <x v="0"/>
    <s v="France"/>
    <s v="France"/>
    <x v="0"/>
    <x v="13"/>
    <x v="3"/>
    <x v="3"/>
    <x v="0"/>
    <s v="SEPTEMBER"/>
    <s v="W-2022/09/10"/>
    <x v="0"/>
    <x v="0"/>
    <x v="0"/>
    <x v="0"/>
    <s v="FR"/>
    <x v="0"/>
    <m/>
    <n v="2"/>
    <n v="7"/>
    <m/>
    <m/>
    <m/>
    <m/>
    <m/>
    <m/>
    <m/>
    <m/>
    <m/>
    <m/>
    <m/>
    <m/>
    <m/>
    <n v="2"/>
    <n v="7"/>
    <m/>
    <n v="111.28000093819999"/>
    <n v="203.63000112419999"/>
    <m/>
    <m/>
    <m/>
    <m/>
    <m/>
    <m/>
    <m/>
    <m/>
    <m/>
    <m/>
    <m/>
    <m/>
    <n v="389.48000328369994"/>
    <m/>
    <n v="203.63000112419999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3"/>
    <x v="3"/>
    <x v="3"/>
    <x v="0"/>
    <s v="SEPTEMBER"/>
    <s v="W-2022/09/10"/>
    <x v="0"/>
    <x v="0"/>
    <x v="0"/>
    <x v="0"/>
    <s v="FR"/>
    <x v="0"/>
    <m/>
    <m/>
    <n v="2"/>
    <m/>
    <m/>
    <m/>
    <m/>
    <m/>
    <m/>
    <m/>
    <m/>
    <m/>
    <m/>
    <m/>
    <m/>
    <m/>
    <m/>
    <n v="2"/>
    <m/>
    <m/>
    <n v="122.24000093069999"/>
    <m/>
    <m/>
    <m/>
    <m/>
    <m/>
    <m/>
    <m/>
    <m/>
    <m/>
    <m/>
    <m/>
    <m/>
    <m/>
    <m/>
    <n v="427.84000325744995"/>
    <m/>
    <m/>
    <m/>
    <m/>
    <m/>
    <m/>
    <m/>
    <m/>
    <m/>
    <m/>
    <m/>
    <m/>
  </r>
  <r>
    <x v="18"/>
    <d v="2022-02-21T00:00:00"/>
    <s v="XV500"/>
    <x v="0"/>
    <x v="0"/>
    <x v="0"/>
    <s v="France"/>
    <s v="France"/>
    <x v="0"/>
    <x v="13"/>
    <x v="3"/>
    <x v="3"/>
    <x v="0"/>
    <s v="SEPTEMBER"/>
    <s v="W-2022/09/10"/>
    <x v="1"/>
    <x v="0"/>
    <x v="1"/>
    <x v="0"/>
    <s v="FR"/>
    <x v="0"/>
    <m/>
    <n v="1"/>
    <n v="9"/>
    <m/>
    <m/>
    <m/>
    <m/>
    <m/>
    <m/>
    <m/>
    <m/>
    <m/>
    <m/>
    <m/>
    <m/>
    <m/>
    <n v="1"/>
    <n v="9"/>
    <m/>
    <n v="65.450000249499993"/>
    <n v="642.70000375910001"/>
    <m/>
    <m/>
    <m/>
    <m/>
    <m/>
    <m/>
    <m/>
    <m/>
    <m/>
    <m/>
    <m/>
    <m/>
    <n v="458.15000174649992"/>
    <m/>
    <n v="499.87778070152228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3"/>
    <x v="3"/>
    <x v="3"/>
    <x v="0"/>
    <s v="SEPTEMBER"/>
    <s v="W-2022/09/17"/>
    <x v="0"/>
    <x v="0"/>
    <x v="0"/>
    <x v="0"/>
    <s v="FR"/>
    <x v="0"/>
    <m/>
    <m/>
    <n v="1"/>
    <m/>
    <m/>
    <m/>
    <m/>
    <m/>
    <m/>
    <m/>
    <m/>
    <m/>
    <m/>
    <m/>
    <m/>
    <m/>
    <m/>
    <n v="1"/>
    <m/>
    <m/>
    <n v="57.950000067299996"/>
    <m/>
    <m/>
    <m/>
    <m/>
    <m/>
    <m/>
    <m/>
    <m/>
    <m/>
    <m/>
    <m/>
    <m/>
    <m/>
    <m/>
    <n v="405.65000047109999"/>
    <m/>
    <m/>
    <m/>
    <m/>
    <m/>
    <m/>
    <m/>
    <m/>
    <m/>
    <m/>
    <m/>
    <m/>
  </r>
  <r>
    <x v="25"/>
    <d v="2022-02-21T00:00:00"/>
    <s v="XV500"/>
    <x v="0"/>
    <x v="0"/>
    <x v="0"/>
    <s v="France"/>
    <s v="France"/>
    <x v="0"/>
    <x v="13"/>
    <x v="3"/>
    <x v="3"/>
    <x v="0"/>
    <s v="SEPTEMBER"/>
    <s v="W-2022/09/17"/>
    <x v="1"/>
    <x v="0"/>
    <x v="1"/>
    <x v="0"/>
    <s v="FR"/>
    <x v="0"/>
    <m/>
    <m/>
    <n v="4"/>
    <m/>
    <m/>
    <m/>
    <m/>
    <m/>
    <m/>
    <m/>
    <m/>
    <m/>
    <m/>
    <m/>
    <m/>
    <m/>
    <m/>
    <n v="4"/>
    <m/>
    <m/>
    <n v="272.72000102039999"/>
    <m/>
    <m/>
    <m/>
    <m/>
    <m/>
    <m/>
    <m/>
    <m/>
    <m/>
    <m/>
    <m/>
    <m/>
    <m/>
    <m/>
    <n v="477.26000178569996"/>
    <m/>
    <m/>
    <m/>
    <m/>
    <m/>
    <m/>
    <m/>
    <m/>
    <m/>
    <m/>
    <m/>
    <m/>
  </r>
  <r>
    <x v="0"/>
    <d v="2022-02-21T00:00:00"/>
    <s v="XV500"/>
    <x v="0"/>
    <x v="0"/>
    <x v="0"/>
    <s v="France"/>
    <s v="France"/>
    <x v="0"/>
    <x v="14"/>
    <x v="4"/>
    <x v="4"/>
    <x v="0"/>
    <s v="MAY"/>
    <s v="W-2022/05/07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30.110000230999994"/>
    <m/>
    <m/>
    <m/>
    <m/>
    <m/>
    <m/>
    <m/>
    <m/>
    <n v="30.110000230999994"/>
    <m/>
    <m/>
    <m/>
    <m/>
    <n v="210.77000161699996"/>
    <m/>
    <m/>
    <m/>
    <m/>
    <m/>
    <m/>
    <m/>
    <m/>
    <m/>
    <n v="210.77000161699996"/>
    <m/>
    <m/>
    <m/>
    <m/>
  </r>
  <r>
    <x v="1"/>
    <d v="2022-02-21T00:00:00"/>
    <s v="XV500"/>
    <x v="0"/>
    <x v="0"/>
    <x v="0"/>
    <s v="France"/>
    <s v="France"/>
    <x v="0"/>
    <x v="14"/>
    <x v="4"/>
    <x v="4"/>
    <x v="0"/>
    <s v="MAY"/>
    <s v="W-2022/05/14"/>
    <x v="1"/>
    <x v="0"/>
    <x v="2"/>
    <x v="0"/>
    <s v="FR"/>
    <x v="0"/>
    <m/>
    <n v="1"/>
    <m/>
    <m/>
    <m/>
    <m/>
    <m/>
    <m/>
    <m/>
    <m/>
    <n v="1"/>
    <m/>
    <m/>
    <m/>
    <m/>
    <m/>
    <n v="1"/>
    <m/>
    <m/>
    <n v="0"/>
    <m/>
    <m/>
    <m/>
    <m/>
    <m/>
    <m/>
    <m/>
    <m/>
    <n v="0"/>
    <m/>
    <m/>
    <m/>
    <m/>
    <n v="0"/>
    <m/>
    <m/>
    <m/>
    <m/>
    <m/>
    <m/>
    <m/>
    <m/>
    <m/>
    <n v="0"/>
    <m/>
    <m/>
    <m/>
    <m/>
  </r>
  <r>
    <x v="1"/>
    <d v="2022-02-21T00:00:00"/>
    <s v="XV500"/>
    <x v="0"/>
    <x v="0"/>
    <x v="0"/>
    <s v="France"/>
    <s v="France"/>
    <x v="0"/>
    <x v="14"/>
    <x v="4"/>
    <x v="4"/>
    <x v="0"/>
    <s v="MAY"/>
    <s v="W-2022/05/14"/>
    <x v="0"/>
    <x v="0"/>
    <x v="0"/>
    <x v="0"/>
    <s v="FR"/>
    <x v="0"/>
    <m/>
    <n v="10"/>
    <m/>
    <m/>
    <m/>
    <m/>
    <m/>
    <m/>
    <m/>
    <m/>
    <n v="7"/>
    <m/>
    <m/>
    <m/>
    <m/>
    <m/>
    <n v="10"/>
    <m/>
    <m/>
    <n v="299.06000187409995"/>
    <m/>
    <m/>
    <m/>
    <m/>
    <m/>
    <m/>
    <m/>
    <m/>
    <n v="210.77000161699999"/>
    <m/>
    <m/>
    <m/>
    <m/>
    <n v="209.34200131186995"/>
    <m/>
    <m/>
    <m/>
    <m/>
    <m/>
    <m/>
    <m/>
    <m/>
    <m/>
    <n v="210.77000161699999"/>
    <m/>
    <m/>
    <m/>
    <m/>
  </r>
  <r>
    <x v="1"/>
    <d v="2022-02-21T00:00:00"/>
    <s v="XV500"/>
    <x v="0"/>
    <x v="0"/>
    <x v="0"/>
    <s v="France"/>
    <s v="France"/>
    <x v="0"/>
    <x v="14"/>
    <x v="4"/>
    <x v="4"/>
    <x v="0"/>
    <s v="MAY"/>
    <s v="W-2022/05/14"/>
    <x v="1"/>
    <x v="0"/>
    <x v="1"/>
    <x v="0"/>
    <s v="FR"/>
    <x v="0"/>
    <m/>
    <n v="2"/>
    <m/>
    <m/>
    <m/>
    <m/>
    <m/>
    <m/>
    <n v="2"/>
    <n v="2"/>
    <n v="2"/>
    <m/>
    <m/>
    <m/>
    <m/>
    <m/>
    <n v="2"/>
    <m/>
    <m/>
    <n v="103.64000045820001"/>
    <m/>
    <m/>
    <m/>
    <m/>
    <m/>
    <m/>
    <n v="103.64000045820001"/>
    <n v="103.64000045820001"/>
    <n v="103.64000045820001"/>
    <m/>
    <m/>
    <m/>
    <m/>
    <n v="362.74000160370002"/>
    <m/>
    <m/>
    <m/>
    <m/>
    <m/>
    <m/>
    <m/>
    <n v="362.74000160370002"/>
    <n v="362.74000160370002"/>
    <n v="362.74000160370002"/>
    <m/>
    <m/>
    <m/>
    <m/>
  </r>
  <r>
    <x v="2"/>
    <d v="2022-02-21T00:00:00"/>
    <s v="XV500"/>
    <x v="0"/>
    <x v="0"/>
    <x v="0"/>
    <s v="France"/>
    <s v="France"/>
    <x v="0"/>
    <x v="14"/>
    <x v="4"/>
    <x v="4"/>
    <x v="0"/>
    <s v="MAY"/>
    <s v="W-2022/05/21"/>
    <x v="1"/>
    <x v="0"/>
    <x v="2"/>
    <x v="0"/>
    <s v="FR"/>
    <x v="0"/>
    <m/>
    <n v="4"/>
    <m/>
    <m/>
    <m/>
    <m/>
    <m/>
    <m/>
    <m/>
    <m/>
    <n v="4"/>
    <m/>
    <m/>
    <m/>
    <m/>
    <m/>
    <n v="4"/>
    <m/>
    <m/>
    <n v="231.81000103259998"/>
    <m/>
    <m/>
    <m/>
    <m/>
    <m/>
    <m/>
    <m/>
    <m/>
    <n v="231.81000103259998"/>
    <m/>
    <m/>
    <m/>
    <m/>
    <n v="405.66750180704997"/>
    <m/>
    <m/>
    <m/>
    <m/>
    <m/>
    <m/>
    <m/>
    <m/>
    <m/>
    <n v="405.66750180704997"/>
    <m/>
    <m/>
    <m/>
    <m/>
  </r>
  <r>
    <x v="2"/>
    <d v="2022-02-21T00:00:00"/>
    <s v="XV500"/>
    <x v="0"/>
    <x v="0"/>
    <x v="0"/>
    <s v="France"/>
    <s v="France"/>
    <x v="0"/>
    <x v="14"/>
    <x v="4"/>
    <x v="4"/>
    <x v="0"/>
    <s v="MAY"/>
    <s v="W-2022/05/21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5.1159076974727213E-13"/>
    <m/>
    <m/>
    <m/>
    <m/>
    <m/>
    <m/>
    <m/>
    <m/>
    <n v="5.6843418860808015E-13"/>
    <m/>
    <m/>
    <m/>
    <m/>
    <m/>
    <m/>
    <m/>
    <m/>
    <m/>
    <m/>
    <m/>
    <m/>
    <m/>
    <m/>
    <m/>
    <m/>
    <m/>
    <m/>
    <m/>
  </r>
  <r>
    <x v="2"/>
    <d v="2022-02-21T00:00:00"/>
    <s v="XV500"/>
    <x v="0"/>
    <x v="0"/>
    <x v="0"/>
    <s v="France"/>
    <s v="France"/>
    <x v="0"/>
    <x v="14"/>
    <x v="4"/>
    <x v="4"/>
    <x v="0"/>
    <s v="MAY"/>
    <s v="W-2022/05/21"/>
    <x v="1"/>
    <x v="0"/>
    <x v="1"/>
    <x v="0"/>
    <s v="FR"/>
    <x v="0"/>
    <m/>
    <n v="2"/>
    <m/>
    <m/>
    <m/>
    <m/>
    <m/>
    <m/>
    <m/>
    <m/>
    <n v="2"/>
    <m/>
    <m/>
    <m/>
    <m/>
    <m/>
    <n v="2"/>
    <m/>
    <m/>
    <n v="154.5400006884"/>
    <m/>
    <m/>
    <m/>
    <m/>
    <m/>
    <m/>
    <m/>
    <m/>
    <n v="154.5400006884"/>
    <m/>
    <m/>
    <m/>
    <m/>
    <n v="540.89000240940004"/>
    <m/>
    <m/>
    <m/>
    <m/>
    <m/>
    <m/>
    <m/>
    <m/>
    <m/>
    <n v="540.89000240940004"/>
    <m/>
    <m/>
    <m/>
    <m/>
  </r>
  <r>
    <x v="2"/>
    <d v="2022-02-21T00:00:00"/>
    <s v="XV500"/>
    <x v="0"/>
    <x v="0"/>
    <x v="0"/>
    <s v="France"/>
    <s v="France"/>
    <x v="0"/>
    <x v="14"/>
    <x v="4"/>
    <x v="4"/>
    <x v="0"/>
    <s v="MAY"/>
    <s v="W-2022/05/21"/>
    <x v="1"/>
    <x v="0"/>
    <x v="1"/>
    <x v="1"/>
    <s v="UK"/>
    <x v="1"/>
    <m/>
    <n v="4"/>
    <m/>
    <m/>
    <m/>
    <m/>
    <m/>
    <m/>
    <m/>
    <m/>
    <m/>
    <m/>
    <m/>
    <m/>
    <m/>
    <m/>
    <n v="4"/>
    <m/>
    <m/>
    <n v="308.17360115280002"/>
    <m/>
    <m/>
    <m/>
    <m/>
    <m/>
    <m/>
    <m/>
    <m/>
    <m/>
    <m/>
    <m/>
    <m/>
    <m/>
    <n v="539.30380201740002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MAY"/>
    <s v="W-2022/05/28"/>
    <x v="1"/>
    <x v="0"/>
    <x v="2"/>
    <x v="0"/>
    <s v="FR"/>
    <x v="0"/>
    <m/>
    <n v="1"/>
    <m/>
    <m/>
    <m/>
    <m/>
    <m/>
    <m/>
    <m/>
    <m/>
    <n v="1"/>
    <m/>
    <m/>
    <m/>
    <m/>
    <m/>
    <n v="1"/>
    <m/>
    <m/>
    <n v="51.820000229100003"/>
    <m/>
    <m/>
    <m/>
    <m/>
    <m/>
    <m/>
    <m/>
    <m/>
    <n v="51.820000229100003"/>
    <m/>
    <m/>
    <m/>
    <m/>
    <n v="362.74000160370002"/>
    <m/>
    <m/>
    <m/>
    <m/>
    <m/>
    <m/>
    <m/>
    <m/>
    <m/>
    <n v="362.74000160370002"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MAY"/>
    <s v="W-2022/05/28"/>
    <x v="1"/>
    <x v="0"/>
    <x v="2"/>
    <x v="1"/>
    <s v="IE"/>
    <x v="2"/>
    <m/>
    <n v="2"/>
    <m/>
    <m/>
    <m/>
    <m/>
    <m/>
    <m/>
    <m/>
    <m/>
    <m/>
    <m/>
    <m/>
    <m/>
    <m/>
    <m/>
    <n v="2"/>
    <m/>
    <m/>
    <n v="98.180000066800005"/>
    <m/>
    <m/>
    <m/>
    <m/>
    <m/>
    <m/>
    <m/>
    <m/>
    <m/>
    <m/>
    <m/>
    <m/>
    <m/>
    <n v="343.63000023380005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MAY"/>
    <s v="W-2022/05/28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7.1054273576010019E-15"/>
    <m/>
    <m/>
    <m/>
    <m/>
    <m/>
    <m/>
    <m/>
    <m/>
    <n v="1.4210854715202004E-14"/>
    <m/>
    <m/>
    <m/>
    <m/>
    <m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JUNE"/>
    <s v="W-2022/05/28"/>
    <x v="1"/>
    <x v="0"/>
    <x v="2"/>
    <x v="1"/>
    <s v="IE"/>
    <x v="2"/>
    <m/>
    <n v="6"/>
    <m/>
    <m/>
    <m/>
    <m/>
    <m/>
    <m/>
    <m/>
    <m/>
    <m/>
    <m/>
    <m/>
    <m/>
    <m/>
    <m/>
    <n v="6"/>
    <m/>
    <m/>
    <n v="294.54000020040002"/>
    <m/>
    <m/>
    <m/>
    <m/>
    <m/>
    <m/>
    <m/>
    <m/>
    <m/>
    <m/>
    <m/>
    <m/>
    <m/>
    <n v="343.63000023380005"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JUNE"/>
    <s v="W-2022/05/28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0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MAY"/>
    <s v="W-2022/05/28"/>
    <x v="1"/>
    <x v="0"/>
    <x v="1"/>
    <x v="0"/>
    <s v="FR"/>
    <x v="0"/>
    <m/>
    <n v="1"/>
    <m/>
    <m/>
    <m/>
    <m/>
    <m/>
    <m/>
    <m/>
    <m/>
    <n v="1"/>
    <m/>
    <m/>
    <m/>
    <m/>
    <m/>
    <n v="1"/>
    <m/>
    <m/>
    <n v="51.820000229100003"/>
    <m/>
    <m/>
    <m/>
    <m/>
    <m/>
    <m/>
    <m/>
    <m/>
    <n v="51.820000229100003"/>
    <m/>
    <m/>
    <m/>
    <m/>
    <n v="362.74000160370002"/>
    <m/>
    <m/>
    <m/>
    <m/>
    <m/>
    <m/>
    <m/>
    <m/>
    <m/>
    <n v="362.74000160370002"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MAY"/>
    <s v="W-2022/05/28"/>
    <x v="1"/>
    <x v="0"/>
    <x v="1"/>
    <x v="1"/>
    <s v="UK"/>
    <x v="1"/>
    <m/>
    <m/>
    <m/>
    <m/>
    <m/>
    <m/>
    <m/>
    <m/>
    <m/>
    <m/>
    <n v="0"/>
    <m/>
    <m/>
    <m/>
    <m/>
    <m/>
    <n v="0"/>
    <m/>
    <m/>
    <n v="-1.4210854715202004E-14"/>
    <m/>
    <m/>
    <m/>
    <m/>
    <m/>
    <m/>
    <m/>
    <m/>
    <n v="-1.4210854715202004E-14"/>
    <m/>
    <m/>
    <m/>
    <m/>
    <m/>
    <m/>
    <m/>
    <m/>
    <m/>
    <m/>
    <m/>
    <m/>
    <m/>
    <m/>
    <m/>
    <m/>
    <m/>
    <m/>
    <m/>
  </r>
  <r>
    <x v="3"/>
    <d v="2022-02-21T00:00:00"/>
    <s v="XV500"/>
    <x v="0"/>
    <x v="0"/>
    <x v="0"/>
    <s v="France"/>
    <s v="France"/>
    <x v="0"/>
    <x v="14"/>
    <x v="4"/>
    <x v="4"/>
    <x v="0"/>
    <s v="JUNE"/>
    <s v="W-2022/05/28"/>
    <x v="1"/>
    <x v="0"/>
    <x v="1"/>
    <x v="1"/>
    <s v="UK"/>
    <x v="1"/>
    <m/>
    <m/>
    <m/>
    <m/>
    <m/>
    <m/>
    <m/>
    <m/>
    <m/>
    <m/>
    <n v="0"/>
    <m/>
    <m/>
    <m/>
    <m/>
    <m/>
    <n v="0"/>
    <m/>
    <m/>
    <n v="-1.4210854715202004E-14"/>
    <m/>
    <m/>
    <m/>
    <m/>
    <m/>
    <m/>
    <m/>
    <m/>
    <n v="0"/>
    <m/>
    <m/>
    <m/>
    <m/>
    <m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4"/>
    <x v="4"/>
    <x v="4"/>
    <x v="0"/>
    <s v="JUNE"/>
    <s v="W-2022/06/04"/>
    <x v="1"/>
    <x v="0"/>
    <x v="2"/>
    <x v="1"/>
    <s v="UK"/>
    <x v="1"/>
    <m/>
    <n v="6"/>
    <m/>
    <m/>
    <m/>
    <m/>
    <m/>
    <m/>
    <m/>
    <m/>
    <n v="6"/>
    <m/>
    <m/>
    <m/>
    <m/>
    <m/>
    <n v="6"/>
    <m/>
    <m/>
    <n v="204.95940015539992"/>
    <m/>
    <m/>
    <m/>
    <m/>
    <m/>
    <m/>
    <m/>
    <m/>
    <n v="204.95940015539995"/>
    <m/>
    <m/>
    <m/>
    <m/>
    <n v="239.11930018129991"/>
    <m/>
    <m/>
    <m/>
    <m/>
    <m/>
    <m/>
    <m/>
    <m/>
    <m/>
    <n v="239.11930018129996"/>
    <m/>
    <m/>
    <m/>
    <m/>
  </r>
  <r>
    <x v="4"/>
    <d v="2022-02-21T00:00:00"/>
    <s v="XV500"/>
    <x v="0"/>
    <x v="0"/>
    <x v="0"/>
    <s v="France"/>
    <s v="France"/>
    <x v="0"/>
    <x v="14"/>
    <x v="4"/>
    <x v="4"/>
    <x v="0"/>
    <s v="JUNE"/>
    <s v="W-2022/06/04"/>
    <x v="0"/>
    <x v="0"/>
    <x v="0"/>
    <x v="0"/>
    <s v="FR"/>
    <x v="0"/>
    <m/>
    <n v="3"/>
    <m/>
    <m/>
    <m/>
    <m/>
    <m/>
    <m/>
    <m/>
    <m/>
    <n v="3"/>
    <m/>
    <m/>
    <m/>
    <m/>
    <m/>
    <n v="3"/>
    <m/>
    <m/>
    <n v="131.11000058510001"/>
    <m/>
    <m/>
    <m/>
    <m/>
    <m/>
    <m/>
    <m/>
    <m/>
    <n v="131.11000058510001"/>
    <m/>
    <m/>
    <m/>
    <m/>
    <n v="305.92333469856669"/>
    <m/>
    <m/>
    <m/>
    <m/>
    <m/>
    <m/>
    <m/>
    <m/>
    <m/>
    <n v="305.92333469856669"/>
    <m/>
    <m/>
    <m/>
    <m/>
  </r>
  <r>
    <x v="4"/>
    <d v="2022-02-21T00:00:00"/>
    <s v="XV500"/>
    <x v="0"/>
    <x v="0"/>
    <x v="0"/>
    <s v="France"/>
    <s v="France"/>
    <x v="0"/>
    <x v="14"/>
    <x v="4"/>
    <x v="4"/>
    <x v="0"/>
    <s v="JUNE"/>
    <s v="W-2022/06/04"/>
    <x v="1"/>
    <x v="0"/>
    <x v="1"/>
    <x v="0"/>
    <s v="FR"/>
    <x v="0"/>
    <m/>
    <n v="3"/>
    <m/>
    <m/>
    <m/>
    <m/>
    <m/>
    <m/>
    <m/>
    <m/>
    <m/>
    <m/>
    <m/>
    <m/>
    <m/>
    <m/>
    <n v="3"/>
    <m/>
    <m/>
    <n v="106.35000035969999"/>
    <m/>
    <m/>
    <m/>
    <m/>
    <m/>
    <m/>
    <m/>
    <m/>
    <m/>
    <m/>
    <m/>
    <m/>
    <m/>
    <n v="248.15000083929999"/>
    <m/>
    <m/>
    <m/>
    <m/>
    <m/>
    <m/>
    <m/>
    <m/>
    <m/>
    <m/>
    <m/>
    <m/>
    <m/>
    <m/>
  </r>
  <r>
    <x v="4"/>
    <d v="2022-02-21T00:00:00"/>
    <s v="XV500"/>
    <x v="0"/>
    <x v="0"/>
    <x v="0"/>
    <s v="France"/>
    <s v="France"/>
    <x v="0"/>
    <x v="14"/>
    <x v="4"/>
    <x v="4"/>
    <x v="0"/>
    <s v="JUNE"/>
    <s v="W-2022/06/04"/>
    <x v="1"/>
    <x v="0"/>
    <x v="1"/>
    <x v="1"/>
    <s v="UK"/>
    <x v="1"/>
    <m/>
    <m/>
    <m/>
    <m/>
    <m/>
    <m/>
    <m/>
    <m/>
    <m/>
    <m/>
    <n v="0"/>
    <m/>
    <m/>
    <m/>
    <m/>
    <m/>
    <n v="0"/>
    <m/>
    <m/>
    <n v="-2.8421709430404007E-14"/>
    <m/>
    <m/>
    <m/>
    <m/>
    <m/>
    <m/>
    <m/>
    <m/>
    <n v="-2.8421709430404007E-14"/>
    <m/>
    <m/>
    <m/>
    <m/>
    <m/>
    <m/>
    <m/>
    <m/>
    <m/>
    <m/>
    <m/>
    <m/>
    <m/>
    <m/>
    <m/>
    <m/>
    <m/>
    <m/>
    <m/>
  </r>
  <r>
    <x v="5"/>
    <d v="2022-02-21T00:00:00"/>
    <s v="XV500"/>
    <x v="0"/>
    <x v="0"/>
    <x v="0"/>
    <s v="France"/>
    <s v="France"/>
    <x v="0"/>
    <x v="14"/>
    <x v="4"/>
    <x v="4"/>
    <x v="0"/>
    <s v="JUNE"/>
    <s v="W-2022/06/11"/>
    <x v="1"/>
    <x v="0"/>
    <x v="2"/>
    <x v="1"/>
    <s v="UK"/>
    <x v="1"/>
    <m/>
    <n v="1"/>
    <m/>
    <m/>
    <m/>
    <m/>
    <m/>
    <m/>
    <m/>
    <m/>
    <n v="1"/>
    <m/>
    <m/>
    <m/>
    <m/>
    <m/>
    <n v="1"/>
    <m/>
    <m/>
    <n v="43.030400039500002"/>
    <m/>
    <m/>
    <m/>
    <m/>
    <m/>
    <m/>
    <m/>
    <m/>
    <n v="43.030400039500002"/>
    <m/>
    <m/>
    <m/>
    <m/>
    <n v="301.21280027649999"/>
    <m/>
    <m/>
    <m/>
    <m/>
    <m/>
    <m/>
    <m/>
    <m/>
    <m/>
    <n v="301.21280027649999"/>
    <m/>
    <m/>
    <m/>
    <m/>
  </r>
  <r>
    <x v="5"/>
    <d v="2022-02-21T00:00:00"/>
    <s v="XV500"/>
    <x v="0"/>
    <x v="0"/>
    <x v="0"/>
    <s v="France"/>
    <s v="France"/>
    <x v="0"/>
    <x v="14"/>
    <x v="4"/>
    <x v="4"/>
    <x v="0"/>
    <s v="JUNE"/>
    <s v="W-2022/06/11"/>
    <x v="0"/>
    <x v="0"/>
    <x v="0"/>
    <x v="0"/>
    <s v="FR"/>
    <x v="0"/>
    <m/>
    <n v="1"/>
    <m/>
    <m/>
    <m/>
    <m/>
    <m/>
    <m/>
    <m/>
    <m/>
    <n v="1"/>
    <m/>
    <m/>
    <m/>
    <m/>
    <m/>
    <n v="1"/>
    <m/>
    <m/>
    <n v="53.570000072699997"/>
    <m/>
    <m/>
    <m/>
    <m/>
    <m/>
    <m/>
    <m/>
    <m/>
    <n v="53.570000072699997"/>
    <m/>
    <m/>
    <m/>
    <m/>
    <n v="374.99000050889998"/>
    <m/>
    <m/>
    <m/>
    <m/>
    <m/>
    <m/>
    <m/>
    <m/>
    <m/>
    <n v="374.99000050889998"/>
    <m/>
    <m/>
    <m/>
    <m/>
  </r>
  <r>
    <x v="5"/>
    <d v="2022-02-21T00:00:00"/>
    <s v="XV500"/>
    <x v="0"/>
    <x v="0"/>
    <x v="0"/>
    <s v="France"/>
    <s v="France"/>
    <x v="0"/>
    <x v="14"/>
    <x v="4"/>
    <x v="4"/>
    <x v="0"/>
    <s v="JUNE"/>
    <s v="W-2022/06/11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58.1800003213"/>
    <m/>
    <m/>
    <m/>
    <m/>
    <m/>
    <m/>
    <m/>
    <m/>
    <m/>
    <m/>
    <m/>
    <m/>
    <m/>
    <n v="407.26000224910001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4"/>
    <x v="4"/>
    <x v="4"/>
    <x v="1"/>
    <s v="JUNE"/>
    <s v="W-2022/06/18"/>
    <x v="0"/>
    <x v="0"/>
    <x v="0"/>
    <x v="0"/>
    <s v="FR"/>
    <x v="0"/>
    <m/>
    <n v="7"/>
    <m/>
    <m/>
    <m/>
    <m/>
    <m/>
    <m/>
    <m/>
    <m/>
    <n v="7"/>
    <m/>
    <m/>
    <m/>
    <m/>
    <m/>
    <n v="7"/>
    <m/>
    <m/>
    <n v="171.85000062719999"/>
    <m/>
    <m/>
    <m/>
    <m/>
    <m/>
    <m/>
    <m/>
    <m/>
    <n v="171.85000062719999"/>
    <m/>
    <m/>
    <m/>
    <m/>
    <n v="171.85000062719999"/>
    <m/>
    <m/>
    <m/>
    <m/>
    <m/>
    <m/>
    <m/>
    <m/>
    <m/>
    <n v="171.85000062719999"/>
    <m/>
    <m/>
    <m/>
    <m/>
  </r>
  <r>
    <x v="6"/>
    <d v="2022-02-21T00:00:00"/>
    <s v="XV500"/>
    <x v="0"/>
    <x v="0"/>
    <x v="0"/>
    <s v="France"/>
    <s v="France"/>
    <x v="0"/>
    <x v="14"/>
    <x v="4"/>
    <x v="4"/>
    <x v="1"/>
    <s v="JUNE"/>
    <s v="W-2022/06/18"/>
    <x v="1"/>
    <x v="0"/>
    <x v="1"/>
    <x v="0"/>
    <s v="FR"/>
    <x v="0"/>
    <m/>
    <n v="1"/>
    <m/>
    <m/>
    <m/>
    <m/>
    <m/>
    <m/>
    <m/>
    <m/>
    <m/>
    <m/>
    <m/>
    <m/>
    <m/>
    <m/>
    <n v="1"/>
    <m/>
    <m/>
    <n v="60.910000129300002"/>
    <m/>
    <m/>
    <m/>
    <m/>
    <m/>
    <m/>
    <m/>
    <m/>
    <m/>
    <m/>
    <m/>
    <m/>
    <m/>
    <n v="426.37000090510003"/>
    <m/>
    <m/>
    <m/>
    <m/>
    <m/>
    <m/>
    <m/>
    <m/>
    <m/>
    <m/>
    <m/>
    <m/>
    <m/>
    <m/>
  </r>
  <r>
    <x v="6"/>
    <d v="2022-02-21T00:00:00"/>
    <s v="XV500"/>
    <x v="0"/>
    <x v="0"/>
    <x v="0"/>
    <s v="France"/>
    <s v="France"/>
    <x v="0"/>
    <x v="14"/>
    <x v="4"/>
    <x v="4"/>
    <x v="1"/>
    <s v="JUNE"/>
    <s v="W-2022/06/18"/>
    <x v="1"/>
    <x v="0"/>
    <x v="1"/>
    <x v="1"/>
    <s v="UK"/>
    <x v="1"/>
    <m/>
    <n v="1"/>
    <m/>
    <m/>
    <m/>
    <m/>
    <m/>
    <m/>
    <m/>
    <m/>
    <n v="1"/>
    <m/>
    <m/>
    <m/>
    <m/>
    <m/>
    <n v="1"/>
    <m/>
    <m/>
    <n v="45.301700159700005"/>
    <m/>
    <m/>
    <m/>
    <m/>
    <m/>
    <m/>
    <m/>
    <m/>
    <n v="45.301700159700005"/>
    <m/>
    <m/>
    <m/>
    <m/>
    <n v="317.11190111790006"/>
    <m/>
    <m/>
    <m/>
    <m/>
    <m/>
    <m/>
    <m/>
    <m/>
    <m/>
    <n v="317.11190111790006"/>
    <m/>
    <m/>
    <m/>
    <m/>
  </r>
  <r>
    <x v="7"/>
    <d v="2022-02-21T00:00:00"/>
    <s v="XV500"/>
    <x v="0"/>
    <x v="0"/>
    <x v="0"/>
    <s v="France"/>
    <s v="France"/>
    <x v="0"/>
    <x v="14"/>
    <x v="4"/>
    <x v="4"/>
    <x v="1"/>
    <s v="JUNE"/>
    <s v="W-2022/06/25"/>
    <x v="1"/>
    <x v="0"/>
    <x v="2"/>
    <x v="1"/>
    <s v="IE"/>
    <x v="2"/>
    <m/>
    <n v="5"/>
    <m/>
    <m/>
    <m/>
    <m/>
    <m/>
    <m/>
    <m/>
    <m/>
    <n v="5"/>
    <m/>
    <m/>
    <m/>
    <m/>
    <m/>
    <n v="5"/>
    <m/>
    <m/>
    <n v="395.45000137450006"/>
    <m/>
    <m/>
    <m/>
    <m/>
    <m/>
    <m/>
    <m/>
    <m/>
    <n v="395.45000137450006"/>
    <m/>
    <m/>
    <m/>
    <m/>
    <n v="553.63000192430002"/>
    <m/>
    <m/>
    <m/>
    <m/>
    <m/>
    <m/>
    <m/>
    <m/>
    <m/>
    <n v="553.63000192430002"/>
    <m/>
    <m/>
    <m/>
    <m/>
  </r>
  <r>
    <x v="7"/>
    <d v="2022-02-21T00:00:00"/>
    <s v="XV500"/>
    <x v="0"/>
    <x v="0"/>
    <x v="0"/>
    <s v="France"/>
    <s v="France"/>
    <x v="0"/>
    <x v="14"/>
    <x v="4"/>
    <x v="4"/>
    <x v="1"/>
    <s v="JULY"/>
    <s v="W-2022/06/25"/>
    <x v="1"/>
    <x v="0"/>
    <x v="2"/>
    <x v="1"/>
    <s v="UK"/>
    <x v="1"/>
    <m/>
    <n v="1"/>
    <m/>
    <m/>
    <m/>
    <m/>
    <m/>
    <m/>
    <m/>
    <m/>
    <m/>
    <m/>
    <m/>
    <m/>
    <m/>
    <m/>
    <n v="1"/>
    <m/>
    <m/>
    <n v="74.986800495899999"/>
    <m/>
    <m/>
    <m/>
    <m/>
    <m/>
    <m/>
    <m/>
    <m/>
    <m/>
    <m/>
    <m/>
    <m/>
    <m/>
    <n v="524.90760347130004"/>
    <m/>
    <m/>
    <m/>
    <m/>
    <m/>
    <m/>
    <m/>
    <m/>
    <m/>
    <m/>
    <m/>
    <m/>
    <m/>
    <m/>
  </r>
  <r>
    <x v="7"/>
    <d v="2022-02-21T00:00:00"/>
    <s v="XV500"/>
    <x v="0"/>
    <x v="0"/>
    <x v="0"/>
    <s v="France"/>
    <s v="France"/>
    <x v="0"/>
    <x v="14"/>
    <x v="4"/>
    <x v="4"/>
    <x v="1"/>
    <s v="JUNE"/>
    <s v="W-2022/06/25"/>
    <x v="1"/>
    <x v="0"/>
    <x v="1"/>
    <x v="1"/>
    <s v="UK"/>
    <x v="1"/>
    <m/>
    <n v="6"/>
    <m/>
    <m/>
    <m/>
    <m/>
    <m/>
    <m/>
    <m/>
    <m/>
    <n v="6"/>
    <m/>
    <m/>
    <m/>
    <m/>
    <m/>
    <n v="6"/>
    <m/>
    <m/>
    <n v="362.39100176879992"/>
    <m/>
    <m/>
    <m/>
    <m/>
    <m/>
    <m/>
    <m/>
    <m/>
    <n v="362.39100176879992"/>
    <m/>
    <m/>
    <m/>
    <m/>
    <n v="422.78950206359991"/>
    <m/>
    <m/>
    <m/>
    <m/>
    <m/>
    <m/>
    <m/>
    <m/>
    <m/>
    <n v="422.78950206359991"/>
    <m/>
    <m/>
    <m/>
    <m/>
  </r>
  <r>
    <x v="8"/>
    <d v="2022-02-21T00:00:00"/>
    <s v="XV500"/>
    <x v="0"/>
    <x v="0"/>
    <x v="0"/>
    <s v="France"/>
    <s v="France"/>
    <x v="0"/>
    <x v="14"/>
    <x v="4"/>
    <x v="4"/>
    <x v="1"/>
    <s v="JULY"/>
    <s v="W-2022/07/02"/>
    <x v="1"/>
    <x v="0"/>
    <x v="2"/>
    <x v="1"/>
    <s v="UK"/>
    <x v="1"/>
    <m/>
    <n v="2"/>
    <m/>
    <m/>
    <m/>
    <m/>
    <m/>
    <m/>
    <m/>
    <m/>
    <m/>
    <m/>
    <m/>
    <m/>
    <m/>
    <m/>
    <n v="2"/>
    <m/>
    <m/>
    <n v="230.11320156759999"/>
    <m/>
    <m/>
    <m/>
    <m/>
    <m/>
    <m/>
    <m/>
    <m/>
    <m/>
    <m/>
    <m/>
    <m/>
    <m/>
    <n v="805.39620548659991"/>
    <m/>
    <m/>
    <m/>
    <m/>
    <m/>
    <m/>
    <m/>
    <m/>
    <m/>
    <m/>
    <m/>
    <m/>
    <m/>
    <m/>
  </r>
  <r>
    <x v="8"/>
    <d v="2022-02-21T00:00:00"/>
    <s v="XV500"/>
    <x v="0"/>
    <x v="0"/>
    <x v="0"/>
    <s v="France"/>
    <s v="France"/>
    <x v="0"/>
    <x v="14"/>
    <x v="4"/>
    <x v="4"/>
    <x v="1"/>
    <s v="JULY"/>
    <s v="W-2022/07/02"/>
    <x v="1"/>
    <x v="0"/>
    <x v="1"/>
    <x v="0"/>
    <s v="FR"/>
    <x v="0"/>
    <m/>
    <n v="4"/>
    <m/>
    <m/>
    <m/>
    <m/>
    <m/>
    <m/>
    <m/>
    <m/>
    <n v="4"/>
    <m/>
    <m/>
    <m/>
    <m/>
    <m/>
    <n v="4"/>
    <m/>
    <m/>
    <n v="332.56000295280001"/>
    <m/>
    <m/>
    <m/>
    <m/>
    <m/>
    <m/>
    <m/>
    <m/>
    <n v="369.4400029528"/>
    <m/>
    <m/>
    <m/>
    <m/>
    <n v="581.98000516740001"/>
    <m/>
    <m/>
    <m/>
    <m/>
    <m/>
    <m/>
    <m/>
    <m/>
    <m/>
    <n v="646.52000516739997"/>
    <m/>
    <m/>
    <m/>
    <m/>
  </r>
  <r>
    <x v="8"/>
    <d v="2022-02-21T00:00:00"/>
    <s v="XV500"/>
    <x v="0"/>
    <x v="0"/>
    <x v="0"/>
    <s v="France"/>
    <s v="France"/>
    <x v="0"/>
    <x v="14"/>
    <x v="4"/>
    <x v="4"/>
    <x v="1"/>
    <s v="JULY"/>
    <s v="W-2022/07/02"/>
    <x v="1"/>
    <x v="0"/>
    <x v="1"/>
    <x v="1"/>
    <s v="NL"/>
    <x v="4"/>
    <m/>
    <n v="3"/>
    <m/>
    <m/>
    <m/>
    <m/>
    <m/>
    <m/>
    <m/>
    <m/>
    <n v="3"/>
    <m/>
    <m/>
    <m/>
    <m/>
    <m/>
    <n v="3"/>
    <m/>
    <m/>
    <n v="268.35000174419997"/>
    <m/>
    <m/>
    <m/>
    <m/>
    <m/>
    <m/>
    <m/>
    <m/>
    <n v="268.35000174419997"/>
    <m/>
    <m/>
    <m/>
    <m/>
    <n v="626.15000406979993"/>
    <m/>
    <m/>
    <m/>
    <m/>
    <m/>
    <m/>
    <m/>
    <m/>
    <m/>
    <n v="626.15000406979993"/>
    <m/>
    <m/>
    <m/>
    <m/>
  </r>
  <r>
    <x v="9"/>
    <d v="2022-02-21T00:00:00"/>
    <s v="XV500"/>
    <x v="0"/>
    <x v="0"/>
    <x v="0"/>
    <s v="France"/>
    <s v="France"/>
    <x v="0"/>
    <x v="14"/>
    <x v="4"/>
    <x v="4"/>
    <x v="2"/>
    <s v="JULY"/>
    <s v="W-2022/07/09"/>
    <x v="1"/>
    <x v="0"/>
    <x v="1"/>
    <x v="1"/>
    <s v="NL"/>
    <x v="4"/>
    <m/>
    <n v="7"/>
    <m/>
    <m/>
    <m/>
    <m/>
    <m/>
    <m/>
    <m/>
    <m/>
    <n v="7"/>
    <m/>
    <m/>
    <m/>
    <m/>
    <m/>
    <n v="7"/>
    <m/>
    <m/>
    <n v="682.15000518629984"/>
    <m/>
    <m/>
    <m/>
    <m/>
    <m/>
    <m/>
    <m/>
    <m/>
    <n v="682.15000518629984"/>
    <m/>
    <m/>
    <m/>
    <m/>
    <n v="682.15000518629984"/>
    <m/>
    <m/>
    <m/>
    <m/>
    <m/>
    <m/>
    <m/>
    <m/>
    <m/>
    <n v="682.15000518629984"/>
    <m/>
    <m/>
    <m/>
    <m/>
  </r>
  <r>
    <x v="9"/>
    <d v="2022-02-21T00:00:00"/>
    <s v="XV500"/>
    <x v="0"/>
    <x v="0"/>
    <x v="0"/>
    <s v="France"/>
    <s v="France"/>
    <x v="0"/>
    <x v="14"/>
    <x v="4"/>
    <x v="4"/>
    <x v="2"/>
    <s v="JULY"/>
    <s v="W-2022/07/09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684.61050617750004"/>
    <m/>
    <m/>
    <m/>
    <m/>
    <m/>
    <m/>
    <m/>
    <m/>
    <n v="684.61050617750004"/>
    <m/>
    <m/>
    <m/>
    <m/>
    <n v="684.61050617750004"/>
    <m/>
    <m/>
    <m/>
    <m/>
    <m/>
    <m/>
    <m/>
    <m/>
    <m/>
    <n v="684.61050617750004"/>
    <m/>
    <m/>
    <m/>
    <m/>
  </r>
  <r>
    <x v="10"/>
    <d v="2022-02-21T00:00:00"/>
    <s v="XV500"/>
    <x v="0"/>
    <x v="0"/>
    <x v="0"/>
    <s v="France"/>
    <s v="France"/>
    <x v="0"/>
    <x v="14"/>
    <x v="4"/>
    <x v="4"/>
    <x v="2"/>
    <s v="JULY"/>
    <s v="W-2022/07/16"/>
    <x v="1"/>
    <x v="0"/>
    <x v="1"/>
    <x v="1"/>
    <s v="UK"/>
    <x v="1"/>
    <m/>
    <n v="13"/>
    <m/>
    <m/>
    <m/>
    <m/>
    <m/>
    <m/>
    <m/>
    <m/>
    <n v="13"/>
    <m/>
    <m/>
    <m/>
    <m/>
    <m/>
    <n v="13"/>
    <m/>
    <m/>
    <n v="1325.5126112170997"/>
    <m/>
    <m/>
    <m/>
    <m/>
    <m/>
    <m/>
    <m/>
    <m/>
    <n v="1325.5126112171001"/>
    <m/>
    <m/>
    <m/>
    <m/>
    <n v="713.73755988613061"/>
    <m/>
    <m/>
    <m/>
    <m/>
    <m/>
    <m/>
    <m/>
    <m/>
    <m/>
    <n v="713.73755988613084"/>
    <m/>
    <m/>
    <m/>
    <m/>
  </r>
  <r>
    <x v="11"/>
    <d v="2022-02-21T00:00:00"/>
    <s v="XV500"/>
    <x v="0"/>
    <x v="0"/>
    <x v="0"/>
    <s v="France"/>
    <s v="France"/>
    <x v="0"/>
    <x v="14"/>
    <x v="4"/>
    <x v="4"/>
    <x v="2"/>
    <s v="JULY"/>
    <s v="W-2022/07/23"/>
    <x v="1"/>
    <x v="0"/>
    <x v="2"/>
    <x v="1"/>
    <s v="UK"/>
    <x v="1"/>
    <m/>
    <m/>
    <m/>
    <m/>
    <m/>
    <m/>
    <m/>
    <m/>
    <m/>
    <m/>
    <n v="0"/>
    <m/>
    <m/>
    <m/>
    <m/>
    <m/>
    <n v="0"/>
    <m/>
    <m/>
    <n v="-2.8421709430404007E-14"/>
    <m/>
    <m/>
    <m/>
    <m/>
    <m/>
    <m/>
    <m/>
    <m/>
    <n v="-5.6843418860808015E-14"/>
    <m/>
    <m/>
    <m/>
    <m/>
    <m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4"/>
    <x v="4"/>
    <x v="4"/>
    <x v="2"/>
    <s v="JULY"/>
    <s v="W-2022/07/23"/>
    <x v="0"/>
    <x v="0"/>
    <x v="0"/>
    <x v="0"/>
    <s v="FR"/>
    <x v="0"/>
    <m/>
    <n v="3"/>
    <m/>
    <m/>
    <m/>
    <m/>
    <m/>
    <m/>
    <m/>
    <m/>
    <m/>
    <m/>
    <m/>
    <m/>
    <m/>
    <m/>
    <n v="3"/>
    <m/>
    <m/>
    <n v="260.94000089970001"/>
    <m/>
    <m/>
    <m/>
    <m/>
    <m/>
    <m/>
    <m/>
    <m/>
    <m/>
    <m/>
    <m/>
    <m/>
    <m/>
    <n v="608.8600020993"/>
    <m/>
    <m/>
    <m/>
    <m/>
    <m/>
    <m/>
    <m/>
    <m/>
    <m/>
    <m/>
    <m/>
    <m/>
    <m/>
    <m/>
  </r>
  <r>
    <x v="11"/>
    <d v="2022-02-21T00:00:00"/>
    <s v="XV500"/>
    <x v="0"/>
    <x v="0"/>
    <x v="0"/>
    <s v="France"/>
    <s v="France"/>
    <x v="0"/>
    <x v="14"/>
    <x v="4"/>
    <x v="4"/>
    <x v="2"/>
    <s v="JULY"/>
    <s v="W-2022/07/23"/>
    <x v="1"/>
    <x v="0"/>
    <x v="1"/>
    <x v="1"/>
    <s v="UK"/>
    <x v="1"/>
    <m/>
    <n v="11"/>
    <m/>
    <m/>
    <m/>
    <m/>
    <m/>
    <m/>
    <m/>
    <m/>
    <n v="11"/>
    <m/>
    <m/>
    <m/>
    <m/>
    <m/>
    <n v="11"/>
    <m/>
    <m/>
    <n v="1375.7750048981"/>
    <m/>
    <m/>
    <m/>
    <m/>
    <m/>
    <m/>
    <m/>
    <m/>
    <n v="1427.1335048981"/>
    <m/>
    <m/>
    <m/>
    <m/>
    <n v="875.49318493515455"/>
    <m/>
    <m/>
    <m/>
    <m/>
    <m/>
    <m/>
    <m/>
    <m/>
    <m/>
    <n v="908.17586675333644"/>
    <m/>
    <m/>
    <m/>
    <m/>
  </r>
  <r>
    <x v="12"/>
    <d v="2022-02-21T00:00:00"/>
    <s v="XV500"/>
    <x v="0"/>
    <x v="0"/>
    <x v="0"/>
    <s v="France"/>
    <s v="France"/>
    <x v="0"/>
    <x v="14"/>
    <x v="4"/>
    <x v="4"/>
    <x v="2"/>
    <s v="JULY"/>
    <s v="W-2022/07/30"/>
    <x v="1"/>
    <x v="0"/>
    <x v="2"/>
    <x v="1"/>
    <s v="UK"/>
    <x v="1"/>
    <m/>
    <n v="2"/>
    <m/>
    <m/>
    <m/>
    <m/>
    <m/>
    <m/>
    <m/>
    <m/>
    <n v="2"/>
    <m/>
    <m/>
    <m/>
    <m/>
    <m/>
    <n v="2"/>
    <m/>
    <m/>
    <n v="251.1990013118"/>
    <m/>
    <m/>
    <m/>
    <m/>
    <m/>
    <m/>
    <m/>
    <m/>
    <n v="251.1990013118"/>
    <m/>
    <m/>
    <m/>
    <m/>
    <n v="879.19650459130003"/>
    <m/>
    <m/>
    <m/>
    <m/>
    <m/>
    <m/>
    <m/>
    <m/>
    <m/>
    <n v="879.19650459130003"/>
    <m/>
    <m/>
    <m/>
    <m/>
  </r>
  <r>
    <x v="12"/>
    <d v="2022-02-21T00:00:00"/>
    <s v="XV500"/>
    <x v="0"/>
    <x v="0"/>
    <x v="0"/>
    <s v="France"/>
    <s v="France"/>
    <x v="0"/>
    <x v="14"/>
    <x v="4"/>
    <x v="4"/>
    <x v="2"/>
    <s v="AUGUST"/>
    <s v="W-2022/07/30"/>
    <x v="1"/>
    <x v="0"/>
    <x v="2"/>
    <x v="1"/>
    <s v="UK"/>
    <x v="1"/>
    <m/>
    <n v="5"/>
    <m/>
    <m/>
    <m/>
    <m/>
    <m/>
    <m/>
    <m/>
    <m/>
    <n v="5"/>
    <m/>
    <m/>
    <m/>
    <m/>
    <m/>
    <n v="5"/>
    <m/>
    <m/>
    <n v="627.99750327950005"/>
    <m/>
    <m/>
    <m/>
    <m/>
    <m/>
    <m/>
    <m/>
    <m/>
    <n v="627.99750327950005"/>
    <m/>
    <m/>
    <m/>
    <m/>
    <n v="879.19650459130014"/>
    <m/>
    <m/>
    <m/>
    <m/>
    <m/>
    <m/>
    <m/>
    <m/>
    <m/>
    <n v="879.19650459130014"/>
    <m/>
    <m/>
    <m/>
    <m/>
  </r>
  <r>
    <x v="12"/>
    <d v="2022-02-21T00:00:00"/>
    <s v="XV500"/>
    <x v="0"/>
    <x v="0"/>
    <x v="0"/>
    <s v="France"/>
    <s v="France"/>
    <x v="0"/>
    <x v="14"/>
    <x v="4"/>
    <x v="4"/>
    <x v="2"/>
    <s v="AUGUST"/>
    <s v="W-2022/07/30"/>
    <x v="0"/>
    <x v="0"/>
    <x v="0"/>
    <x v="0"/>
    <s v="FR"/>
    <x v="0"/>
    <m/>
    <n v="3"/>
    <m/>
    <m/>
    <m/>
    <m/>
    <m/>
    <m/>
    <m/>
    <m/>
    <n v="3"/>
    <m/>
    <m/>
    <m/>
    <m/>
    <m/>
    <n v="3"/>
    <m/>
    <m/>
    <n v="377.76000236939996"/>
    <m/>
    <m/>
    <m/>
    <m/>
    <m/>
    <m/>
    <m/>
    <m/>
    <n v="377.76000236939996"/>
    <m/>
    <m/>
    <m/>
    <m/>
    <n v="881.44000552859984"/>
    <m/>
    <m/>
    <m/>
    <m/>
    <m/>
    <m/>
    <m/>
    <m/>
    <m/>
    <n v="881.44000552859984"/>
    <m/>
    <m/>
    <m/>
    <m/>
  </r>
  <r>
    <x v="12"/>
    <d v="2022-02-21T00:00:00"/>
    <s v="XV500"/>
    <x v="0"/>
    <x v="0"/>
    <x v="0"/>
    <s v="France"/>
    <s v="France"/>
    <x v="0"/>
    <x v="14"/>
    <x v="4"/>
    <x v="4"/>
    <x v="2"/>
    <s v="JULY"/>
    <s v="W-2022/07/30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293.8"/>
    <m/>
    <m/>
    <m/>
    <m/>
    <m/>
    <m/>
    <m/>
    <m/>
    <n v="293.8"/>
    <m/>
    <m/>
    <m/>
    <m/>
    <n v="1028.3"/>
    <m/>
    <m/>
    <m/>
    <m/>
    <m/>
    <m/>
    <m/>
    <m/>
    <m/>
    <n v="1028.3"/>
    <m/>
    <m/>
    <m/>
    <m/>
  </r>
  <r>
    <x v="12"/>
    <d v="2022-02-21T00:00:00"/>
    <s v="XV500"/>
    <x v="0"/>
    <x v="0"/>
    <x v="0"/>
    <s v="France"/>
    <s v="France"/>
    <x v="0"/>
    <x v="14"/>
    <x v="4"/>
    <x v="4"/>
    <x v="2"/>
    <s v="AUGUST"/>
    <s v="W-2022/07/30"/>
    <x v="1"/>
    <x v="0"/>
    <x v="1"/>
    <x v="1"/>
    <s v="UK"/>
    <x v="1"/>
    <m/>
    <n v="2"/>
    <m/>
    <m/>
    <m/>
    <m/>
    <m/>
    <m/>
    <m/>
    <m/>
    <n v="2"/>
    <m/>
    <m/>
    <m/>
    <m/>
    <m/>
    <n v="2"/>
    <m/>
    <m/>
    <n v="293.8"/>
    <m/>
    <m/>
    <m/>
    <m/>
    <m/>
    <m/>
    <m/>
    <m/>
    <n v="293.8"/>
    <m/>
    <m/>
    <m/>
    <m/>
    <n v="1028.3"/>
    <m/>
    <m/>
    <m/>
    <m/>
    <m/>
    <m/>
    <m/>
    <m/>
    <m/>
    <n v="1028.3"/>
    <m/>
    <m/>
    <m/>
    <m/>
  </r>
  <r>
    <x v="13"/>
    <d v="2022-02-21T00:00:00"/>
    <s v="XV500"/>
    <x v="0"/>
    <x v="0"/>
    <x v="0"/>
    <s v="France"/>
    <s v="France"/>
    <x v="0"/>
    <x v="14"/>
    <x v="4"/>
    <x v="4"/>
    <x v="2"/>
    <s v="AUGUST"/>
    <s v="W-2022/08/06"/>
    <x v="0"/>
    <x v="0"/>
    <x v="0"/>
    <x v="0"/>
    <s v="FR"/>
    <x v="0"/>
    <m/>
    <n v="4"/>
    <m/>
    <m/>
    <m/>
    <m/>
    <m/>
    <m/>
    <m/>
    <m/>
    <n v="4"/>
    <m/>
    <m/>
    <m/>
    <m/>
    <m/>
    <n v="4"/>
    <m/>
    <m/>
    <n v="488.12000260999997"/>
    <m/>
    <m/>
    <m/>
    <m/>
    <m/>
    <m/>
    <m/>
    <m/>
    <n v="488.12000260999997"/>
    <m/>
    <m/>
    <m/>
    <m/>
    <n v="854.21000456749994"/>
    <m/>
    <m/>
    <m/>
    <m/>
    <m/>
    <m/>
    <m/>
    <m/>
    <m/>
    <n v="854.21000456749994"/>
    <m/>
    <m/>
    <m/>
    <m/>
  </r>
  <r>
    <x v="13"/>
    <d v="2022-02-21T00:00:00"/>
    <s v="XV500"/>
    <x v="0"/>
    <x v="0"/>
    <x v="0"/>
    <s v="France"/>
    <s v="France"/>
    <x v="0"/>
    <x v="14"/>
    <x v="4"/>
    <x v="4"/>
    <x v="2"/>
    <s v="AUGUST"/>
    <s v="W-2022/08/06"/>
    <x v="1"/>
    <x v="0"/>
    <x v="1"/>
    <x v="1"/>
    <s v="UK"/>
    <x v="1"/>
    <m/>
    <n v="10"/>
    <m/>
    <m/>
    <m/>
    <m/>
    <m/>
    <m/>
    <m/>
    <m/>
    <n v="10"/>
    <m/>
    <m/>
    <m/>
    <m/>
    <m/>
    <n v="10"/>
    <m/>
    <m/>
    <n v="1318.4388016308001"/>
    <m/>
    <m/>
    <m/>
    <m/>
    <m/>
    <m/>
    <m/>
    <m/>
    <n v="1318.4388016308001"/>
    <m/>
    <m/>
    <m/>
    <m/>
    <n v="922.90716114155998"/>
    <m/>
    <m/>
    <m/>
    <m/>
    <m/>
    <m/>
    <m/>
    <m/>
    <m/>
    <n v="922.90716114155998"/>
    <m/>
    <m/>
    <m/>
    <m/>
  </r>
  <r>
    <x v="14"/>
    <d v="2022-02-21T00:00:00"/>
    <s v="XV500"/>
    <x v="0"/>
    <x v="0"/>
    <x v="0"/>
    <s v="France"/>
    <s v="France"/>
    <x v="0"/>
    <x v="14"/>
    <x v="4"/>
    <x v="4"/>
    <x v="2"/>
    <s v="AUGUST"/>
    <s v="W-2022/08/13"/>
    <x v="1"/>
    <x v="0"/>
    <x v="1"/>
    <x v="1"/>
    <s v="UK"/>
    <x v="1"/>
    <m/>
    <n v="14"/>
    <m/>
    <m/>
    <m/>
    <m/>
    <m/>
    <m/>
    <m/>
    <m/>
    <n v="14"/>
    <m/>
    <m/>
    <m/>
    <m/>
    <m/>
    <n v="14"/>
    <m/>
    <m/>
    <n v="1773.2638022610001"/>
    <m/>
    <m/>
    <m/>
    <m/>
    <m/>
    <m/>
    <m/>
    <m/>
    <n v="1773.2638022610004"/>
    <m/>
    <m/>
    <m/>
    <m/>
    <n v="886.63190113050007"/>
    <m/>
    <m/>
    <m/>
    <m/>
    <m/>
    <m/>
    <m/>
    <m/>
    <m/>
    <n v="886.63190113050018"/>
    <m/>
    <m/>
    <m/>
    <m/>
  </r>
  <r>
    <x v="15"/>
    <d v="2022-02-21T00:00:00"/>
    <s v="XV500"/>
    <x v="0"/>
    <x v="0"/>
    <x v="0"/>
    <s v="France"/>
    <s v="France"/>
    <x v="0"/>
    <x v="14"/>
    <x v="4"/>
    <x v="4"/>
    <x v="2"/>
    <s v="AUGUST"/>
    <s v="W-2022/08/20"/>
    <x v="1"/>
    <x v="0"/>
    <x v="2"/>
    <x v="1"/>
    <s v="UK"/>
    <x v="1"/>
    <m/>
    <n v="6"/>
    <m/>
    <m/>
    <m/>
    <m/>
    <m/>
    <m/>
    <m/>
    <m/>
    <n v="6"/>
    <m/>
    <m/>
    <m/>
    <m/>
    <m/>
    <n v="6"/>
    <m/>
    <m/>
    <n v="401.71500066240003"/>
    <m/>
    <m/>
    <m/>
    <m/>
    <m/>
    <m/>
    <m/>
    <m/>
    <n v="401.71500066240003"/>
    <m/>
    <m/>
    <m/>
    <m/>
    <n v="468.66750077280005"/>
    <m/>
    <m/>
    <m/>
    <m/>
    <m/>
    <m/>
    <m/>
    <m/>
    <m/>
    <n v="468.66750077280005"/>
    <m/>
    <m/>
    <m/>
    <m/>
  </r>
  <r>
    <x v="15"/>
    <d v="2022-02-21T00:00:00"/>
    <s v="XV500"/>
    <x v="0"/>
    <x v="0"/>
    <x v="0"/>
    <s v="France"/>
    <s v="France"/>
    <x v="0"/>
    <x v="14"/>
    <x v="4"/>
    <x v="4"/>
    <x v="2"/>
    <s v="AUGUST"/>
    <s v="W-2022/08/20"/>
    <x v="1"/>
    <x v="0"/>
    <x v="1"/>
    <x v="1"/>
    <s v="UK"/>
    <x v="1"/>
    <m/>
    <n v="7"/>
    <m/>
    <m/>
    <m/>
    <m/>
    <m/>
    <m/>
    <m/>
    <m/>
    <n v="7"/>
    <m/>
    <m/>
    <m/>
    <m/>
    <m/>
    <n v="7"/>
    <m/>
    <m/>
    <n v="538.59190315559999"/>
    <m/>
    <m/>
    <m/>
    <m/>
    <m/>
    <m/>
    <m/>
    <m/>
    <n v="538.59190315560011"/>
    <m/>
    <m/>
    <m/>
    <m/>
    <n v="538.59190315559999"/>
    <m/>
    <m/>
    <m/>
    <m/>
    <m/>
    <m/>
    <m/>
    <m/>
    <m/>
    <n v="538.59190315560011"/>
    <m/>
    <m/>
    <m/>
    <m/>
  </r>
  <r>
    <x v="16"/>
    <d v="2022-02-21T00:00:00"/>
    <s v="XV500"/>
    <x v="0"/>
    <x v="0"/>
    <x v="0"/>
    <s v="France"/>
    <s v="France"/>
    <x v="0"/>
    <x v="14"/>
    <x v="4"/>
    <x v="4"/>
    <x v="1"/>
    <s v="AUGUST"/>
    <s v="W-2022/08/27"/>
    <x v="1"/>
    <x v="0"/>
    <x v="2"/>
    <x v="1"/>
    <s v="UK"/>
    <x v="1"/>
    <m/>
    <n v="1"/>
    <m/>
    <m/>
    <m/>
    <m/>
    <m/>
    <m/>
    <m/>
    <m/>
    <n v="1"/>
    <m/>
    <m/>
    <m/>
    <m/>
    <m/>
    <n v="1"/>
    <m/>
    <m/>
    <n v="41.674400376400001"/>
    <m/>
    <m/>
    <m/>
    <m/>
    <m/>
    <m/>
    <m/>
    <m/>
    <n v="41.674400376400001"/>
    <m/>
    <m/>
    <m/>
    <m/>
    <n v="291.72080263480001"/>
    <m/>
    <m/>
    <m/>
    <m/>
    <m/>
    <m/>
    <m/>
    <m/>
    <m/>
    <n v="291.72080263480001"/>
    <m/>
    <m/>
    <m/>
    <m/>
  </r>
  <r>
    <x v="16"/>
    <d v="2022-02-21T00:00:00"/>
    <s v="XV500"/>
    <x v="0"/>
    <x v="0"/>
    <x v="0"/>
    <s v="France"/>
    <s v="France"/>
    <x v="0"/>
    <x v="14"/>
    <x v="4"/>
    <x v="4"/>
    <x v="1"/>
    <s v="AUGUST"/>
    <s v="W-2022/08/27"/>
    <x v="0"/>
    <x v="0"/>
    <x v="0"/>
    <x v="0"/>
    <s v="FR"/>
    <x v="0"/>
    <m/>
    <n v="5"/>
    <m/>
    <m/>
    <m/>
    <m/>
    <m/>
    <m/>
    <m/>
    <m/>
    <n v="5"/>
    <m/>
    <m/>
    <m/>
    <m/>
    <m/>
    <n v="5"/>
    <m/>
    <m/>
    <n v="118.20000056550001"/>
    <m/>
    <m/>
    <m/>
    <m/>
    <m/>
    <m/>
    <m/>
    <m/>
    <n v="118.20000056549999"/>
    <m/>
    <m/>
    <m/>
    <m/>
    <n v="165.48000079170001"/>
    <m/>
    <m/>
    <m/>
    <m/>
    <m/>
    <m/>
    <m/>
    <m/>
    <m/>
    <n v="165.48000079169998"/>
    <m/>
    <m/>
    <m/>
    <m/>
  </r>
  <r>
    <x v="16"/>
    <d v="2022-02-21T00:00:00"/>
    <s v="XV500"/>
    <x v="0"/>
    <x v="0"/>
    <x v="0"/>
    <s v="France"/>
    <s v="France"/>
    <x v="0"/>
    <x v="14"/>
    <x v="4"/>
    <x v="4"/>
    <x v="1"/>
    <s v="SEPTEMBER"/>
    <s v="W-2022/08/27"/>
    <x v="0"/>
    <x v="0"/>
    <x v="0"/>
    <x v="0"/>
    <s v="FR"/>
    <x v="0"/>
    <m/>
    <n v="2"/>
    <m/>
    <m/>
    <m/>
    <m/>
    <m/>
    <m/>
    <m/>
    <m/>
    <n v="2"/>
    <m/>
    <m/>
    <m/>
    <m/>
    <m/>
    <n v="2"/>
    <m/>
    <m/>
    <n v="47.280000226199995"/>
    <m/>
    <m/>
    <m/>
    <m/>
    <m/>
    <m/>
    <m/>
    <m/>
    <n v="47.280000226199995"/>
    <m/>
    <m/>
    <m/>
    <m/>
    <n v="165.48000079169998"/>
    <m/>
    <m/>
    <m/>
    <m/>
    <m/>
    <m/>
    <m/>
    <m/>
    <m/>
    <n v="165.48000079169998"/>
    <m/>
    <m/>
    <m/>
    <m/>
  </r>
  <r>
    <x v="16"/>
    <d v="2022-02-21T00:00:00"/>
    <s v="XV500"/>
    <x v="0"/>
    <x v="0"/>
    <x v="0"/>
    <s v="France"/>
    <s v="France"/>
    <x v="0"/>
    <x v="14"/>
    <x v="4"/>
    <x v="4"/>
    <x v="1"/>
    <s v="AUGUST"/>
    <s v="W-2022/08/27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67.620000528800006"/>
    <m/>
    <m/>
    <m/>
    <m/>
    <m/>
    <m/>
    <m/>
    <m/>
    <m/>
    <m/>
    <m/>
    <m/>
    <m/>
    <n v="236.67000185080002"/>
    <m/>
    <m/>
    <m/>
    <m/>
    <m/>
    <m/>
    <m/>
    <m/>
    <m/>
    <m/>
    <m/>
    <m/>
    <m/>
    <m/>
  </r>
  <r>
    <x v="16"/>
    <d v="2022-02-21T00:00:00"/>
    <s v="XV500"/>
    <x v="0"/>
    <x v="0"/>
    <x v="0"/>
    <s v="France"/>
    <s v="France"/>
    <x v="0"/>
    <x v="14"/>
    <x v="4"/>
    <x v="4"/>
    <x v="1"/>
    <s v="SEPTEMBER"/>
    <s v="W-2022/08/27"/>
    <x v="0"/>
    <x v="0"/>
    <x v="0"/>
    <x v="0"/>
    <s v="FR"/>
    <x v="0"/>
    <m/>
    <n v="2"/>
    <m/>
    <m/>
    <m/>
    <m/>
    <m/>
    <m/>
    <m/>
    <m/>
    <m/>
    <m/>
    <m/>
    <m/>
    <m/>
    <m/>
    <n v="2"/>
    <m/>
    <m/>
    <n v="67.620000413900001"/>
    <m/>
    <m/>
    <m/>
    <m/>
    <m/>
    <m/>
    <m/>
    <m/>
    <m/>
    <m/>
    <m/>
    <m/>
    <m/>
    <n v="236.67000144865"/>
    <m/>
    <m/>
    <m/>
    <m/>
    <m/>
    <m/>
    <m/>
    <m/>
    <m/>
    <m/>
    <m/>
    <m/>
    <m/>
    <m/>
  </r>
  <r>
    <x v="17"/>
    <d v="2022-02-21T00:00:00"/>
    <s v="XV500"/>
    <x v="0"/>
    <x v="0"/>
    <x v="0"/>
    <s v="France"/>
    <s v="France"/>
    <x v="0"/>
    <x v="14"/>
    <x v="4"/>
    <x v="4"/>
    <x v="1"/>
    <s v="SEPTEMBER"/>
    <s v="W-2022/09/03"/>
    <x v="0"/>
    <x v="0"/>
    <x v="0"/>
    <x v="0"/>
    <s v="FR"/>
    <x v="0"/>
    <m/>
    <n v="14"/>
    <m/>
    <m/>
    <m/>
    <m/>
    <m/>
    <m/>
    <m/>
    <m/>
    <n v="7"/>
    <m/>
    <m/>
    <m/>
    <m/>
    <m/>
    <n v="14"/>
    <m/>
    <m/>
    <n v="343.70000125440004"/>
    <m/>
    <m/>
    <m/>
    <m/>
    <m/>
    <m/>
    <m/>
    <m/>
    <n v="171.85000062720002"/>
    <m/>
    <m/>
    <m/>
    <m/>
    <n v="171.85000062720002"/>
    <m/>
    <m/>
    <m/>
    <m/>
    <m/>
    <m/>
    <m/>
    <m/>
    <m/>
    <n v="171.85000062720002"/>
    <m/>
    <m/>
    <m/>
    <m/>
  </r>
  <r>
    <x v="34"/>
    <m/>
    <m/>
    <x v="1"/>
    <x v="1"/>
    <x v="1"/>
    <m/>
    <m/>
    <x v="1"/>
    <x v="15"/>
    <x v="5"/>
    <x v="5"/>
    <x v="3"/>
    <m/>
    <m/>
    <x v="3"/>
    <x v="2"/>
    <x v="3"/>
    <x v="3"/>
    <m/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EAD887-E6AC-4E82-8E7D-CFD5B628DA7B}" name="Tableau croisé dynamique3" cacheId="49" applyNumberFormats="0" applyBorderFormats="0" applyFontFormats="0" applyPatternFormats="0" applyAlignmentFormats="0" applyWidthHeightFormats="1" dataCaption="Valeurs" updatedVersion="7" minRefreshableVersion="5" useAutoFormatting="1" itemPrintTitles="1" createdVersion="7" indent="0" outline="1" outlineData="1" multipleFieldFilters="0">
  <location ref="E22:G39" firstHeaderRow="1" firstDataRow="1" firstDataCol="0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5"/>
        <item m="1" x="11"/>
        <item m="1" x="6"/>
        <item m="1" x="17"/>
        <item x="1"/>
        <item m="1" x="8"/>
        <item m="1" x="7"/>
        <item x="2"/>
        <item x="0"/>
        <item m="1" x="4"/>
        <item m="1" x="14"/>
        <item m="1" x="13"/>
        <item m="1" x="10"/>
        <item m="1" x="15"/>
        <item m="1" x="16"/>
        <item m="1" x="12"/>
        <item m="1" x="9"/>
        <item x="3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5C8440-6754-4B66-AB34-762FDF9E39E4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CHANNELS">
  <location ref="BP4:BZ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45">
    <format dxfId="7790">
      <pivotArea type="all" dataOnly="0" outline="0" fieldPosition="0"/>
    </format>
    <format dxfId="7789">
      <pivotArea outline="0" collapsedLevelsAreSubtotals="1" fieldPosition="0"/>
    </format>
    <format dxfId="7788">
      <pivotArea type="all" dataOnly="0" outline="0" fieldPosition="0"/>
    </format>
    <format dxfId="7787">
      <pivotArea outline="0" collapsedLevelsAreSubtotals="1" fieldPosition="0"/>
    </format>
    <format dxfId="7786">
      <pivotArea type="all" dataOnly="0" outline="0" fieldPosition="0"/>
    </format>
    <format dxfId="7785">
      <pivotArea outline="0" collapsedLevelsAreSubtotals="1" fieldPosition="0"/>
    </format>
    <format dxfId="7784">
      <pivotArea type="all" dataOnly="0" outline="0" fieldPosition="0"/>
    </format>
    <format dxfId="7783">
      <pivotArea outline="0" collapsedLevelsAreSubtotals="1" fieldPosition="0"/>
    </format>
    <format dxfId="7782">
      <pivotArea type="all" dataOnly="0" outline="0" fieldPosition="0"/>
    </format>
    <format dxfId="7781">
      <pivotArea outline="0" collapsedLevelsAreSubtotals="1" fieldPosition="0"/>
    </format>
    <format dxfId="7780">
      <pivotArea outline="0" fieldPosition="0">
        <references count="1">
          <reference field="4294967294" count="1">
            <x v="0"/>
          </reference>
        </references>
      </pivotArea>
    </format>
    <format dxfId="7779">
      <pivotArea outline="0" fieldPosition="0">
        <references count="1">
          <reference field="4294967294" count="1">
            <x v="2"/>
          </reference>
        </references>
      </pivotArea>
    </format>
    <format dxfId="7778">
      <pivotArea outline="0" fieldPosition="0">
        <references count="1">
          <reference field="4294967294" count="1">
            <x v="4"/>
          </reference>
        </references>
      </pivotArea>
    </format>
    <format dxfId="7777">
      <pivotArea outline="0" fieldPosition="0">
        <references count="1">
          <reference field="4294967294" count="1">
            <x v="6"/>
          </reference>
        </references>
      </pivotArea>
    </format>
    <format dxfId="7776">
      <pivotArea outline="0" fieldPosition="0">
        <references count="1">
          <reference field="4294967294" count="1">
            <x v="8"/>
          </reference>
        </references>
      </pivotArea>
    </format>
    <format dxfId="777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77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7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77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77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77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769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768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7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76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765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7764">
      <pivotArea outline="0" fieldPosition="0">
        <references count="1">
          <reference field="4294967294" count="1">
            <x v="1"/>
          </reference>
        </references>
      </pivotArea>
    </format>
    <format dxfId="7763">
      <pivotArea outline="0" fieldPosition="0">
        <references count="1">
          <reference field="4294967294" count="1">
            <x v="3"/>
          </reference>
        </references>
      </pivotArea>
    </format>
    <format dxfId="7762">
      <pivotArea outline="0" fieldPosition="0">
        <references count="1">
          <reference field="4294967294" count="1">
            <x v="7"/>
          </reference>
        </references>
      </pivotArea>
    </format>
    <format dxfId="7761">
      <pivotArea field="15" type="button" dataOnly="0" labelOnly="1" outline="0"/>
    </format>
    <format dxfId="7760">
      <pivotArea dataOnly="0" labelOnly="1" grandRow="1" outline="0" fieldPosition="0"/>
    </format>
    <format dxfId="775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75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75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75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75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75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75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75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75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750">
      <pivotArea field="15" type="button" dataOnly="0" labelOnly="1" outline="0"/>
    </format>
    <format dxfId="7749">
      <pivotArea dataOnly="0" labelOnly="1" grandRow="1" outline="0" fieldPosition="0"/>
    </format>
    <format dxfId="7748">
      <pivotArea field="17" type="button" dataOnly="0" labelOnly="1" outline="0" axis="axisRow" fieldPosition="0"/>
    </format>
    <format dxfId="7747">
      <pivotArea dataOnly="0" labelOnly="1" fieldPosition="0">
        <references count="1">
          <reference field="17" count="0"/>
        </references>
      </pivotArea>
    </format>
    <format dxfId="7746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B918D6-D540-45FF-A3D0-1651020E6871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CHANNELS">
  <location ref="AI4:AS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47">
    <format dxfId="7837">
      <pivotArea type="all" dataOnly="0" outline="0" fieldPosition="0"/>
    </format>
    <format dxfId="7836">
      <pivotArea outline="0" collapsedLevelsAreSubtotals="1" fieldPosition="0"/>
    </format>
    <format dxfId="7835">
      <pivotArea type="all" dataOnly="0" outline="0" fieldPosition="0"/>
    </format>
    <format dxfId="7834">
      <pivotArea outline="0" collapsedLevelsAreSubtotals="1" fieldPosition="0"/>
    </format>
    <format dxfId="7833">
      <pivotArea type="all" dataOnly="0" outline="0" fieldPosition="0"/>
    </format>
    <format dxfId="7832">
      <pivotArea outline="0" collapsedLevelsAreSubtotals="1" fieldPosition="0"/>
    </format>
    <format dxfId="7831">
      <pivotArea type="all" dataOnly="0" outline="0" fieldPosition="0"/>
    </format>
    <format dxfId="7830">
      <pivotArea outline="0" collapsedLevelsAreSubtotals="1" fieldPosition="0"/>
    </format>
    <format dxfId="7829">
      <pivotArea type="all" dataOnly="0" outline="0" fieldPosition="0"/>
    </format>
    <format dxfId="7828">
      <pivotArea outline="0" collapsedLevelsAreSubtotals="1" fieldPosition="0"/>
    </format>
    <format dxfId="7827">
      <pivotArea outline="0" fieldPosition="0">
        <references count="1">
          <reference field="4294967294" count="1">
            <x v="2"/>
          </reference>
        </references>
      </pivotArea>
    </format>
    <format dxfId="7826">
      <pivotArea outline="0" fieldPosition="0">
        <references count="1">
          <reference field="4294967294" count="1">
            <x v="6"/>
          </reference>
        </references>
      </pivotArea>
    </format>
    <format dxfId="7825">
      <pivotArea outline="0" fieldPosition="0">
        <references count="1">
          <reference field="4294967294" count="1">
            <x v="4"/>
          </reference>
        </references>
      </pivotArea>
    </format>
    <format dxfId="7824">
      <pivotArea outline="0" fieldPosition="0">
        <references count="1">
          <reference field="4294967294" count="1">
            <x v="8"/>
          </reference>
        </references>
      </pivotArea>
    </format>
    <format dxfId="7823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7822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7821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82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819">
      <pivotArea outline="0" fieldPosition="0">
        <references count="1">
          <reference field="4294967294" count="1">
            <x v="0"/>
          </reference>
        </references>
      </pivotArea>
    </format>
    <format dxfId="7818">
      <pivotArea outline="0" fieldPosition="0">
        <references count="1">
          <reference field="4294967294" count="1">
            <x v="1"/>
          </reference>
        </references>
      </pivotArea>
    </format>
    <format dxfId="781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81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815">
      <pivotArea outline="0" fieldPosition="0">
        <references count="1">
          <reference field="4294967294" count="1">
            <x v="3"/>
          </reference>
        </references>
      </pivotArea>
    </format>
    <format dxfId="7814">
      <pivotArea field="15" type="button" dataOnly="0" labelOnly="1" outline="0"/>
    </format>
    <format dxfId="7813">
      <pivotArea dataOnly="0" labelOnly="1" grandRow="1" outline="0" fieldPosition="0"/>
    </format>
    <format dxfId="781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81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810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80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808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807">
      <pivotArea outline="0" fieldPosition="0">
        <references count="1">
          <reference field="4294967294" count="1">
            <x v="7"/>
          </reference>
        </references>
      </pivotArea>
    </format>
    <format dxfId="7806">
      <pivotArea grandRow="1" outline="0" collapsedLevelsAreSubtotals="1" fieldPosition="0"/>
    </format>
    <format dxfId="780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804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80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80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801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800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79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79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79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79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795">
      <pivotArea field="15" type="button" dataOnly="0" labelOnly="1" outline="0"/>
    </format>
    <format dxfId="7794">
      <pivotArea dataOnly="0" labelOnly="1" grandRow="1" outline="0" fieldPosition="0"/>
    </format>
    <format dxfId="7793">
      <pivotArea field="17" type="button" dataOnly="0" labelOnly="1" outline="0" axis="axisRow" fieldPosition="0"/>
    </format>
    <format dxfId="7792">
      <pivotArea dataOnly="0" labelOnly="1" fieldPosition="0">
        <references count="1">
          <reference field="17" count="0"/>
        </references>
      </pivotArea>
    </format>
    <format dxfId="7791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B0B2CB-D679-49B0-A28D-CDEA4E8B5FF7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CB4:CL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48">
    <format dxfId="7885">
      <pivotArea type="all" dataOnly="0" outline="0" fieldPosition="0"/>
    </format>
    <format dxfId="7884">
      <pivotArea outline="0" collapsedLevelsAreSubtotals="1" fieldPosition="0"/>
    </format>
    <format dxfId="7883">
      <pivotArea type="all" dataOnly="0" outline="0" fieldPosition="0"/>
    </format>
    <format dxfId="7882">
      <pivotArea outline="0" collapsedLevelsAreSubtotals="1" fieldPosition="0"/>
    </format>
    <format dxfId="7881">
      <pivotArea type="all" dataOnly="0" outline="0" fieldPosition="0"/>
    </format>
    <format dxfId="7880">
      <pivotArea outline="0" collapsedLevelsAreSubtotals="1" fieldPosition="0"/>
    </format>
    <format dxfId="7879">
      <pivotArea type="all" dataOnly="0" outline="0" fieldPosition="0"/>
    </format>
    <format dxfId="7878">
      <pivotArea outline="0" collapsedLevelsAreSubtotals="1" fieldPosition="0"/>
    </format>
    <format dxfId="7877">
      <pivotArea type="all" dataOnly="0" outline="0" fieldPosition="0"/>
    </format>
    <format dxfId="7876">
      <pivotArea outline="0" collapsedLevelsAreSubtotals="1" fieldPosition="0"/>
    </format>
    <format dxfId="7875">
      <pivotArea outline="0" fieldPosition="0">
        <references count="1">
          <reference field="4294967294" count="1">
            <x v="0"/>
          </reference>
        </references>
      </pivotArea>
    </format>
    <format dxfId="7874">
      <pivotArea outline="0" fieldPosition="0">
        <references count="1">
          <reference field="4294967294" count="1">
            <x v="2"/>
          </reference>
        </references>
      </pivotArea>
    </format>
    <format dxfId="7873">
      <pivotArea outline="0" fieldPosition="0">
        <references count="1">
          <reference field="4294967294" count="1">
            <x v="4"/>
          </reference>
        </references>
      </pivotArea>
    </format>
    <format dxfId="7872">
      <pivotArea outline="0" fieldPosition="0">
        <references count="1">
          <reference field="4294967294" count="1">
            <x v="6"/>
          </reference>
        </references>
      </pivotArea>
    </format>
    <format dxfId="7871">
      <pivotArea outline="0" fieldPosition="0">
        <references count="1">
          <reference field="4294967294" count="1">
            <x v="8"/>
          </reference>
        </references>
      </pivotArea>
    </format>
    <format dxfId="7870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869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868">
      <pivotArea outline="0" fieldPosition="0">
        <references count="1">
          <reference field="4294967294" count="1">
            <x v="1"/>
          </reference>
        </references>
      </pivotArea>
    </format>
    <format dxfId="7867">
      <pivotArea outline="0" fieldPosition="0">
        <references count="1">
          <reference field="4294967294" count="1">
            <x v="3"/>
          </reference>
        </references>
      </pivotArea>
    </format>
    <format dxfId="7866">
      <pivotArea outline="0" fieldPosition="0">
        <references count="1">
          <reference field="4294967294" count="1">
            <x v="7"/>
          </reference>
        </references>
      </pivotArea>
    </format>
    <format dxfId="786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864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863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86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86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860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85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858">
      <pivotArea type="all" dataOnly="0" outline="0" fieldPosition="0"/>
    </format>
    <format dxfId="7857">
      <pivotArea outline="0" collapsedLevelsAreSubtotals="1" fieldPosition="0"/>
    </format>
    <format dxfId="7856">
      <pivotArea field="15" type="button" dataOnly="0" labelOnly="1" outline="0"/>
    </format>
    <format dxfId="7855">
      <pivotArea dataOnly="0" labelOnly="1" grandRow="1" outline="0" fieldPosition="0"/>
    </format>
    <format dxfId="785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853">
      <pivotArea field="15" type="button" dataOnly="0" labelOnly="1" outline="0"/>
    </format>
    <format dxfId="7852">
      <pivotArea dataOnly="0" labelOnly="1" grandRow="1" outline="0" fieldPosition="0"/>
    </format>
    <format dxfId="785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85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84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84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84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846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845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84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84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842">
      <pivotArea field="15" type="button" dataOnly="0" labelOnly="1" outline="0"/>
    </format>
    <format dxfId="7841">
      <pivotArea dataOnly="0" labelOnly="1" grandRow="1" outline="0" fieldPosition="0"/>
    </format>
    <format dxfId="7840">
      <pivotArea field="17" type="button" dataOnly="0" labelOnly="1" outline="0" axis="axisRow" fieldPosition="0"/>
    </format>
    <format dxfId="7839">
      <pivotArea dataOnly="0" labelOnly="1" fieldPosition="0">
        <references count="1">
          <reference field="17" count="0"/>
        </references>
      </pivotArea>
    </format>
    <format dxfId="7838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D5685A-0A66-496B-B89B-5B52F327A051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CHANNELS">
  <location ref="B4:L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 sortType="descending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7"/>
    </i>
    <i>
      <x v="16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58">
    <format dxfId="794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42">
      <pivotArea type="all" dataOnly="0" outline="0" fieldPosition="0"/>
    </format>
    <format dxfId="7941">
      <pivotArea outline="0" collapsedLevelsAreSubtotals="1" fieldPosition="0"/>
    </format>
    <format dxfId="794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39">
      <pivotArea type="all" dataOnly="0" outline="0" fieldPosition="0"/>
    </format>
    <format dxfId="7938">
      <pivotArea outline="0" collapsedLevelsAreSubtotals="1" fieldPosition="0"/>
    </format>
    <format dxfId="793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36">
      <pivotArea type="all" dataOnly="0" outline="0" fieldPosition="0"/>
    </format>
    <format dxfId="7935">
      <pivotArea outline="0" collapsedLevelsAreSubtotals="1" fieldPosition="0"/>
    </format>
    <format dxfId="793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33">
      <pivotArea type="all" dataOnly="0" outline="0" fieldPosition="0"/>
    </format>
    <format dxfId="7932">
      <pivotArea outline="0" collapsedLevelsAreSubtotals="1" fieldPosition="0"/>
    </format>
    <format dxfId="793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30">
      <pivotArea type="all" dataOnly="0" outline="0" fieldPosition="0"/>
    </format>
    <format dxfId="7929">
      <pivotArea outline="0" collapsedLevelsAreSubtotals="1" fieldPosition="0"/>
    </format>
    <format dxfId="792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927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926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925">
      <pivotArea outline="0" fieldPosition="0">
        <references count="1">
          <reference field="4294967294" count="1">
            <x v="1"/>
          </reference>
        </references>
      </pivotArea>
    </format>
    <format dxfId="7924">
      <pivotArea outline="0" fieldPosition="0">
        <references count="1">
          <reference field="4294967294" count="1">
            <x v="3"/>
          </reference>
        </references>
      </pivotArea>
    </format>
    <format dxfId="792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92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921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920">
      <pivotArea outline="0" fieldPosition="0">
        <references count="1">
          <reference field="4294967294" count="1">
            <x v="7"/>
          </reference>
        </references>
      </pivotArea>
    </format>
    <format dxfId="7919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918">
      <pivotArea dataOnly="0" labelOnly="1" grandRow="1" outline="0" fieldPosition="0"/>
    </format>
    <format dxfId="7917">
      <pivotArea grandRow="1" outline="0" collapsedLevelsAreSubtotals="1" fieldPosition="0"/>
    </format>
    <format dxfId="7916">
      <pivotArea field="15" type="button" dataOnly="0" labelOnly="1" outline="0"/>
    </format>
    <format dxfId="7915">
      <pivotArea dataOnly="0" outline="0" fieldPosition="0">
        <references count="1">
          <reference field="4294967294" count="1">
            <x v="4"/>
          </reference>
        </references>
      </pivotArea>
    </format>
    <format dxfId="7914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91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912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9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910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909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908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907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906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905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90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90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90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901">
      <pivotArea field="15" type="button" dataOnly="0" labelOnly="1" outline="0"/>
    </format>
    <format dxfId="7900">
      <pivotArea dataOnly="0" labelOnly="1" grandRow="1" outline="0" fieldPosition="0"/>
    </format>
    <format dxfId="7899">
      <pivotArea field="15" type="button" dataOnly="0" labelOnly="1" outline="0"/>
    </format>
    <format dxfId="7898">
      <pivotArea dataOnly="0" labelOnly="1" grandRow="1" outline="0" fieldPosition="0"/>
    </format>
    <format dxfId="7897">
      <pivotArea field="15" type="button" dataOnly="0" labelOnly="1" outline="0"/>
    </format>
    <format dxfId="7896">
      <pivotArea dataOnly="0" labelOnly="1" grandRow="1" outline="0" fieldPosition="0"/>
    </format>
    <format dxfId="7895">
      <pivotArea field="15" type="button" dataOnly="0" labelOnly="1" outline="0"/>
    </format>
    <format dxfId="7894">
      <pivotArea dataOnly="0" labelOnly="1" grandRow="1" outline="0" fieldPosition="0"/>
    </format>
    <format dxfId="7893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892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7891">
      <pivotArea field="15" type="button" dataOnly="0" labelOnly="1" outline="0"/>
    </format>
    <format dxfId="7890">
      <pivotArea dataOnly="0" labelOnly="1" grandRow="1" outline="0" fieldPosition="0"/>
    </format>
    <format dxfId="7889">
      <pivotArea field="17" type="button" dataOnly="0" labelOnly="1" outline="0" axis="axisRow" fieldPosition="0"/>
    </format>
    <format dxfId="7888">
      <pivotArea dataOnly="0" labelOnly="1" fieldPosition="0">
        <references count="1">
          <reference field="17" count="0"/>
        </references>
      </pivotArea>
    </format>
    <format dxfId="7887">
      <pivotArea dataOnly="0" labelOnly="1" fieldPosition="0">
        <references count="1">
          <reference field="17" count="0"/>
        </references>
      </pivotArea>
    </format>
    <format dxfId="7886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A8966D-D91C-438B-BB39-4BA5889D0869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CN4:CU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52">
    <format dxfId="7995">
      <pivotArea type="all" dataOnly="0" outline="0" fieldPosition="0"/>
    </format>
    <format dxfId="7994">
      <pivotArea outline="0" collapsedLevelsAreSubtotals="1" fieldPosition="0"/>
    </format>
    <format dxfId="7993">
      <pivotArea type="all" dataOnly="0" outline="0" fieldPosition="0"/>
    </format>
    <format dxfId="7992">
      <pivotArea outline="0" collapsedLevelsAreSubtotals="1" fieldPosition="0"/>
    </format>
    <format dxfId="7991">
      <pivotArea outline="0" fieldPosition="0">
        <references count="1">
          <reference field="4294967294" count="1">
            <x v="0"/>
          </reference>
        </references>
      </pivotArea>
    </format>
    <format dxfId="7990">
      <pivotArea outline="0" fieldPosition="0">
        <references count="1">
          <reference field="4294967294" count="1">
            <x v="1"/>
          </reference>
        </references>
      </pivotArea>
    </format>
    <format dxfId="7989">
      <pivotArea outline="0" fieldPosition="0">
        <references count="1">
          <reference field="4294967294" count="1">
            <x v="2"/>
          </reference>
        </references>
      </pivotArea>
    </format>
    <format dxfId="7988">
      <pivotArea outline="0" fieldPosition="0">
        <references count="1">
          <reference field="4294967294" count="1">
            <x v="4"/>
          </reference>
        </references>
      </pivotArea>
    </format>
    <format dxfId="7987">
      <pivotArea outline="0" fieldPosition="0">
        <references count="1">
          <reference field="4294967294" count="1">
            <x v="5"/>
          </reference>
        </references>
      </pivotArea>
    </format>
    <format dxfId="798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8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8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82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981">
      <pivotArea type="all" dataOnly="0" outline="0" fieldPosition="0"/>
    </format>
    <format dxfId="7980">
      <pivotArea outline="0" collapsedLevelsAreSubtotals="1" fieldPosition="0"/>
    </format>
    <format dxfId="7979">
      <pivotArea field="15" type="button" dataOnly="0" labelOnly="1" outline="0"/>
    </format>
    <format dxfId="7978">
      <pivotArea dataOnly="0" labelOnly="1" grandRow="1" outline="0" fieldPosition="0"/>
    </format>
    <format dxfId="797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76">
      <pivotArea type="all" dataOnly="0" outline="0" fieldPosition="0"/>
    </format>
    <format dxfId="7975">
      <pivotArea outline="0" collapsedLevelsAreSubtotals="1" fieldPosition="0"/>
    </format>
    <format dxfId="7974">
      <pivotArea field="15" type="button" dataOnly="0" labelOnly="1" outline="0"/>
    </format>
    <format dxfId="7973">
      <pivotArea dataOnly="0" labelOnly="1" grandRow="1" outline="0" fieldPosition="0"/>
    </format>
    <format dxfId="797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71">
      <pivotArea field="15" type="button" dataOnly="0" labelOnly="1" outline="0"/>
    </format>
    <format dxfId="7970">
      <pivotArea dataOnly="0" labelOnly="1" grandRow="1" outline="0" fieldPosition="0"/>
    </format>
    <format dxfId="7969">
      <pivotArea grandRow="1" outline="0" collapsedLevelsAreSubtotals="1" fieldPosition="0"/>
    </format>
    <format dxfId="796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96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9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6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96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96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962">
      <pivotArea type="all" dataOnly="0" outline="0" fieldPosition="0"/>
    </format>
    <format dxfId="7961">
      <pivotArea outline="0" collapsedLevelsAreSubtotals="1" fieldPosition="0"/>
    </format>
    <format dxfId="7960">
      <pivotArea field="15" type="button" dataOnly="0" labelOnly="1" outline="0"/>
    </format>
    <format dxfId="7959">
      <pivotArea dataOnly="0" labelOnly="1" grandRow="1" outline="0" fieldPosition="0"/>
    </format>
    <format dxfId="79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957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7956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795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95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5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95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95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950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794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948">
      <pivotArea field="15" type="button" dataOnly="0" labelOnly="1" outline="0"/>
    </format>
    <format dxfId="7947">
      <pivotArea dataOnly="0" labelOnly="1" grandRow="1" outline="0" fieldPosition="0"/>
    </format>
    <format dxfId="7946">
      <pivotArea field="17" type="button" dataOnly="0" labelOnly="1" outline="0" axis="axisRow" fieldPosition="0"/>
    </format>
    <format dxfId="7945">
      <pivotArea dataOnly="0" labelOnly="1" fieldPosition="0">
        <references count="1">
          <reference field="17" count="0"/>
        </references>
      </pivotArea>
    </format>
    <format dxfId="7944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804599-003F-4332-975A-F8344F6EAB32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BG4:BN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53">
    <format dxfId="8048">
      <pivotArea type="all" dataOnly="0" outline="0" fieldPosition="0"/>
    </format>
    <format dxfId="8047">
      <pivotArea outline="0" collapsedLevelsAreSubtotals="1" fieldPosition="0"/>
    </format>
    <format dxfId="8046">
      <pivotArea type="all" dataOnly="0" outline="0" fieldPosition="0"/>
    </format>
    <format dxfId="8045">
      <pivotArea outline="0" collapsedLevelsAreSubtotals="1" fieldPosition="0"/>
    </format>
    <format dxfId="8044">
      <pivotArea outline="0" fieldPosition="0">
        <references count="1">
          <reference field="4294967294" count="1">
            <x v="1"/>
          </reference>
        </references>
      </pivotArea>
    </format>
    <format dxfId="8043">
      <pivotArea outline="0" fieldPosition="0">
        <references count="1">
          <reference field="4294967294" count="1">
            <x v="4"/>
          </reference>
        </references>
      </pivotArea>
    </format>
    <format dxfId="8042">
      <pivotArea outline="0" fieldPosition="0">
        <references count="1">
          <reference field="4294967294" count="1">
            <x v="2"/>
          </reference>
        </references>
      </pivotArea>
    </format>
    <format dxfId="8041">
      <pivotArea outline="0" fieldPosition="0">
        <references count="1">
          <reference field="4294967294" count="1">
            <x v="5"/>
          </reference>
        </references>
      </pivotArea>
    </format>
    <format dxfId="804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3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3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036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8035">
      <pivotArea outline="0" fieldPosition="0">
        <references count="1">
          <reference field="4294967294" count="1">
            <x v="0"/>
          </reference>
        </references>
      </pivotArea>
    </format>
    <format dxfId="803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03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032">
      <pivotArea type="all" dataOnly="0" outline="0" fieldPosition="0"/>
    </format>
    <format dxfId="8031">
      <pivotArea outline="0" collapsedLevelsAreSubtotals="1" fieldPosition="0"/>
    </format>
    <format dxfId="8030">
      <pivotArea field="15" type="button" dataOnly="0" labelOnly="1" outline="0"/>
    </format>
    <format dxfId="8029">
      <pivotArea dataOnly="0" labelOnly="1" grandRow="1" outline="0" fieldPosition="0"/>
    </format>
    <format dxfId="802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27">
      <pivotArea type="all" dataOnly="0" outline="0" fieldPosition="0"/>
    </format>
    <format dxfId="8026">
      <pivotArea outline="0" collapsedLevelsAreSubtotals="1" fieldPosition="0"/>
    </format>
    <format dxfId="8025">
      <pivotArea field="15" type="button" dataOnly="0" labelOnly="1" outline="0"/>
    </format>
    <format dxfId="8024">
      <pivotArea dataOnly="0" labelOnly="1" grandRow="1" outline="0" fieldPosition="0"/>
    </format>
    <format dxfId="802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22">
      <pivotArea field="15" type="button" dataOnly="0" labelOnly="1" outline="0"/>
    </format>
    <format dxfId="8021">
      <pivotArea dataOnly="0" labelOnly="1" grandRow="1" outline="0" fieldPosition="0"/>
    </format>
    <format dxfId="8020">
      <pivotArea grandRow="1" outline="0" collapsedLevelsAreSubtotals="1" fieldPosition="0"/>
    </format>
    <format dxfId="80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1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017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80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8015">
      <pivotArea type="all" dataOnly="0" outline="0" fieldPosition="0"/>
    </format>
    <format dxfId="8014">
      <pivotArea outline="0" collapsedLevelsAreSubtotals="1" fieldPosition="0"/>
    </format>
    <format dxfId="8013">
      <pivotArea field="15" type="button" dataOnly="0" labelOnly="1" outline="0"/>
    </format>
    <format dxfId="8012">
      <pivotArea dataOnly="0" labelOnly="1" grandRow="1" outline="0" fieldPosition="0"/>
    </format>
    <format dxfId="801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01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800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00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800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00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005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800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8003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8002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800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8000">
      <pivotArea field="15" type="button" dataOnly="0" labelOnly="1" outline="0"/>
    </format>
    <format dxfId="7999">
      <pivotArea dataOnly="0" labelOnly="1" grandRow="1" outline="0" fieldPosition="0"/>
    </format>
    <format dxfId="7998">
      <pivotArea field="17" type="button" dataOnly="0" labelOnly="1" outline="0" axis="axisRow" fieldPosition="0"/>
    </format>
    <format dxfId="7997">
      <pivotArea dataOnly="0" labelOnly="1" fieldPosition="0">
        <references count="1">
          <reference field="17" count="0"/>
        </references>
      </pivotArea>
    </format>
    <format dxfId="7996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44727E-8F58-4E9B-8409-FBF42CBFB784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AU4:BE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 sortType="descending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 sortType="descending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6"/>
    </i>
    <i>
      <x v="15"/>
    </i>
    <i>
      <x v="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48">
    <format dxfId="8096">
      <pivotArea type="all" dataOnly="0" outline="0" fieldPosition="0"/>
    </format>
    <format dxfId="8095">
      <pivotArea outline="0" collapsedLevelsAreSubtotals="1" fieldPosition="0"/>
    </format>
    <format dxfId="8094">
      <pivotArea type="all" dataOnly="0" outline="0" fieldPosition="0"/>
    </format>
    <format dxfId="8093">
      <pivotArea outline="0" collapsedLevelsAreSubtotals="1" fieldPosition="0"/>
    </format>
    <format dxfId="8092">
      <pivotArea type="all" dataOnly="0" outline="0" fieldPosition="0"/>
    </format>
    <format dxfId="8091">
      <pivotArea outline="0" collapsedLevelsAreSubtotals="1" fieldPosition="0"/>
    </format>
    <format dxfId="8090">
      <pivotArea type="all" dataOnly="0" outline="0" fieldPosition="0"/>
    </format>
    <format dxfId="8089">
      <pivotArea outline="0" collapsedLevelsAreSubtotals="1" fieldPosition="0"/>
    </format>
    <format dxfId="8088">
      <pivotArea type="all" dataOnly="0" outline="0" fieldPosition="0"/>
    </format>
    <format dxfId="8087">
      <pivotArea outline="0" collapsedLevelsAreSubtotals="1" fieldPosition="0"/>
    </format>
    <format dxfId="8086">
      <pivotArea outline="0" fieldPosition="0">
        <references count="1">
          <reference field="4294967294" count="1">
            <x v="0"/>
          </reference>
        </references>
      </pivotArea>
    </format>
    <format dxfId="8085">
      <pivotArea outline="0" fieldPosition="0">
        <references count="1">
          <reference field="4294967294" count="1">
            <x v="2"/>
          </reference>
        </references>
      </pivotArea>
    </format>
    <format dxfId="8084">
      <pivotArea outline="0" fieldPosition="0">
        <references count="1">
          <reference field="4294967294" count="1">
            <x v="6"/>
          </reference>
        </references>
      </pivotArea>
    </format>
    <format dxfId="8083">
      <pivotArea outline="0" fieldPosition="0">
        <references count="1">
          <reference field="4294967294" count="1">
            <x v="4"/>
          </reference>
        </references>
      </pivotArea>
    </format>
    <format dxfId="8082">
      <pivotArea outline="0" fieldPosition="0">
        <references count="1">
          <reference field="4294967294" count="1">
            <x v="8"/>
          </reference>
        </references>
      </pivotArea>
    </format>
    <format dxfId="808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8080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8079">
      <pivotArea outline="0" fieldPosition="0">
        <references count="1">
          <reference field="4294967294" count="1">
            <x v="1"/>
          </reference>
        </references>
      </pivotArea>
    </format>
    <format dxfId="8078">
      <pivotArea outline="0" fieldPosition="0">
        <references count="1">
          <reference field="4294967294" count="1">
            <x v="3"/>
          </reference>
        </references>
      </pivotArea>
    </format>
    <format dxfId="807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07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8075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8074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807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072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8071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8070">
      <pivotArea outline="0" fieldPosition="0">
        <references count="1">
          <reference field="4294967294" count="1">
            <x v="7"/>
          </reference>
        </references>
      </pivotArea>
    </format>
    <format dxfId="8069">
      <pivotArea type="all" dataOnly="0" outline="0" fieldPosition="0"/>
    </format>
    <format dxfId="8068">
      <pivotArea outline="0" collapsedLevelsAreSubtotals="1" fieldPosition="0"/>
    </format>
    <format dxfId="8067">
      <pivotArea field="15" type="button" dataOnly="0" labelOnly="1" outline="0"/>
    </format>
    <format dxfId="8066">
      <pivotArea dataOnly="0" labelOnly="1" grandRow="1" outline="0" fieldPosition="0"/>
    </format>
    <format dxfId="806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806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806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806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806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8060">
      <pivotArea field="15" type="button" dataOnly="0" labelOnly="1" outline="0"/>
    </format>
    <format dxfId="8059">
      <pivotArea dataOnly="0" labelOnly="1" grandRow="1" outline="0" fieldPosition="0"/>
    </format>
    <format dxfId="8058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8057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805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805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805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8053">
      <pivotArea field="15" type="button" dataOnly="0" labelOnly="1" outline="0"/>
    </format>
    <format dxfId="8052">
      <pivotArea dataOnly="0" labelOnly="1" grandRow="1" outline="0" fieldPosition="0"/>
    </format>
    <format dxfId="8051">
      <pivotArea field="17" type="button" dataOnly="0" labelOnly="1" outline="0" axis="axisRow" fieldPosition="0"/>
    </format>
    <format dxfId="8050">
      <pivotArea dataOnly="0" labelOnly="1" fieldPosition="0">
        <references count="1">
          <reference field="17" count="0"/>
        </references>
      </pivotArea>
    </format>
    <format dxfId="8049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8C8B8E-78F7-4001-A923-9671FC1A24F8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Z4:AG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>
      <items count="19">
        <item m="1" x="5"/>
        <item m="1" x="12"/>
        <item m="1" x="7"/>
        <item m="1" x="17"/>
        <item m="1" x="4"/>
        <item m="1" x="9"/>
        <item m="1" x="8"/>
        <item m="1" x="14"/>
        <item m="1" x="15"/>
        <item m="1" x="16"/>
        <item m="1" x="6"/>
        <item m="1" x="13"/>
        <item m="1" x="10"/>
        <item m="1" x="11"/>
        <item x="3"/>
        <item x="0"/>
        <item x="1"/>
        <item x="2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5"/>
    </i>
    <i>
      <x v="16"/>
    </i>
    <i>
      <x v="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57">
    <format dxfId="815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5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151">
      <pivotArea type="all" dataOnly="0" outline="0" fieldPosition="0"/>
    </format>
    <format dxfId="8150">
      <pivotArea outline="0" collapsedLevelsAreSubtotals="1" fieldPosition="0"/>
    </format>
    <format dxfId="814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47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81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14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4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42">
      <pivotArea type="all" dataOnly="0" outline="0" fieldPosition="0"/>
    </format>
    <format dxfId="8141">
      <pivotArea outline="0" collapsedLevelsAreSubtotals="1" fieldPosition="0"/>
    </format>
    <format dxfId="814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39">
      <pivotArea outline="0" fieldPosition="0">
        <references count="1">
          <reference field="4294967294" count="1">
            <x v="5"/>
          </reference>
        </references>
      </pivotArea>
    </format>
    <format dxfId="813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1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3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13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813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8133">
      <pivotArea field="15" type="button" dataOnly="0" labelOnly="1" outline="0"/>
    </format>
    <format dxfId="8132">
      <pivotArea dataOnly="0" labelOnly="1" grandRow="1" outline="0" fieldPosition="0"/>
    </format>
    <format dxfId="813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813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8129">
      <pivotArea type="all" dataOnly="0" outline="0" fieldPosition="0"/>
    </format>
    <format dxfId="8128">
      <pivotArea outline="0" collapsedLevelsAreSubtotals="1" fieldPosition="0"/>
    </format>
    <format dxfId="8127">
      <pivotArea field="15" type="button" dataOnly="0" labelOnly="1" outline="0"/>
    </format>
    <format dxfId="8126">
      <pivotArea dataOnly="0" labelOnly="1" grandRow="1" outline="0" fieldPosition="0"/>
    </format>
    <format dxfId="812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24">
      <pivotArea type="all" dataOnly="0" outline="0" fieldPosition="0"/>
    </format>
    <format dxfId="8123">
      <pivotArea outline="0" collapsedLevelsAreSubtotals="1" fieldPosition="0"/>
    </format>
    <format dxfId="8122">
      <pivotArea field="15" type="button" dataOnly="0" labelOnly="1" outline="0"/>
    </format>
    <format dxfId="8121">
      <pivotArea dataOnly="0" labelOnly="1" grandRow="1" outline="0" fieldPosition="0"/>
    </format>
    <format dxfId="812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19">
      <pivotArea type="all" dataOnly="0" outline="0" fieldPosition="0"/>
    </format>
    <format dxfId="8118">
      <pivotArea outline="0" collapsedLevelsAreSubtotals="1" fieldPosition="0"/>
    </format>
    <format dxfId="8117">
      <pivotArea field="15" type="button" dataOnly="0" labelOnly="1" outline="0"/>
    </format>
    <format dxfId="8116">
      <pivotArea dataOnly="0" labelOnly="1" grandRow="1" outline="0" fieldPosition="0"/>
    </format>
    <format dxfId="811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1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81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11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11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8109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810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810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10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810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8104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8103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810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8101">
      <pivotArea field="15" type="button" dataOnly="0" labelOnly="1" outline="0"/>
    </format>
    <format dxfId="8100">
      <pivotArea dataOnly="0" labelOnly="1" grandRow="1" outline="0" fieldPosition="0"/>
    </format>
    <format dxfId="8099">
      <pivotArea field="17" type="button" dataOnly="0" labelOnly="1" outline="0" axis="axisRow" fieldPosition="0"/>
    </format>
    <format dxfId="8098">
      <pivotArea dataOnly="0" labelOnly="1" fieldPosition="0">
        <references count="1">
          <reference field="17" count="0"/>
        </references>
      </pivotArea>
    </format>
    <format dxfId="8097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2B78D1-DEBB-4C10-A032-F042F07EB5D2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CHANNELS">
  <location ref="N4:X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 sortType="ascending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axis="axisRow" showAll="0" sortType="ascending">
      <items count="19">
        <item m="1" x="5"/>
        <item m="1" x="12"/>
        <item m="1" x="7"/>
        <item m="1" x="17"/>
        <item m="1" x="4"/>
        <item m="1" x="9"/>
        <item m="1" x="8"/>
        <item m="1" x="14"/>
        <item m="1" x="6"/>
        <item m="1" x="13"/>
        <item m="1" x="10"/>
        <item m="1" x="11"/>
        <item x="3"/>
        <item m="1" x="16"/>
        <item m="1" x="15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x="1"/>
        <item m="1" x="5"/>
        <item x="0"/>
        <item m="1" x="4"/>
        <item x="3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6"/>
    </i>
    <i>
      <x v="15"/>
    </i>
    <i>
      <x v="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56">
    <format dxfId="8209">
      <pivotArea type="all" dataOnly="0" outline="0" fieldPosition="0"/>
    </format>
    <format dxfId="8208">
      <pivotArea outline="0" collapsedLevelsAreSubtotals="1" fieldPosition="0"/>
    </format>
    <format dxfId="8207">
      <pivotArea type="all" dataOnly="0" outline="0" fieldPosition="0"/>
    </format>
    <format dxfId="8206">
      <pivotArea outline="0" collapsedLevelsAreSubtotals="1" fieldPosition="0"/>
    </format>
    <format dxfId="8205">
      <pivotArea outline="0" fieldPosition="0">
        <references count="1">
          <reference field="4294967294" count="1">
            <x v="0"/>
          </reference>
        </references>
      </pivotArea>
    </format>
    <format dxfId="8204">
      <pivotArea outline="0" fieldPosition="0">
        <references count="1">
          <reference field="4294967294" count="1">
            <x v="2"/>
          </reference>
        </references>
      </pivotArea>
    </format>
    <format dxfId="8203">
      <pivotArea outline="0" fieldPosition="0">
        <references count="1">
          <reference field="4294967294" count="1">
            <x v="6"/>
          </reference>
        </references>
      </pivotArea>
    </format>
    <format dxfId="8202">
      <pivotArea outline="0" fieldPosition="0">
        <references count="1">
          <reference field="4294967294" count="1">
            <x v="4"/>
          </reference>
        </references>
      </pivotArea>
    </format>
    <format dxfId="82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200">
      <pivotArea outline="0" fieldPosition="0">
        <references count="1">
          <reference field="4294967294" count="1">
            <x v="8"/>
          </reference>
        </references>
      </pivotArea>
    </format>
    <format dxfId="8199">
      <pivotArea type="all" dataOnly="0" outline="0" fieldPosition="0"/>
    </format>
    <format dxfId="8198">
      <pivotArea outline="0" collapsedLevelsAreSubtotals="1" fieldPosition="0"/>
    </format>
    <format dxfId="819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9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195">
      <pivotArea type="all" dataOnly="0" outline="0" fieldPosition="0"/>
    </format>
    <format dxfId="8194">
      <pivotArea outline="0" collapsedLevelsAreSubtotals="1" fieldPosition="0"/>
    </format>
    <format dxfId="819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92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8191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819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8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8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87">
      <pivotArea type="all" dataOnly="0" outline="0" fieldPosition="0"/>
    </format>
    <format dxfId="8186">
      <pivotArea outline="0" collapsedLevelsAreSubtotals="1" fieldPosition="0"/>
    </format>
    <format dxfId="818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8184">
      <pivotArea outline="0" fieldPosition="0">
        <references count="1">
          <reference field="4294967294" count="1">
            <x v="1"/>
          </reference>
        </references>
      </pivotArea>
    </format>
    <format dxfId="8183">
      <pivotArea outline="0" fieldPosition="0">
        <references count="1">
          <reference field="4294967294" count="1">
            <x v="3"/>
          </reference>
        </references>
      </pivotArea>
    </format>
    <format dxfId="8182">
      <pivotArea outline="0" fieldPosition="0">
        <references count="1">
          <reference field="4294967294" count="1">
            <x v="7"/>
          </reference>
        </references>
      </pivotArea>
    </format>
    <format dxfId="818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8180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8179">
      <pivotArea field="15" type="button" dataOnly="0" labelOnly="1" outline="0"/>
    </format>
    <format dxfId="8178">
      <pivotArea grandRow="1" outline="0" collapsedLevelsAreSubtotals="1" fieldPosition="0"/>
    </format>
    <format dxfId="8177">
      <pivotArea dataOnly="0" labelOnly="1" grandRow="1" outline="0" fieldPosition="0"/>
    </format>
    <format dxfId="817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8175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8174">
      <pivotArea type="all" dataOnly="0" outline="0" fieldPosition="0"/>
    </format>
    <format dxfId="8173">
      <pivotArea outline="0" collapsedLevelsAreSubtotals="1" fieldPosition="0"/>
    </format>
    <format dxfId="8172">
      <pivotArea field="15" type="button" dataOnly="0" labelOnly="1" outline="0"/>
    </format>
    <format dxfId="8171">
      <pivotArea dataOnly="0" labelOnly="1" grandRow="1" outline="0" fieldPosition="0"/>
    </format>
    <format dxfId="817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81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16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816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816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816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816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816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816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816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816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8159">
      <pivotArea field="15" type="button" dataOnly="0" labelOnly="1" outline="0"/>
    </format>
    <format dxfId="8158">
      <pivotArea dataOnly="0" labelOnly="1" grandRow="1" outline="0" fieldPosition="0"/>
    </format>
    <format dxfId="8157">
      <pivotArea field="17" type="button" dataOnly="0" labelOnly="1" outline="0" axis="axisRow" fieldPosition="0"/>
    </format>
    <format dxfId="8156">
      <pivotArea dataOnly="0" labelOnly="1" fieldPosition="0">
        <references count="1">
          <reference field="17" count="0"/>
        </references>
      </pivotArea>
    </format>
    <format dxfId="8155">
      <pivotArea dataOnly="0" outline="0" fieldPosition="0">
        <references count="1">
          <reference field="4294967294" count="1">
            <x v="4"/>
          </reference>
        </references>
      </pivotArea>
    </format>
    <format dxfId="8154">
      <pivotArea dataOnly="0" labelOnly="1" fieldPosition="0">
        <references count="1">
          <reference field="1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82CAF2-5DAE-4052-8CC9-D3799787718C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MARKETS">
  <location ref="BP4:BZ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46">
    <format dxfId="7318">
      <pivotArea type="all" dataOnly="0" outline="0" fieldPosition="0"/>
    </format>
    <format dxfId="7317">
      <pivotArea outline="0" collapsedLevelsAreSubtotals="1" fieldPosition="0"/>
    </format>
    <format dxfId="7316">
      <pivotArea type="all" dataOnly="0" outline="0" fieldPosition="0"/>
    </format>
    <format dxfId="7315">
      <pivotArea outline="0" collapsedLevelsAreSubtotals="1" fieldPosition="0"/>
    </format>
    <format dxfId="7314">
      <pivotArea type="all" dataOnly="0" outline="0" fieldPosition="0"/>
    </format>
    <format dxfId="7313">
      <pivotArea outline="0" collapsedLevelsAreSubtotals="1" fieldPosition="0"/>
    </format>
    <format dxfId="7312">
      <pivotArea type="all" dataOnly="0" outline="0" fieldPosition="0"/>
    </format>
    <format dxfId="7311">
      <pivotArea outline="0" collapsedLevelsAreSubtotals="1" fieldPosition="0"/>
    </format>
    <format dxfId="7310">
      <pivotArea type="all" dataOnly="0" outline="0" fieldPosition="0"/>
    </format>
    <format dxfId="7309">
      <pivotArea outline="0" collapsedLevelsAreSubtotals="1" fieldPosition="0"/>
    </format>
    <format dxfId="7308">
      <pivotArea outline="0" fieldPosition="0">
        <references count="1">
          <reference field="4294967294" count="1">
            <x v="0"/>
          </reference>
        </references>
      </pivotArea>
    </format>
    <format dxfId="7307">
      <pivotArea outline="0" fieldPosition="0">
        <references count="1">
          <reference field="4294967294" count="1">
            <x v="2"/>
          </reference>
        </references>
      </pivotArea>
    </format>
    <format dxfId="7306">
      <pivotArea outline="0" fieldPosition="0">
        <references count="1">
          <reference field="4294967294" count="1">
            <x v="4"/>
          </reference>
        </references>
      </pivotArea>
    </format>
    <format dxfId="7305">
      <pivotArea outline="0" fieldPosition="0">
        <references count="1">
          <reference field="4294967294" count="1">
            <x v="6"/>
          </reference>
        </references>
      </pivotArea>
    </format>
    <format dxfId="7304">
      <pivotArea outline="0" fieldPosition="0">
        <references count="1">
          <reference field="4294967294" count="1">
            <x v="8"/>
          </reference>
        </references>
      </pivotArea>
    </format>
    <format dxfId="7303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302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3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0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299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29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297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296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2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29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293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7292">
      <pivotArea outline="0" fieldPosition="0">
        <references count="1">
          <reference field="4294967294" count="1">
            <x v="1"/>
          </reference>
        </references>
      </pivotArea>
    </format>
    <format dxfId="7291">
      <pivotArea outline="0" fieldPosition="0">
        <references count="1">
          <reference field="4294967294" count="1">
            <x v="3"/>
          </reference>
        </references>
      </pivotArea>
    </format>
    <format dxfId="7290">
      <pivotArea outline="0" fieldPosition="0">
        <references count="1">
          <reference field="4294967294" count="1">
            <x v="7"/>
          </reference>
        </references>
      </pivotArea>
    </format>
    <format dxfId="7289">
      <pivotArea field="15" type="button" dataOnly="0" labelOnly="1" outline="0"/>
    </format>
    <format dxfId="7288">
      <pivotArea dataOnly="0" labelOnly="1" grandRow="1" outline="0" fieldPosition="0"/>
    </format>
    <format dxfId="728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28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28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28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28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28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28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280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279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278">
      <pivotArea field="15" type="button" dataOnly="0" labelOnly="1" outline="0"/>
    </format>
    <format dxfId="7277">
      <pivotArea dataOnly="0" labelOnly="1" grandRow="1" outline="0" fieldPosition="0"/>
    </format>
    <format dxfId="7276">
      <pivotArea field="18" type="button" dataOnly="0" labelOnly="1" outline="0"/>
    </format>
    <format dxfId="7275">
      <pivotArea field="20" type="button" dataOnly="0" labelOnly="1" outline="0" axis="axisRow" fieldPosition="0"/>
    </format>
    <format dxfId="7274">
      <pivotArea dataOnly="0" labelOnly="1" fieldPosition="0">
        <references count="1">
          <reference field="20" count="0"/>
        </references>
      </pivotArea>
    </format>
    <format dxfId="7273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BE19B3-DF80-4547-BF5D-0B84DAD3ABD4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CN4:CU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53">
    <format dxfId="7371">
      <pivotArea type="all" dataOnly="0" outline="0" fieldPosition="0"/>
    </format>
    <format dxfId="7370">
      <pivotArea outline="0" collapsedLevelsAreSubtotals="1" fieldPosition="0"/>
    </format>
    <format dxfId="7369">
      <pivotArea type="all" dataOnly="0" outline="0" fieldPosition="0"/>
    </format>
    <format dxfId="7368">
      <pivotArea outline="0" collapsedLevelsAreSubtotals="1" fieldPosition="0"/>
    </format>
    <format dxfId="7367">
      <pivotArea outline="0" fieldPosition="0">
        <references count="1">
          <reference field="4294967294" count="1">
            <x v="0"/>
          </reference>
        </references>
      </pivotArea>
    </format>
    <format dxfId="7366">
      <pivotArea outline="0" fieldPosition="0">
        <references count="1">
          <reference field="4294967294" count="1">
            <x v="1"/>
          </reference>
        </references>
      </pivotArea>
    </format>
    <format dxfId="7365">
      <pivotArea outline="0" fieldPosition="0">
        <references count="1">
          <reference field="4294967294" count="1">
            <x v="2"/>
          </reference>
        </references>
      </pivotArea>
    </format>
    <format dxfId="7364">
      <pivotArea outline="0" fieldPosition="0">
        <references count="1">
          <reference field="4294967294" count="1">
            <x v="4"/>
          </reference>
        </references>
      </pivotArea>
    </format>
    <format dxfId="7363">
      <pivotArea outline="0" fieldPosition="0">
        <references count="1">
          <reference field="4294967294" count="1">
            <x v="5"/>
          </reference>
        </references>
      </pivotArea>
    </format>
    <format dxfId="736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6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6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58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357">
      <pivotArea type="all" dataOnly="0" outline="0" fieldPosition="0"/>
    </format>
    <format dxfId="7356">
      <pivotArea outline="0" collapsedLevelsAreSubtotals="1" fieldPosition="0"/>
    </format>
    <format dxfId="7355">
      <pivotArea field="15" type="button" dataOnly="0" labelOnly="1" outline="0"/>
    </format>
    <format dxfId="7354">
      <pivotArea dataOnly="0" labelOnly="1" grandRow="1" outline="0" fieldPosition="0"/>
    </format>
    <format dxfId="735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52">
      <pivotArea type="all" dataOnly="0" outline="0" fieldPosition="0"/>
    </format>
    <format dxfId="7351">
      <pivotArea outline="0" collapsedLevelsAreSubtotals="1" fieldPosition="0"/>
    </format>
    <format dxfId="7350">
      <pivotArea field="15" type="button" dataOnly="0" labelOnly="1" outline="0"/>
    </format>
    <format dxfId="7349">
      <pivotArea dataOnly="0" labelOnly="1" grandRow="1" outline="0" fieldPosition="0"/>
    </format>
    <format dxfId="734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47">
      <pivotArea field="15" type="button" dataOnly="0" labelOnly="1" outline="0"/>
    </format>
    <format dxfId="7346">
      <pivotArea dataOnly="0" labelOnly="1" grandRow="1" outline="0" fieldPosition="0"/>
    </format>
    <format dxfId="7345">
      <pivotArea grandRow="1" outline="0" collapsedLevelsAreSubtotals="1" fieldPosition="0"/>
    </format>
    <format dxfId="734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34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4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34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34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33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338">
      <pivotArea type="all" dataOnly="0" outline="0" fieldPosition="0"/>
    </format>
    <format dxfId="7337">
      <pivotArea outline="0" collapsedLevelsAreSubtotals="1" fieldPosition="0"/>
    </format>
    <format dxfId="7336">
      <pivotArea field="15" type="button" dataOnly="0" labelOnly="1" outline="0"/>
    </format>
    <format dxfId="7335">
      <pivotArea dataOnly="0" labelOnly="1" grandRow="1" outline="0" fieldPosition="0"/>
    </format>
    <format dxfId="733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333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7332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733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33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32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32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32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326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732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324">
      <pivotArea field="15" type="button" dataOnly="0" labelOnly="1" outline="0"/>
    </format>
    <format dxfId="7323">
      <pivotArea dataOnly="0" labelOnly="1" grandRow="1" outline="0" fieldPosition="0"/>
    </format>
    <format dxfId="7322">
      <pivotArea field="18" type="button" dataOnly="0" labelOnly="1" outline="0"/>
    </format>
    <format dxfId="7321">
      <pivotArea field="20" type="button" dataOnly="0" labelOnly="1" outline="0" axis="axisRow" fieldPosition="0"/>
    </format>
    <format dxfId="7320">
      <pivotArea dataOnly="0" labelOnly="1" fieldPosition="0">
        <references count="1">
          <reference field="20" count="0"/>
        </references>
      </pivotArea>
    </format>
    <format dxfId="7319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B316C7-5C4F-45F6-B0CB-75D172C5A0BF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N4:X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 sortType="ascending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/>
    <pivotField axis="axisRow" showAll="0" sortType="descending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 v="5"/>
    </i>
    <i>
      <x v="13"/>
    </i>
    <i>
      <x v="1"/>
    </i>
    <i>
      <x v="8"/>
    </i>
    <i>
      <x v="3"/>
    </i>
    <i>
      <x v="2"/>
    </i>
    <i>
      <x/>
    </i>
    <i>
      <x v="6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58">
    <format dxfId="7429">
      <pivotArea type="all" dataOnly="0" outline="0" fieldPosition="0"/>
    </format>
    <format dxfId="7428">
      <pivotArea outline="0" collapsedLevelsAreSubtotals="1" fieldPosition="0"/>
    </format>
    <format dxfId="7427">
      <pivotArea type="all" dataOnly="0" outline="0" fieldPosition="0"/>
    </format>
    <format dxfId="7426">
      <pivotArea outline="0" collapsedLevelsAreSubtotals="1" fieldPosition="0"/>
    </format>
    <format dxfId="7425">
      <pivotArea outline="0" fieldPosition="0">
        <references count="1">
          <reference field="4294967294" count="1">
            <x v="0"/>
          </reference>
        </references>
      </pivotArea>
    </format>
    <format dxfId="7424">
      <pivotArea outline="0" fieldPosition="0">
        <references count="1">
          <reference field="4294967294" count="1">
            <x v="2"/>
          </reference>
        </references>
      </pivotArea>
    </format>
    <format dxfId="7423">
      <pivotArea outline="0" fieldPosition="0">
        <references count="1">
          <reference field="4294967294" count="1">
            <x v="6"/>
          </reference>
        </references>
      </pivotArea>
    </format>
    <format dxfId="7422">
      <pivotArea outline="0" fieldPosition="0">
        <references count="1">
          <reference field="4294967294" count="1">
            <x v="4"/>
          </reference>
        </references>
      </pivotArea>
    </format>
    <format dxfId="742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420">
      <pivotArea outline="0" fieldPosition="0">
        <references count="1">
          <reference field="4294967294" count="1">
            <x v="8"/>
          </reference>
        </references>
      </pivotArea>
    </format>
    <format dxfId="7419">
      <pivotArea type="all" dataOnly="0" outline="0" fieldPosition="0"/>
    </format>
    <format dxfId="7418">
      <pivotArea outline="0" collapsedLevelsAreSubtotals="1" fieldPosition="0"/>
    </format>
    <format dxfId="741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1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415">
      <pivotArea type="all" dataOnly="0" outline="0" fieldPosition="0"/>
    </format>
    <format dxfId="7414">
      <pivotArea outline="0" collapsedLevelsAreSubtotals="1" fieldPosition="0"/>
    </format>
    <format dxfId="741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12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411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41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0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0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07">
      <pivotArea type="all" dataOnly="0" outline="0" fieldPosition="0"/>
    </format>
    <format dxfId="7406">
      <pivotArea outline="0" collapsedLevelsAreSubtotals="1" fieldPosition="0"/>
    </format>
    <format dxfId="740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404">
      <pivotArea outline="0" fieldPosition="0">
        <references count="1">
          <reference field="4294967294" count="1">
            <x v="1"/>
          </reference>
        </references>
      </pivotArea>
    </format>
    <format dxfId="7403">
      <pivotArea outline="0" fieldPosition="0">
        <references count="1">
          <reference field="4294967294" count="1">
            <x v="3"/>
          </reference>
        </references>
      </pivotArea>
    </format>
    <format dxfId="7402">
      <pivotArea outline="0" fieldPosition="0">
        <references count="1">
          <reference field="4294967294" count="1">
            <x v="7"/>
          </reference>
        </references>
      </pivotArea>
    </format>
    <format dxfId="740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400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399">
      <pivotArea field="15" type="button" dataOnly="0" labelOnly="1" outline="0"/>
    </format>
    <format dxfId="7398">
      <pivotArea grandRow="1" outline="0" collapsedLevelsAreSubtotals="1" fieldPosition="0"/>
    </format>
    <format dxfId="7397">
      <pivotArea dataOnly="0" labelOnly="1" grandRow="1" outline="0" fieldPosition="0"/>
    </format>
    <format dxfId="739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395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394">
      <pivotArea type="all" dataOnly="0" outline="0" fieldPosition="0"/>
    </format>
    <format dxfId="7393">
      <pivotArea outline="0" collapsedLevelsAreSubtotals="1" fieldPosition="0"/>
    </format>
    <format dxfId="7392">
      <pivotArea field="15" type="button" dataOnly="0" labelOnly="1" outline="0"/>
    </format>
    <format dxfId="7391">
      <pivotArea dataOnly="0" labelOnly="1" grandRow="1" outline="0" fieldPosition="0"/>
    </format>
    <format dxfId="739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38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8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38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38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38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38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38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38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38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38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379">
      <pivotArea field="15" type="button" dataOnly="0" labelOnly="1" outline="0"/>
    </format>
    <format dxfId="7378">
      <pivotArea dataOnly="0" labelOnly="1" grandRow="1" outline="0" fieldPosition="0"/>
    </format>
    <format dxfId="7377">
      <pivotArea field="18" type="button" dataOnly="0" labelOnly="1" outline="0"/>
    </format>
    <format dxfId="7376">
      <pivotArea field="20" type="button" dataOnly="0" labelOnly="1" outline="0" axis="axisRow" fieldPosition="0"/>
    </format>
    <format dxfId="7375">
      <pivotArea dataOnly="0" labelOnly="1" fieldPosition="0">
        <references count="1">
          <reference field="20" count="0"/>
        </references>
      </pivotArea>
    </format>
    <format dxfId="7374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37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372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49D456-431A-4D13-BCA5-E1AD2220579E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CB4:CL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49">
    <format dxfId="7478">
      <pivotArea type="all" dataOnly="0" outline="0" fieldPosition="0"/>
    </format>
    <format dxfId="7477">
      <pivotArea outline="0" collapsedLevelsAreSubtotals="1" fieldPosition="0"/>
    </format>
    <format dxfId="7476">
      <pivotArea type="all" dataOnly="0" outline="0" fieldPosition="0"/>
    </format>
    <format dxfId="7475">
      <pivotArea outline="0" collapsedLevelsAreSubtotals="1" fieldPosition="0"/>
    </format>
    <format dxfId="7474">
      <pivotArea type="all" dataOnly="0" outline="0" fieldPosition="0"/>
    </format>
    <format dxfId="7473">
      <pivotArea outline="0" collapsedLevelsAreSubtotals="1" fieldPosition="0"/>
    </format>
    <format dxfId="7472">
      <pivotArea type="all" dataOnly="0" outline="0" fieldPosition="0"/>
    </format>
    <format dxfId="7471">
      <pivotArea outline="0" collapsedLevelsAreSubtotals="1" fieldPosition="0"/>
    </format>
    <format dxfId="7470">
      <pivotArea type="all" dataOnly="0" outline="0" fieldPosition="0"/>
    </format>
    <format dxfId="7469">
      <pivotArea outline="0" collapsedLevelsAreSubtotals="1" fieldPosition="0"/>
    </format>
    <format dxfId="7468">
      <pivotArea outline="0" fieldPosition="0">
        <references count="1">
          <reference field="4294967294" count="1">
            <x v="0"/>
          </reference>
        </references>
      </pivotArea>
    </format>
    <format dxfId="7467">
      <pivotArea outline="0" fieldPosition="0">
        <references count="1">
          <reference field="4294967294" count="1">
            <x v="2"/>
          </reference>
        </references>
      </pivotArea>
    </format>
    <format dxfId="7466">
      <pivotArea outline="0" fieldPosition="0">
        <references count="1">
          <reference field="4294967294" count="1">
            <x v="4"/>
          </reference>
        </references>
      </pivotArea>
    </format>
    <format dxfId="7465">
      <pivotArea outline="0" fieldPosition="0">
        <references count="1">
          <reference field="4294967294" count="1">
            <x v="6"/>
          </reference>
        </references>
      </pivotArea>
    </format>
    <format dxfId="7464">
      <pivotArea outline="0" fieldPosition="0">
        <references count="1">
          <reference field="4294967294" count="1">
            <x v="8"/>
          </reference>
        </references>
      </pivotArea>
    </format>
    <format dxfId="7463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462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461">
      <pivotArea outline="0" fieldPosition="0">
        <references count="1">
          <reference field="4294967294" count="1">
            <x v="1"/>
          </reference>
        </references>
      </pivotArea>
    </format>
    <format dxfId="7460">
      <pivotArea outline="0" fieldPosition="0">
        <references count="1">
          <reference field="4294967294" count="1">
            <x v="3"/>
          </reference>
        </references>
      </pivotArea>
    </format>
    <format dxfId="7459">
      <pivotArea outline="0" fieldPosition="0">
        <references count="1">
          <reference field="4294967294" count="1">
            <x v="7"/>
          </reference>
        </references>
      </pivotArea>
    </format>
    <format dxfId="745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457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45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45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45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45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45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451">
      <pivotArea type="all" dataOnly="0" outline="0" fieldPosition="0"/>
    </format>
    <format dxfId="7450">
      <pivotArea outline="0" collapsedLevelsAreSubtotals="1" fieldPosition="0"/>
    </format>
    <format dxfId="7449">
      <pivotArea field="15" type="button" dataOnly="0" labelOnly="1" outline="0"/>
    </format>
    <format dxfId="7448">
      <pivotArea dataOnly="0" labelOnly="1" grandRow="1" outline="0" fieldPosition="0"/>
    </format>
    <format dxfId="744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446">
      <pivotArea field="15" type="button" dataOnly="0" labelOnly="1" outline="0"/>
    </format>
    <format dxfId="7445">
      <pivotArea dataOnly="0" labelOnly="1" grandRow="1" outline="0" fieldPosition="0"/>
    </format>
    <format dxfId="744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44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44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44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44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439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438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43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43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435">
      <pivotArea field="15" type="button" dataOnly="0" labelOnly="1" outline="0"/>
    </format>
    <format dxfId="7434">
      <pivotArea dataOnly="0" labelOnly="1" grandRow="1" outline="0" fieldPosition="0"/>
    </format>
    <format dxfId="7433">
      <pivotArea field="18" type="button" dataOnly="0" labelOnly="1" outline="0"/>
    </format>
    <format dxfId="7432">
      <pivotArea field="20" type="button" dataOnly="0" labelOnly="1" outline="0" axis="axisRow" fieldPosition="0"/>
    </format>
    <format dxfId="7431">
      <pivotArea dataOnly="0" labelOnly="1" fieldPosition="0">
        <references count="1">
          <reference field="20" count="0"/>
        </references>
      </pivotArea>
    </format>
    <format dxfId="7430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2B28B3-DFDC-4D10-94EE-6D3FD63B2A24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BG4:BN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54">
    <format dxfId="7532">
      <pivotArea type="all" dataOnly="0" outline="0" fieldPosition="0"/>
    </format>
    <format dxfId="7531">
      <pivotArea outline="0" collapsedLevelsAreSubtotals="1" fieldPosition="0"/>
    </format>
    <format dxfId="7530">
      <pivotArea type="all" dataOnly="0" outline="0" fieldPosition="0"/>
    </format>
    <format dxfId="7529">
      <pivotArea outline="0" collapsedLevelsAreSubtotals="1" fieldPosition="0"/>
    </format>
    <format dxfId="7528">
      <pivotArea outline="0" fieldPosition="0">
        <references count="1">
          <reference field="4294967294" count="1">
            <x v="1"/>
          </reference>
        </references>
      </pivotArea>
    </format>
    <format dxfId="7527">
      <pivotArea outline="0" fieldPosition="0">
        <references count="1">
          <reference field="4294967294" count="1">
            <x v="4"/>
          </reference>
        </references>
      </pivotArea>
    </format>
    <format dxfId="7526">
      <pivotArea outline="0" fieldPosition="0">
        <references count="1">
          <reference field="4294967294" count="1">
            <x v="2"/>
          </reference>
        </references>
      </pivotArea>
    </format>
    <format dxfId="7525">
      <pivotArea outline="0" fieldPosition="0">
        <references count="1">
          <reference field="4294967294" count="1">
            <x v="5"/>
          </reference>
        </references>
      </pivotArea>
    </format>
    <format dxfId="752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2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2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52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519">
      <pivotArea outline="0" fieldPosition="0">
        <references count="1">
          <reference field="4294967294" count="1">
            <x v="0"/>
          </reference>
        </references>
      </pivotArea>
    </format>
    <format dxfId="751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1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516">
      <pivotArea type="all" dataOnly="0" outline="0" fieldPosition="0"/>
    </format>
    <format dxfId="7515">
      <pivotArea outline="0" collapsedLevelsAreSubtotals="1" fieldPosition="0"/>
    </format>
    <format dxfId="7514">
      <pivotArea field="15" type="button" dataOnly="0" labelOnly="1" outline="0"/>
    </format>
    <format dxfId="7513">
      <pivotArea dataOnly="0" labelOnly="1" grandRow="1" outline="0" fieldPosition="0"/>
    </format>
    <format dxfId="751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11">
      <pivotArea type="all" dataOnly="0" outline="0" fieldPosition="0"/>
    </format>
    <format dxfId="7510">
      <pivotArea outline="0" collapsedLevelsAreSubtotals="1" fieldPosition="0"/>
    </format>
    <format dxfId="7509">
      <pivotArea field="15" type="button" dataOnly="0" labelOnly="1" outline="0"/>
    </format>
    <format dxfId="7508">
      <pivotArea dataOnly="0" labelOnly="1" grandRow="1" outline="0" fieldPosition="0"/>
    </format>
    <format dxfId="750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06">
      <pivotArea field="15" type="button" dataOnly="0" labelOnly="1" outline="0"/>
    </format>
    <format dxfId="7505">
      <pivotArea dataOnly="0" labelOnly="1" grandRow="1" outline="0" fieldPosition="0"/>
    </format>
    <format dxfId="7504">
      <pivotArea grandRow="1" outline="0" collapsedLevelsAreSubtotals="1" fieldPosition="0"/>
    </format>
    <format dxfId="750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0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50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50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499">
      <pivotArea type="all" dataOnly="0" outline="0" fieldPosition="0"/>
    </format>
    <format dxfId="7498">
      <pivotArea outline="0" collapsedLevelsAreSubtotals="1" fieldPosition="0"/>
    </format>
    <format dxfId="7497">
      <pivotArea field="15" type="button" dataOnly="0" labelOnly="1" outline="0"/>
    </format>
    <format dxfId="7496">
      <pivotArea dataOnly="0" labelOnly="1" grandRow="1" outline="0" fieldPosition="0"/>
    </format>
    <format dxfId="749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49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4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49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49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4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489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748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487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7486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748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484">
      <pivotArea field="15" type="button" dataOnly="0" labelOnly="1" outline="0"/>
    </format>
    <format dxfId="7483">
      <pivotArea dataOnly="0" labelOnly="1" grandRow="1" outline="0" fieldPosition="0"/>
    </format>
    <format dxfId="7482">
      <pivotArea field="18" type="button" dataOnly="0" labelOnly="1" outline="0"/>
    </format>
    <format dxfId="7481">
      <pivotArea field="20" type="button" dataOnly="0" labelOnly="1" outline="0" axis="axisRow" fieldPosition="0"/>
    </format>
    <format dxfId="7480">
      <pivotArea dataOnly="0" labelOnly="1" fieldPosition="0">
        <references count="1">
          <reference field="20" count="0"/>
        </references>
      </pivotArea>
    </format>
    <format dxfId="7479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378246-8FFB-4235-AAC5-607EC5AF4E8B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MARKETS">
  <location ref="AI4:AS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48">
    <format dxfId="7580">
      <pivotArea type="all" dataOnly="0" outline="0" fieldPosition="0"/>
    </format>
    <format dxfId="7579">
      <pivotArea outline="0" collapsedLevelsAreSubtotals="1" fieldPosition="0"/>
    </format>
    <format dxfId="7578">
      <pivotArea type="all" dataOnly="0" outline="0" fieldPosition="0"/>
    </format>
    <format dxfId="7577">
      <pivotArea outline="0" collapsedLevelsAreSubtotals="1" fieldPosition="0"/>
    </format>
    <format dxfId="7576">
      <pivotArea type="all" dataOnly="0" outline="0" fieldPosition="0"/>
    </format>
    <format dxfId="7575">
      <pivotArea outline="0" collapsedLevelsAreSubtotals="1" fieldPosition="0"/>
    </format>
    <format dxfId="7574">
      <pivotArea type="all" dataOnly="0" outline="0" fieldPosition="0"/>
    </format>
    <format dxfId="7573">
      <pivotArea outline="0" collapsedLevelsAreSubtotals="1" fieldPosition="0"/>
    </format>
    <format dxfId="7572">
      <pivotArea type="all" dataOnly="0" outline="0" fieldPosition="0"/>
    </format>
    <format dxfId="7571">
      <pivotArea outline="0" collapsedLevelsAreSubtotals="1" fieldPosition="0"/>
    </format>
    <format dxfId="7570">
      <pivotArea outline="0" fieldPosition="0">
        <references count="1">
          <reference field="4294967294" count="1">
            <x v="2"/>
          </reference>
        </references>
      </pivotArea>
    </format>
    <format dxfId="7569">
      <pivotArea outline="0" fieldPosition="0">
        <references count="1">
          <reference field="4294967294" count="1">
            <x v="6"/>
          </reference>
        </references>
      </pivotArea>
    </format>
    <format dxfId="7568">
      <pivotArea outline="0" fieldPosition="0">
        <references count="1">
          <reference field="4294967294" count="1">
            <x v="4"/>
          </reference>
        </references>
      </pivotArea>
    </format>
    <format dxfId="7567">
      <pivotArea outline="0" fieldPosition="0">
        <references count="1">
          <reference field="4294967294" count="1">
            <x v="8"/>
          </reference>
        </references>
      </pivotArea>
    </format>
    <format dxfId="7566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7565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756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5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62">
      <pivotArea outline="0" fieldPosition="0">
        <references count="1">
          <reference field="4294967294" count="1">
            <x v="0"/>
          </reference>
        </references>
      </pivotArea>
    </format>
    <format dxfId="7561">
      <pivotArea outline="0" fieldPosition="0">
        <references count="1">
          <reference field="4294967294" count="1">
            <x v="1"/>
          </reference>
        </references>
      </pivotArea>
    </format>
    <format dxfId="75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559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558">
      <pivotArea outline="0" fieldPosition="0">
        <references count="1">
          <reference field="4294967294" count="1">
            <x v="3"/>
          </reference>
        </references>
      </pivotArea>
    </format>
    <format dxfId="7557">
      <pivotArea field="15" type="button" dataOnly="0" labelOnly="1" outline="0"/>
    </format>
    <format dxfId="7556">
      <pivotArea dataOnly="0" labelOnly="1" grandRow="1" outline="0" fieldPosition="0"/>
    </format>
    <format dxfId="755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55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55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55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55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550">
      <pivotArea outline="0" fieldPosition="0">
        <references count="1">
          <reference field="4294967294" count="1">
            <x v="7"/>
          </reference>
        </references>
      </pivotArea>
    </format>
    <format dxfId="7549">
      <pivotArea grandRow="1" outline="0" collapsedLevelsAreSubtotals="1" fieldPosition="0"/>
    </format>
    <format dxfId="754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547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54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54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54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54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542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54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54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53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538">
      <pivotArea field="15" type="button" dataOnly="0" labelOnly="1" outline="0"/>
    </format>
    <format dxfId="7537">
      <pivotArea dataOnly="0" labelOnly="1" grandRow="1" outline="0" fieldPosition="0"/>
    </format>
    <format dxfId="7536">
      <pivotArea field="18" type="button" dataOnly="0" labelOnly="1" outline="0"/>
    </format>
    <format dxfId="7535">
      <pivotArea field="20" type="button" dataOnly="0" labelOnly="1" outline="0" axis="axisRow" fieldPosition="0"/>
    </format>
    <format dxfId="7534">
      <pivotArea dataOnly="0" labelOnly="1" fieldPosition="0">
        <references count="1">
          <reference field="20" count="0"/>
        </references>
      </pivotArea>
    </format>
    <format dxfId="7533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C63957-50AE-4B42-A4E4-5CD59ACEE78D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Z4:AG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58">
    <format dxfId="763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6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636">
      <pivotArea type="all" dataOnly="0" outline="0" fieldPosition="0"/>
    </format>
    <format dxfId="7635">
      <pivotArea outline="0" collapsedLevelsAreSubtotals="1" fieldPosition="0"/>
    </format>
    <format dxfId="763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632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6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3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2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2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27">
      <pivotArea type="all" dataOnly="0" outline="0" fieldPosition="0"/>
    </format>
    <format dxfId="7626">
      <pivotArea outline="0" collapsedLevelsAreSubtotals="1" fieldPosition="0"/>
    </format>
    <format dxfId="762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24">
      <pivotArea outline="0" fieldPosition="0">
        <references count="1">
          <reference field="4294967294" count="1">
            <x v="5"/>
          </reference>
        </references>
      </pivotArea>
    </format>
    <format dxfId="762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6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6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62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61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618">
      <pivotArea field="15" type="button" dataOnly="0" labelOnly="1" outline="0"/>
    </format>
    <format dxfId="7617">
      <pivotArea dataOnly="0" labelOnly="1" grandRow="1" outline="0" fieldPosition="0"/>
    </format>
    <format dxfId="7616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61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614">
      <pivotArea type="all" dataOnly="0" outline="0" fieldPosition="0"/>
    </format>
    <format dxfId="7613">
      <pivotArea outline="0" collapsedLevelsAreSubtotals="1" fieldPosition="0"/>
    </format>
    <format dxfId="7612">
      <pivotArea field="15" type="button" dataOnly="0" labelOnly="1" outline="0"/>
    </format>
    <format dxfId="7611">
      <pivotArea dataOnly="0" labelOnly="1" grandRow="1" outline="0" fieldPosition="0"/>
    </format>
    <format dxfId="761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09">
      <pivotArea type="all" dataOnly="0" outline="0" fieldPosition="0"/>
    </format>
    <format dxfId="7608">
      <pivotArea outline="0" collapsedLevelsAreSubtotals="1" fieldPosition="0"/>
    </format>
    <format dxfId="7607">
      <pivotArea field="15" type="button" dataOnly="0" labelOnly="1" outline="0"/>
    </format>
    <format dxfId="7606">
      <pivotArea dataOnly="0" labelOnly="1" grandRow="1" outline="0" fieldPosition="0"/>
    </format>
    <format dxfId="760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604">
      <pivotArea type="all" dataOnly="0" outline="0" fieldPosition="0"/>
    </format>
    <format dxfId="7603">
      <pivotArea outline="0" collapsedLevelsAreSubtotals="1" fieldPosition="0"/>
    </format>
    <format dxfId="7602">
      <pivotArea field="15" type="button" dataOnly="0" labelOnly="1" outline="0"/>
    </format>
    <format dxfId="7601">
      <pivotArea dataOnly="0" labelOnly="1" grandRow="1" outline="0" fieldPosition="0"/>
    </format>
    <format dxfId="760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9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59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5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59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59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594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759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59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5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59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589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7588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7587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586">
      <pivotArea field="15" type="button" dataOnly="0" labelOnly="1" outline="0"/>
    </format>
    <format dxfId="7585">
      <pivotArea dataOnly="0" labelOnly="1" grandRow="1" outline="0" fieldPosition="0"/>
    </format>
    <format dxfId="7584">
      <pivotArea field="18" type="button" dataOnly="0" labelOnly="1" outline="0"/>
    </format>
    <format dxfId="7583">
      <pivotArea field="20" type="button" dataOnly="0" labelOnly="1" outline="0" axis="axisRow" fieldPosition="0"/>
    </format>
    <format dxfId="7582">
      <pivotArea dataOnly="0" labelOnly="1" fieldPosition="0">
        <references count="1">
          <reference field="20" count="0"/>
        </references>
      </pivotArea>
    </format>
    <format dxfId="7581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F40A7C-5A8D-45C0-A04B-E027C054513C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MARKETS">
  <location ref="B4:L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axis="axisRow"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/>
    </i>
    <i>
      <x v="1"/>
    </i>
    <i>
      <x v="2"/>
    </i>
    <i>
      <x v="3"/>
    </i>
    <i>
      <x v="5"/>
    </i>
    <i>
      <x v="6"/>
    </i>
    <i>
      <x v="8"/>
    </i>
    <i>
      <x v="9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58">
    <format dxfId="769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95">
      <pivotArea type="all" dataOnly="0" outline="0" fieldPosition="0"/>
    </format>
    <format dxfId="7694">
      <pivotArea outline="0" collapsedLevelsAreSubtotals="1" fieldPosition="0"/>
    </format>
    <format dxfId="769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92">
      <pivotArea type="all" dataOnly="0" outline="0" fieldPosition="0"/>
    </format>
    <format dxfId="7691">
      <pivotArea outline="0" collapsedLevelsAreSubtotals="1" fieldPosition="0"/>
    </format>
    <format dxfId="769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89">
      <pivotArea type="all" dataOnly="0" outline="0" fieldPosition="0"/>
    </format>
    <format dxfId="7688">
      <pivotArea outline="0" collapsedLevelsAreSubtotals="1" fieldPosition="0"/>
    </format>
    <format dxfId="768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86">
      <pivotArea type="all" dataOnly="0" outline="0" fieldPosition="0"/>
    </format>
    <format dxfId="7685">
      <pivotArea outline="0" collapsedLevelsAreSubtotals="1" fieldPosition="0"/>
    </format>
    <format dxfId="768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83">
      <pivotArea type="all" dataOnly="0" outline="0" fieldPosition="0"/>
    </format>
    <format dxfId="7682">
      <pivotArea outline="0" collapsedLevelsAreSubtotals="1" fieldPosition="0"/>
    </format>
    <format dxfId="768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680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679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678">
      <pivotArea outline="0" fieldPosition="0">
        <references count="1">
          <reference field="4294967294" count="1">
            <x v="1"/>
          </reference>
        </references>
      </pivotArea>
    </format>
    <format dxfId="7677">
      <pivotArea outline="0" fieldPosition="0">
        <references count="1">
          <reference field="4294967294" count="1">
            <x v="3"/>
          </reference>
        </references>
      </pivotArea>
    </format>
    <format dxfId="7676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67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674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673">
      <pivotArea outline="0" fieldPosition="0">
        <references count="1">
          <reference field="4294967294" count="1">
            <x v="7"/>
          </reference>
        </references>
      </pivotArea>
    </format>
    <format dxfId="7672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671">
      <pivotArea dataOnly="0" labelOnly="1" grandRow="1" outline="0" fieldPosition="0"/>
    </format>
    <format dxfId="7670">
      <pivotArea grandRow="1" outline="0" collapsedLevelsAreSubtotals="1" fieldPosition="0"/>
    </format>
    <format dxfId="7669">
      <pivotArea field="15" type="button" dataOnly="0" labelOnly="1" outline="0"/>
    </format>
    <format dxfId="7668">
      <pivotArea dataOnly="0" outline="0" fieldPosition="0">
        <references count="1">
          <reference field="4294967294" count="1">
            <x v="4"/>
          </reference>
        </references>
      </pivotArea>
    </format>
    <format dxfId="7667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66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665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66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663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66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661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66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659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658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65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65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65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654">
      <pivotArea field="15" type="button" dataOnly="0" labelOnly="1" outline="0"/>
    </format>
    <format dxfId="7653">
      <pivotArea dataOnly="0" labelOnly="1" grandRow="1" outline="0" fieldPosition="0"/>
    </format>
    <format dxfId="7652">
      <pivotArea field="15" type="button" dataOnly="0" labelOnly="1" outline="0"/>
    </format>
    <format dxfId="7651">
      <pivotArea dataOnly="0" labelOnly="1" grandRow="1" outline="0" fieldPosition="0"/>
    </format>
    <format dxfId="7650">
      <pivotArea field="15" type="button" dataOnly="0" labelOnly="1" outline="0"/>
    </format>
    <format dxfId="7649">
      <pivotArea dataOnly="0" labelOnly="1" grandRow="1" outline="0" fieldPosition="0"/>
    </format>
    <format dxfId="7648">
      <pivotArea field="15" type="button" dataOnly="0" labelOnly="1" outline="0"/>
    </format>
    <format dxfId="7647">
      <pivotArea dataOnly="0" labelOnly="1" grandRow="1" outline="0" fieldPosition="0"/>
    </format>
    <format dxfId="7646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645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7644">
      <pivotArea field="15" type="button" dataOnly="0" labelOnly="1" outline="0"/>
    </format>
    <format dxfId="7643">
      <pivotArea dataOnly="0" labelOnly="1" grandRow="1" outline="0" fieldPosition="0"/>
    </format>
    <format dxfId="7642">
      <pivotArea field="18" type="button" dataOnly="0" labelOnly="1" outline="0"/>
    </format>
    <format dxfId="7641">
      <pivotArea field="20" type="button" dataOnly="0" labelOnly="1" outline="0" axis="axisRow" fieldPosition="0"/>
    </format>
    <format dxfId="7640">
      <pivotArea dataOnly="0" labelOnly="1" fieldPosition="0">
        <references count="1">
          <reference field="20" count="0"/>
        </references>
      </pivotArea>
    </format>
    <format dxfId="7639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89C362-0288-41DC-AD5F-2E37820C0C1C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MARKETS">
  <location ref="AU4:BE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9"/>
        <item m="1" x="26"/>
        <item m="1" x="66"/>
        <item m="1" x="71"/>
        <item m="1" x="80"/>
        <item m="1" x="49"/>
        <item m="1" x="118"/>
        <item m="1" x="30"/>
        <item m="1" x="96"/>
        <item m="1" x="57"/>
        <item m="1" x="46"/>
        <item m="1" x="102"/>
        <item m="1" x="89"/>
        <item m="1" x="91"/>
        <item m="1" x="47"/>
        <item m="1" x="103"/>
        <item x="5"/>
        <item x="4"/>
        <item x="0"/>
        <item m="1" x="126"/>
        <item m="1" x="86"/>
        <item m="1" x="93"/>
        <item m="1" x="100"/>
        <item m="1" x="37"/>
        <item m="1" x="85"/>
        <item m="1" x="99"/>
        <item m="1" x="56"/>
        <item m="1" x="19"/>
        <item x="6"/>
        <item x="7"/>
        <item m="1" x="68"/>
        <item m="1" x="130"/>
        <item m="1" x="73"/>
        <item m="1" x="16"/>
        <item m="1" x="72"/>
        <item m="1" x="105"/>
        <item m="1" x="59"/>
        <item m="1" x="122"/>
        <item m="1" x="123"/>
        <item m="1" x="64"/>
        <item m="1" x="65"/>
        <item m="1" x="67"/>
        <item m="1" x="127"/>
        <item m="1" x="112"/>
        <item m="1" x="128"/>
        <item m="1" x="70"/>
        <item m="1" x="74"/>
        <item x="9"/>
        <item x="14"/>
        <item x="10"/>
        <item m="1" x="104"/>
        <item m="1" x="106"/>
        <item m="1" x="107"/>
        <item m="1" x="52"/>
        <item m="1" x="54"/>
        <item m="1" x="55"/>
        <item m="1" x="109"/>
        <item m="1" x="113"/>
        <item m="1" x="114"/>
        <item m="1" x="116"/>
        <item m="1" x="58"/>
        <item m="1" x="50"/>
        <item m="1" x="119"/>
        <item m="1" x="124"/>
        <item m="1" x="61"/>
        <item m="1" x="53"/>
        <item m="1" x="28"/>
        <item m="1" x="29"/>
        <item m="1" x="32"/>
        <item m="1" x="90"/>
        <item m="1" x="35"/>
        <item m="1" x="21"/>
        <item m="1" x="38"/>
        <item m="1" x="41"/>
        <item m="1" x="83"/>
        <item m="1" x="75"/>
        <item m="1" x="17"/>
        <item m="1" x="78"/>
        <item m="1" x="79"/>
        <item m="1" x="81"/>
        <item m="1" x="22"/>
        <item m="1" x="129"/>
        <item m="1" x="23"/>
        <item m="1" x="82"/>
        <item m="1" x="84"/>
        <item m="1" x="87"/>
        <item m="1" x="25"/>
        <item x="8"/>
        <item x="1"/>
        <item x="2"/>
        <item x="3"/>
        <item m="1" x="125"/>
        <item m="1" x="131"/>
        <item m="1" x="120"/>
        <item m="1" x="115"/>
        <item m="1" x="121"/>
        <item m="1" x="108"/>
        <item m="1" x="110"/>
        <item m="1" x="43"/>
        <item m="1" x="111"/>
        <item m="1" x="117"/>
        <item m="1" x="51"/>
        <item m="1" x="27"/>
        <item m="1" x="24"/>
        <item m="1" x="20"/>
        <item m="1" x="60"/>
        <item m="1" x="76"/>
        <item m="1" x="18"/>
        <item x="12"/>
        <item x="13"/>
        <item x="11"/>
        <item m="1" x="77"/>
        <item m="1" x="62"/>
        <item m="1" x="33"/>
        <item m="1" x="63"/>
        <item m="1" x="101"/>
        <item m="1" x="45"/>
        <item m="1" x="34"/>
        <item m="1" x="94"/>
        <item m="1" x="95"/>
        <item m="1" x="36"/>
        <item m="1" x="39"/>
        <item m="1" x="40"/>
        <item m="1" x="42"/>
        <item m="1" x="97"/>
        <item m="1" x="88"/>
        <item m="1" x="98"/>
        <item m="1" x="44"/>
        <item m="1" x="31"/>
        <item m="1" x="48"/>
        <item m="1" x="92"/>
        <item x="15"/>
        <item t="default"/>
      </items>
    </pivotField>
    <pivotField showAll="0">
      <items count="24">
        <item x="0"/>
        <item m="1" x="11"/>
        <item m="1" x="10"/>
        <item m="1" x="12"/>
        <item m="1" x="9"/>
        <item m="1" x="13"/>
        <item m="1" x="21"/>
        <item m="1" x="17"/>
        <item x="4"/>
        <item x="1"/>
        <item m="1" x="16"/>
        <item m="1" x="14"/>
        <item m="1" x="7"/>
        <item m="1" x="8"/>
        <item m="1" x="22"/>
        <item x="2"/>
        <item m="1" x="18"/>
        <item m="1" x="6"/>
        <item m="1" x="15"/>
        <item m="1" x="19"/>
        <item m="1" x="20"/>
        <item x="3"/>
        <item x="5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 sortType="ascending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/>
    <pivotField axis="axisRow" showAll="0" sortType="descending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0"/>
  </rowFields>
  <rowItems count="10">
    <i>
      <x v="9"/>
    </i>
    <i>
      <x v="5"/>
    </i>
    <i>
      <x v="13"/>
    </i>
    <i>
      <x v="6"/>
    </i>
    <i>
      <x v="1"/>
    </i>
    <i>
      <x/>
    </i>
    <i>
      <x v="3"/>
    </i>
    <i>
      <x v="2"/>
    </i>
    <i>
      <x v="8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49">
    <format dxfId="7745">
      <pivotArea type="all" dataOnly="0" outline="0" fieldPosition="0"/>
    </format>
    <format dxfId="7744">
      <pivotArea outline="0" collapsedLevelsAreSubtotals="1" fieldPosition="0"/>
    </format>
    <format dxfId="7743">
      <pivotArea type="all" dataOnly="0" outline="0" fieldPosition="0"/>
    </format>
    <format dxfId="7742">
      <pivotArea outline="0" collapsedLevelsAreSubtotals="1" fieldPosition="0"/>
    </format>
    <format dxfId="7741">
      <pivotArea type="all" dataOnly="0" outline="0" fieldPosition="0"/>
    </format>
    <format dxfId="7740">
      <pivotArea outline="0" collapsedLevelsAreSubtotals="1" fieldPosition="0"/>
    </format>
    <format dxfId="7739">
      <pivotArea type="all" dataOnly="0" outline="0" fieldPosition="0"/>
    </format>
    <format dxfId="7738">
      <pivotArea outline="0" collapsedLevelsAreSubtotals="1" fieldPosition="0"/>
    </format>
    <format dxfId="7737">
      <pivotArea type="all" dataOnly="0" outline="0" fieldPosition="0"/>
    </format>
    <format dxfId="7736">
      <pivotArea outline="0" collapsedLevelsAreSubtotals="1" fieldPosition="0"/>
    </format>
    <format dxfId="7735">
      <pivotArea outline="0" fieldPosition="0">
        <references count="1">
          <reference field="4294967294" count="1">
            <x v="0"/>
          </reference>
        </references>
      </pivotArea>
    </format>
    <format dxfId="7734">
      <pivotArea outline="0" fieldPosition="0">
        <references count="1">
          <reference field="4294967294" count="1">
            <x v="2"/>
          </reference>
        </references>
      </pivotArea>
    </format>
    <format dxfId="7733">
      <pivotArea outline="0" fieldPosition="0">
        <references count="1">
          <reference field="4294967294" count="1">
            <x v="6"/>
          </reference>
        </references>
      </pivotArea>
    </format>
    <format dxfId="7732">
      <pivotArea outline="0" fieldPosition="0">
        <references count="1">
          <reference field="4294967294" count="1">
            <x v="4"/>
          </reference>
        </references>
      </pivotArea>
    </format>
    <format dxfId="7731">
      <pivotArea outline="0" fieldPosition="0">
        <references count="1">
          <reference field="4294967294" count="1">
            <x v="8"/>
          </reference>
        </references>
      </pivotArea>
    </format>
    <format dxfId="7730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729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728">
      <pivotArea outline="0" fieldPosition="0">
        <references count="1">
          <reference field="4294967294" count="1">
            <x v="1"/>
          </reference>
        </references>
      </pivotArea>
    </format>
    <format dxfId="7727">
      <pivotArea outline="0" fieldPosition="0">
        <references count="1">
          <reference field="4294967294" count="1">
            <x v="3"/>
          </reference>
        </references>
      </pivotArea>
    </format>
    <format dxfId="77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725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72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72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72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721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720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719">
      <pivotArea outline="0" fieldPosition="0">
        <references count="1">
          <reference field="4294967294" count="1">
            <x v="7"/>
          </reference>
        </references>
      </pivotArea>
    </format>
    <format dxfId="7718">
      <pivotArea type="all" dataOnly="0" outline="0" fieldPosition="0"/>
    </format>
    <format dxfId="7717">
      <pivotArea outline="0" collapsedLevelsAreSubtotals="1" fieldPosition="0"/>
    </format>
    <format dxfId="7716">
      <pivotArea field="15" type="button" dataOnly="0" labelOnly="1" outline="0"/>
    </format>
    <format dxfId="7715">
      <pivotArea dataOnly="0" labelOnly="1" grandRow="1" outline="0" fieldPosition="0"/>
    </format>
    <format dxfId="771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71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71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711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710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709">
      <pivotArea field="15" type="button" dataOnly="0" labelOnly="1" outline="0"/>
    </format>
    <format dxfId="7708">
      <pivotArea dataOnly="0" labelOnly="1" grandRow="1" outline="0" fieldPosition="0"/>
    </format>
    <format dxfId="770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70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70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70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70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702">
      <pivotArea field="15" type="button" dataOnly="0" labelOnly="1" outline="0"/>
    </format>
    <format dxfId="7701">
      <pivotArea dataOnly="0" labelOnly="1" grandRow="1" outline="0" fieldPosition="0"/>
    </format>
    <format dxfId="7700">
      <pivotArea field="18" type="button" dataOnly="0" labelOnly="1" outline="0"/>
    </format>
    <format dxfId="7699">
      <pivotArea field="20" type="button" dataOnly="0" labelOnly="1" outline="0" axis="axisRow" fieldPosition="0"/>
    </format>
    <format dxfId="7698">
      <pivotArea dataOnly="0" labelOnly="1" fieldPosition="0">
        <references count="1">
          <reference field="20" count="0"/>
        </references>
      </pivotArea>
    </format>
    <format dxfId="7697">
      <pivotArea dataOnly="0" labelOnly="1" fieldPosition="0">
        <references count="1">
          <reference field="2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6F6811-0C82-40C9-A91A-C3F88043A8D8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TYPE">
  <location ref="AI4:AS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49">
    <format dxfId="6840">
      <pivotArea type="all" dataOnly="0" outline="0" fieldPosition="0"/>
    </format>
    <format dxfId="6839">
      <pivotArea outline="0" collapsedLevelsAreSubtotals="1" fieldPosition="0"/>
    </format>
    <format dxfId="6838">
      <pivotArea type="all" dataOnly="0" outline="0" fieldPosition="0"/>
    </format>
    <format dxfId="6837">
      <pivotArea outline="0" collapsedLevelsAreSubtotals="1" fieldPosition="0"/>
    </format>
    <format dxfId="6836">
      <pivotArea type="all" dataOnly="0" outline="0" fieldPosition="0"/>
    </format>
    <format dxfId="6835">
      <pivotArea outline="0" collapsedLevelsAreSubtotals="1" fieldPosition="0"/>
    </format>
    <format dxfId="6834">
      <pivotArea type="all" dataOnly="0" outline="0" fieldPosition="0"/>
    </format>
    <format dxfId="6833">
      <pivotArea outline="0" collapsedLevelsAreSubtotals="1" fieldPosition="0"/>
    </format>
    <format dxfId="6832">
      <pivotArea type="all" dataOnly="0" outline="0" fieldPosition="0"/>
    </format>
    <format dxfId="6831">
      <pivotArea outline="0" collapsedLevelsAreSubtotals="1" fieldPosition="0"/>
    </format>
    <format dxfId="6830">
      <pivotArea outline="0" fieldPosition="0">
        <references count="1">
          <reference field="4294967294" count="1">
            <x v="2"/>
          </reference>
        </references>
      </pivotArea>
    </format>
    <format dxfId="6829">
      <pivotArea outline="0" fieldPosition="0">
        <references count="1">
          <reference field="4294967294" count="1">
            <x v="6"/>
          </reference>
        </references>
      </pivotArea>
    </format>
    <format dxfId="6828">
      <pivotArea outline="0" fieldPosition="0">
        <references count="1">
          <reference field="4294967294" count="1">
            <x v="4"/>
          </reference>
        </references>
      </pivotArea>
    </format>
    <format dxfId="6827">
      <pivotArea outline="0" fieldPosition="0">
        <references count="1">
          <reference field="4294967294" count="1">
            <x v="8"/>
          </reference>
        </references>
      </pivotArea>
    </format>
    <format dxfId="6826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6825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682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82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822">
      <pivotArea outline="0" fieldPosition="0">
        <references count="1">
          <reference field="4294967294" count="1">
            <x v="0"/>
          </reference>
        </references>
      </pivotArea>
    </format>
    <format dxfId="6821">
      <pivotArea outline="0" fieldPosition="0">
        <references count="1">
          <reference field="4294967294" count="1">
            <x v="1"/>
          </reference>
        </references>
      </pivotArea>
    </format>
    <format dxfId="68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819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818">
      <pivotArea outline="0" fieldPosition="0">
        <references count="1">
          <reference field="4294967294" count="1">
            <x v="3"/>
          </reference>
        </references>
      </pivotArea>
    </format>
    <format dxfId="6817">
      <pivotArea field="15" type="button" dataOnly="0" labelOnly="1" outline="0"/>
    </format>
    <format dxfId="6816">
      <pivotArea dataOnly="0" labelOnly="1" grandRow="1" outline="0" fieldPosition="0"/>
    </format>
    <format dxfId="681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81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81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81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81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810">
      <pivotArea outline="0" fieldPosition="0">
        <references count="1">
          <reference field="4294967294" count="1">
            <x v="7"/>
          </reference>
        </references>
      </pivotArea>
    </format>
    <format dxfId="6809">
      <pivotArea grandRow="1" outline="0" collapsedLevelsAreSubtotals="1" fieldPosition="0"/>
    </format>
    <format dxfId="680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807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80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80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80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80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802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80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80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79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798">
      <pivotArea field="15" type="button" dataOnly="0" labelOnly="1" outline="0"/>
    </format>
    <format dxfId="6797">
      <pivotArea dataOnly="0" labelOnly="1" grandRow="1" outline="0" fieldPosition="0"/>
    </format>
    <format dxfId="6796">
      <pivotArea field="18" type="button" dataOnly="0" labelOnly="1" outline="0"/>
    </format>
    <format dxfId="6795">
      <pivotArea field="9" type="button" dataOnly="0" labelOnly="1" outline="0"/>
    </format>
    <format dxfId="6794">
      <pivotArea field="10" type="button" dataOnly="0" labelOnly="1" outline="0" axis="axisRow" fieldPosition="0"/>
    </format>
    <format dxfId="6793">
      <pivotArea dataOnly="0" labelOnly="1" fieldPosition="0">
        <references count="1">
          <reference field="10" count="0"/>
        </references>
      </pivotArea>
    </format>
    <format dxfId="6792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4B1977-8335-459E-8107-03888DCAC2FA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Z4:AG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59">
    <format dxfId="689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89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897">
      <pivotArea type="all" dataOnly="0" outline="0" fieldPosition="0"/>
    </format>
    <format dxfId="6896">
      <pivotArea outline="0" collapsedLevelsAreSubtotals="1" fieldPosition="0"/>
    </format>
    <format dxfId="689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9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893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8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89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9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8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88">
      <pivotArea type="all" dataOnly="0" outline="0" fieldPosition="0"/>
    </format>
    <format dxfId="6887">
      <pivotArea outline="0" collapsedLevelsAreSubtotals="1" fieldPosition="0"/>
    </format>
    <format dxfId="688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85">
      <pivotArea outline="0" fieldPosition="0">
        <references count="1">
          <reference field="4294967294" count="1">
            <x v="5"/>
          </reference>
        </references>
      </pivotArea>
    </format>
    <format dxfId="68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88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88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88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88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879">
      <pivotArea field="15" type="button" dataOnly="0" labelOnly="1" outline="0"/>
    </format>
    <format dxfId="6878">
      <pivotArea dataOnly="0" labelOnly="1" grandRow="1" outline="0" fieldPosition="0"/>
    </format>
    <format dxfId="687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87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875">
      <pivotArea type="all" dataOnly="0" outline="0" fieldPosition="0"/>
    </format>
    <format dxfId="6874">
      <pivotArea outline="0" collapsedLevelsAreSubtotals="1" fieldPosition="0"/>
    </format>
    <format dxfId="6873">
      <pivotArea field="15" type="button" dataOnly="0" labelOnly="1" outline="0"/>
    </format>
    <format dxfId="6872">
      <pivotArea dataOnly="0" labelOnly="1" grandRow="1" outline="0" fieldPosition="0"/>
    </format>
    <format dxfId="687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70">
      <pivotArea type="all" dataOnly="0" outline="0" fieldPosition="0"/>
    </format>
    <format dxfId="6869">
      <pivotArea outline="0" collapsedLevelsAreSubtotals="1" fieldPosition="0"/>
    </format>
    <format dxfId="6868">
      <pivotArea field="15" type="button" dataOnly="0" labelOnly="1" outline="0"/>
    </format>
    <format dxfId="6867">
      <pivotArea dataOnly="0" labelOnly="1" grandRow="1" outline="0" fieldPosition="0"/>
    </format>
    <format dxfId="686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65">
      <pivotArea type="all" dataOnly="0" outline="0" fieldPosition="0"/>
    </format>
    <format dxfId="6864">
      <pivotArea outline="0" collapsedLevelsAreSubtotals="1" fieldPosition="0"/>
    </format>
    <format dxfId="6863">
      <pivotArea field="15" type="button" dataOnly="0" labelOnly="1" outline="0"/>
    </format>
    <format dxfId="6862">
      <pivotArea dataOnly="0" labelOnly="1" grandRow="1" outline="0" fieldPosition="0"/>
    </format>
    <format dxfId="686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6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8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85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85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85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855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685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85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85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85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850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6849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684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847">
      <pivotArea field="15" type="button" dataOnly="0" labelOnly="1" outline="0"/>
    </format>
    <format dxfId="6846">
      <pivotArea dataOnly="0" labelOnly="1" grandRow="1" outline="0" fieldPosition="0"/>
    </format>
    <format dxfId="6845">
      <pivotArea field="18" type="button" dataOnly="0" labelOnly="1" outline="0"/>
    </format>
    <format dxfId="6844">
      <pivotArea field="9" type="button" dataOnly="0" labelOnly="1" outline="0"/>
    </format>
    <format dxfId="6843">
      <pivotArea field="10" type="button" dataOnly="0" labelOnly="1" outline="0" axis="axisRow" fieldPosition="0"/>
    </format>
    <format dxfId="6842">
      <pivotArea dataOnly="0" labelOnly="1" fieldPosition="0">
        <references count="1">
          <reference field="10" count="0"/>
        </references>
      </pivotArea>
    </format>
    <format dxfId="6841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F3FC90-6B81-47B4-8223-F7DD4C39DF28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AU4:BE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0">
    <format dxfId="6949">
      <pivotArea type="all" dataOnly="0" outline="0" fieldPosition="0"/>
    </format>
    <format dxfId="6948">
      <pivotArea outline="0" collapsedLevelsAreSubtotals="1" fieldPosition="0"/>
    </format>
    <format dxfId="6947">
      <pivotArea type="all" dataOnly="0" outline="0" fieldPosition="0"/>
    </format>
    <format dxfId="6946">
      <pivotArea outline="0" collapsedLevelsAreSubtotals="1" fieldPosition="0"/>
    </format>
    <format dxfId="6945">
      <pivotArea type="all" dataOnly="0" outline="0" fieldPosition="0"/>
    </format>
    <format dxfId="6944">
      <pivotArea outline="0" collapsedLevelsAreSubtotals="1" fieldPosition="0"/>
    </format>
    <format dxfId="6943">
      <pivotArea type="all" dataOnly="0" outline="0" fieldPosition="0"/>
    </format>
    <format dxfId="6942">
      <pivotArea outline="0" collapsedLevelsAreSubtotals="1" fieldPosition="0"/>
    </format>
    <format dxfId="6941">
      <pivotArea type="all" dataOnly="0" outline="0" fieldPosition="0"/>
    </format>
    <format dxfId="6940">
      <pivotArea outline="0" collapsedLevelsAreSubtotals="1" fieldPosition="0"/>
    </format>
    <format dxfId="6939">
      <pivotArea outline="0" fieldPosition="0">
        <references count="1">
          <reference field="4294967294" count="1">
            <x v="0"/>
          </reference>
        </references>
      </pivotArea>
    </format>
    <format dxfId="6938">
      <pivotArea outline="0" fieldPosition="0">
        <references count="1">
          <reference field="4294967294" count="1">
            <x v="2"/>
          </reference>
        </references>
      </pivotArea>
    </format>
    <format dxfId="6937">
      <pivotArea outline="0" fieldPosition="0">
        <references count="1">
          <reference field="4294967294" count="1">
            <x v="6"/>
          </reference>
        </references>
      </pivotArea>
    </format>
    <format dxfId="6936">
      <pivotArea outline="0" fieldPosition="0">
        <references count="1">
          <reference field="4294967294" count="1">
            <x v="4"/>
          </reference>
        </references>
      </pivotArea>
    </format>
    <format dxfId="6935">
      <pivotArea outline="0" fieldPosition="0">
        <references count="1">
          <reference field="4294967294" count="1">
            <x v="8"/>
          </reference>
        </references>
      </pivotArea>
    </format>
    <format dxfId="6934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933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932">
      <pivotArea outline="0" fieldPosition="0">
        <references count="1">
          <reference field="4294967294" count="1">
            <x v="1"/>
          </reference>
        </references>
      </pivotArea>
    </format>
    <format dxfId="6931">
      <pivotArea outline="0" fieldPosition="0">
        <references count="1">
          <reference field="4294967294" count="1">
            <x v="3"/>
          </reference>
        </references>
      </pivotArea>
    </format>
    <format dxfId="69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929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928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92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92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92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924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923">
      <pivotArea outline="0" fieldPosition="0">
        <references count="1">
          <reference field="4294967294" count="1">
            <x v="7"/>
          </reference>
        </references>
      </pivotArea>
    </format>
    <format dxfId="6922">
      <pivotArea type="all" dataOnly="0" outline="0" fieldPosition="0"/>
    </format>
    <format dxfId="6921">
      <pivotArea outline="0" collapsedLevelsAreSubtotals="1" fieldPosition="0"/>
    </format>
    <format dxfId="6920">
      <pivotArea field="15" type="button" dataOnly="0" labelOnly="1" outline="0"/>
    </format>
    <format dxfId="6919">
      <pivotArea dataOnly="0" labelOnly="1" grandRow="1" outline="0" fieldPosition="0"/>
    </format>
    <format dxfId="6918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917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91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915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914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913">
      <pivotArea field="15" type="button" dataOnly="0" labelOnly="1" outline="0"/>
    </format>
    <format dxfId="6912">
      <pivotArea dataOnly="0" labelOnly="1" grandRow="1" outline="0" fieldPosition="0"/>
    </format>
    <format dxfId="6911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91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90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90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90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906">
      <pivotArea field="15" type="button" dataOnly="0" labelOnly="1" outline="0"/>
    </format>
    <format dxfId="6905">
      <pivotArea dataOnly="0" labelOnly="1" grandRow="1" outline="0" fieldPosition="0"/>
    </format>
    <format dxfId="6904">
      <pivotArea field="18" type="button" dataOnly="0" labelOnly="1" outline="0"/>
    </format>
    <format dxfId="6903">
      <pivotArea field="9" type="button" dataOnly="0" labelOnly="1" outline="0"/>
    </format>
    <format dxfId="6902">
      <pivotArea field="10" type="button" dataOnly="0" labelOnly="1" outline="0" axis="axisRow" fieldPosition="0"/>
    </format>
    <format dxfId="6901">
      <pivotArea dataOnly="0" labelOnly="1" fieldPosition="0">
        <references count="1">
          <reference field="10" count="0"/>
        </references>
      </pivotArea>
    </format>
    <format dxfId="6900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02204F-04E4-4468-A9EB-3A0D2723BAEF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CN4:CU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54">
    <format dxfId="7003">
      <pivotArea type="all" dataOnly="0" outline="0" fieldPosition="0"/>
    </format>
    <format dxfId="7002">
      <pivotArea outline="0" collapsedLevelsAreSubtotals="1" fieldPosition="0"/>
    </format>
    <format dxfId="7001">
      <pivotArea type="all" dataOnly="0" outline="0" fieldPosition="0"/>
    </format>
    <format dxfId="7000">
      <pivotArea outline="0" collapsedLevelsAreSubtotals="1" fieldPosition="0"/>
    </format>
    <format dxfId="6999">
      <pivotArea outline="0" fieldPosition="0">
        <references count="1">
          <reference field="4294967294" count="1">
            <x v="0"/>
          </reference>
        </references>
      </pivotArea>
    </format>
    <format dxfId="6998">
      <pivotArea outline="0" fieldPosition="0">
        <references count="1">
          <reference field="4294967294" count="1">
            <x v="1"/>
          </reference>
        </references>
      </pivotArea>
    </format>
    <format dxfId="6997">
      <pivotArea outline="0" fieldPosition="0">
        <references count="1">
          <reference field="4294967294" count="1">
            <x v="2"/>
          </reference>
        </references>
      </pivotArea>
    </format>
    <format dxfId="6996">
      <pivotArea outline="0" fieldPosition="0">
        <references count="1">
          <reference field="4294967294" count="1">
            <x v="4"/>
          </reference>
        </references>
      </pivotArea>
    </format>
    <format dxfId="6995">
      <pivotArea outline="0" fieldPosition="0">
        <references count="1">
          <reference field="4294967294" count="1">
            <x v="5"/>
          </reference>
        </references>
      </pivotArea>
    </format>
    <format dxfId="699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9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9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99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989">
      <pivotArea type="all" dataOnly="0" outline="0" fieldPosition="0"/>
    </format>
    <format dxfId="6988">
      <pivotArea outline="0" collapsedLevelsAreSubtotals="1" fieldPosition="0"/>
    </format>
    <format dxfId="6987">
      <pivotArea field="15" type="button" dataOnly="0" labelOnly="1" outline="0"/>
    </format>
    <format dxfId="6986">
      <pivotArea dataOnly="0" labelOnly="1" grandRow="1" outline="0" fieldPosition="0"/>
    </format>
    <format dxfId="698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84">
      <pivotArea type="all" dataOnly="0" outline="0" fieldPosition="0"/>
    </format>
    <format dxfId="6983">
      <pivotArea outline="0" collapsedLevelsAreSubtotals="1" fieldPosition="0"/>
    </format>
    <format dxfId="6982">
      <pivotArea field="15" type="button" dataOnly="0" labelOnly="1" outline="0"/>
    </format>
    <format dxfId="6981">
      <pivotArea dataOnly="0" labelOnly="1" grandRow="1" outline="0" fieldPosition="0"/>
    </format>
    <format dxfId="698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79">
      <pivotArea field="15" type="button" dataOnly="0" labelOnly="1" outline="0"/>
    </format>
    <format dxfId="6978">
      <pivotArea dataOnly="0" labelOnly="1" grandRow="1" outline="0" fieldPosition="0"/>
    </format>
    <format dxfId="6977">
      <pivotArea grandRow="1" outline="0" collapsedLevelsAreSubtotals="1" fieldPosition="0"/>
    </format>
    <format dxfId="69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97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97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7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97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97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970">
      <pivotArea type="all" dataOnly="0" outline="0" fieldPosition="0"/>
    </format>
    <format dxfId="6969">
      <pivotArea outline="0" collapsedLevelsAreSubtotals="1" fieldPosition="0"/>
    </format>
    <format dxfId="6968">
      <pivotArea field="15" type="button" dataOnly="0" labelOnly="1" outline="0"/>
    </format>
    <format dxfId="6967">
      <pivotArea dataOnly="0" labelOnly="1" grandRow="1" outline="0" fieldPosition="0"/>
    </format>
    <format dxfId="696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965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6964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696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96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96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96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95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958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6957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956">
      <pivotArea field="15" type="button" dataOnly="0" labelOnly="1" outline="0"/>
    </format>
    <format dxfId="6955">
      <pivotArea dataOnly="0" labelOnly="1" grandRow="1" outline="0" fieldPosition="0"/>
    </format>
    <format dxfId="6954">
      <pivotArea field="18" type="button" dataOnly="0" labelOnly="1" outline="0"/>
    </format>
    <format dxfId="6953">
      <pivotArea field="9" type="button" dataOnly="0" labelOnly="1" outline="0"/>
    </format>
    <format dxfId="6952">
      <pivotArea field="10" type="button" dataOnly="0" labelOnly="1" outline="0" axis="axisRow" fieldPosition="0"/>
    </format>
    <format dxfId="6951">
      <pivotArea dataOnly="0" labelOnly="1" fieldPosition="0">
        <references count="1">
          <reference field="10" count="0"/>
        </references>
      </pivotArea>
    </format>
    <format dxfId="6950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69B102-0442-4E8E-9996-EE3722841C63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TYPE">
  <location ref="BP4:BZ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47">
    <format dxfId="7050">
      <pivotArea type="all" dataOnly="0" outline="0" fieldPosition="0"/>
    </format>
    <format dxfId="7049">
      <pivotArea outline="0" collapsedLevelsAreSubtotals="1" fieldPosition="0"/>
    </format>
    <format dxfId="7048">
      <pivotArea type="all" dataOnly="0" outline="0" fieldPosition="0"/>
    </format>
    <format dxfId="7047">
      <pivotArea outline="0" collapsedLevelsAreSubtotals="1" fieldPosition="0"/>
    </format>
    <format dxfId="7046">
      <pivotArea type="all" dataOnly="0" outline="0" fieldPosition="0"/>
    </format>
    <format dxfId="7045">
      <pivotArea outline="0" collapsedLevelsAreSubtotals="1" fieldPosition="0"/>
    </format>
    <format dxfId="7044">
      <pivotArea type="all" dataOnly="0" outline="0" fieldPosition="0"/>
    </format>
    <format dxfId="7043">
      <pivotArea outline="0" collapsedLevelsAreSubtotals="1" fieldPosition="0"/>
    </format>
    <format dxfId="7042">
      <pivotArea type="all" dataOnly="0" outline="0" fieldPosition="0"/>
    </format>
    <format dxfId="7041">
      <pivotArea outline="0" collapsedLevelsAreSubtotals="1" fieldPosition="0"/>
    </format>
    <format dxfId="7040">
      <pivotArea outline="0" fieldPosition="0">
        <references count="1">
          <reference field="4294967294" count="1">
            <x v="0"/>
          </reference>
        </references>
      </pivotArea>
    </format>
    <format dxfId="7039">
      <pivotArea outline="0" fieldPosition="0">
        <references count="1">
          <reference field="4294967294" count="1">
            <x v="2"/>
          </reference>
        </references>
      </pivotArea>
    </format>
    <format dxfId="7038">
      <pivotArea outline="0" fieldPosition="0">
        <references count="1">
          <reference field="4294967294" count="1">
            <x v="4"/>
          </reference>
        </references>
      </pivotArea>
    </format>
    <format dxfId="7037">
      <pivotArea outline="0" fieldPosition="0">
        <references count="1">
          <reference field="4294967294" count="1">
            <x v="6"/>
          </reference>
        </references>
      </pivotArea>
    </format>
    <format dxfId="7036">
      <pivotArea outline="0" fieldPosition="0">
        <references count="1">
          <reference field="4294967294" count="1">
            <x v="8"/>
          </reference>
        </references>
      </pivotArea>
    </format>
    <format dxfId="703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03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0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03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03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03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029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028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0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02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25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7024">
      <pivotArea outline="0" fieldPosition="0">
        <references count="1">
          <reference field="4294967294" count="1">
            <x v="1"/>
          </reference>
        </references>
      </pivotArea>
    </format>
    <format dxfId="7023">
      <pivotArea outline="0" fieldPosition="0">
        <references count="1">
          <reference field="4294967294" count="1">
            <x v="3"/>
          </reference>
        </references>
      </pivotArea>
    </format>
    <format dxfId="7022">
      <pivotArea outline="0" fieldPosition="0">
        <references count="1">
          <reference field="4294967294" count="1">
            <x v="7"/>
          </reference>
        </references>
      </pivotArea>
    </format>
    <format dxfId="7021">
      <pivotArea field="15" type="button" dataOnly="0" labelOnly="1" outline="0"/>
    </format>
    <format dxfId="7020">
      <pivotArea dataOnly="0" labelOnly="1" grandRow="1" outline="0" fieldPosition="0"/>
    </format>
    <format dxfId="701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01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01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01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01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01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01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01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01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010">
      <pivotArea field="15" type="button" dataOnly="0" labelOnly="1" outline="0"/>
    </format>
    <format dxfId="7009">
      <pivotArea dataOnly="0" labelOnly="1" grandRow="1" outline="0" fieldPosition="0"/>
    </format>
    <format dxfId="7008">
      <pivotArea field="18" type="button" dataOnly="0" labelOnly="1" outline="0"/>
    </format>
    <format dxfId="7007">
      <pivotArea field="9" type="button" dataOnly="0" labelOnly="1" outline="0"/>
    </format>
    <format dxfId="7006">
      <pivotArea field="10" type="button" dataOnly="0" labelOnly="1" outline="0" axis="axisRow" fieldPosition="0"/>
    </format>
    <format dxfId="7005">
      <pivotArea dataOnly="0" labelOnly="1" fieldPosition="0">
        <references count="1">
          <reference field="10" count="0"/>
        </references>
      </pivotArea>
    </format>
    <format dxfId="7004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574438-F701-4E3A-A615-EDCCAE611141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BG4:BN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55">
    <format dxfId="7105">
      <pivotArea type="all" dataOnly="0" outline="0" fieldPosition="0"/>
    </format>
    <format dxfId="7104">
      <pivotArea outline="0" collapsedLevelsAreSubtotals="1" fieldPosition="0"/>
    </format>
    <format dxfId="7103">
      <pivotArea type="all" dataOnly="0" outline="0" fieldPosition="0"/>
    </format>
    <format dxfId="7102">
      <pivotArea outline="0" collapsedLevelsAreSubtotals="1" fieldPosition="0"/>
    </format>
    <format dxfId="7101">
      <pivotArea outline="0" fieldPosition="0">
        <references count="1">
          <reference field="4294967294" count="1">
            <x v="1"/>
          </reference>
        </references>
      </pivotArea>
    </format>
    <format dxfId="7100">
      <pivotArea outline="0" fieldPosition="0">
        <references count="1">
          <reference field="4294967294" count="1">
            <x v="4"/>
          </reference>
        </references>
      </pivotArea>
    </format>
    <format dxfId="7099">
      <pivotArea outline="0" fieldPosition="0">
        <references count="1">
          <reference field="4294967294" count="1">
            <x v="2"/>
          </reference>
        </references>
      </pivotArea>
    </format>
    <format dxfId="7098">
      <pivotArea outline="0" fieldPosition="0">
        <references count="1">
          <reference field="4294967294" count="1">
            <x v="5"/>
          </reference>
        </references>
      </pivotArea>
    </format>
    <format dxfId="709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9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9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093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092">
      <pivotArea outline="0" fieldPosition="0">
        <references count="1">
          <reference field="4294967294" count="1">
            <x v="0"/>
          </reference>
        </references>
      </pivotArea>
    </format>
    <format dxfId="70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09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089">
      <pivotArea type="all" dataOnly="0" outline="0" fieldPosition="0"/>
    </format>
    <format dxfId="7088">
      <pivotArea outline="0" collapsedLevelsAreSubtotals="1" fieldPosition="0"/>
    </format>
    <format dxfId="7087">
      <pivotArea field="15" type="button" dataOnly="0" labelOnly="1" outline="0"/>
    </format>
    <format dxfId="7086">
      <pivotArea dataOnly="0" labelOnly="1" grandRow="1" outline="0" fieldPosition="0"/>
    </format>
    <format dxfId="708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84">
      <pivotArea type="all" dataOnly="0" outline="0" fieldPosition="0"/>
    </format>
    <format dxfId="7083">
      <pivotArea outline="0" collapsedLevelsAreSubtotals="1" fieldPosition="0"/>
    </format>
    <format dxfId="7082">
      <pivotArea field="15" type="button" dataOnly="0" labelOnly="1" outline="0"/>
    </format>
    <format dxfId="7081">
      <pivotArea dataOnly="0" labelOnly="1" grandRow="1" outline="0" fieldPosition="0"/>
    </format>
    <format dxfId="708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79">
      <pivotArea field="15" type="button" dataOnly="0" labelOnly="1" outline="0"/>
    </format>
    <format dxfId="7078">
      <pivotArea dataOnly="0" labelOnly="1" grandRow="1" outline="0" fieldPosition="0"/>
    </format>
    <format dxfId="7077">
      <pivotArea grandRow="1" outline="0" collapsedLevelsAreSubtotals="1" fieldPosition="0"/>
    </format>
    <format dxfId="70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07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07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07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072">
      <pivotArea type="all" dataOnly="0" outline="0" fieldPosition="0"/>
    </format>
    <format dxfId="7071">
      <pivotArea outline="0" collapsedLevelsAreSubtotals="1" fieldPosition="0"/>
    </format>
    <format dxfId="7070">
      <pivotArea field="15" type="button" dataOnly="0" labelOnly="1" outline="0"/>
    </format>
    <format dxfId="7069">
      <pivotArea dataOnly="0" labelOnly="1" grandRow="1" outline="0" fieldPosition="0"/>
    </format>
    <format dxfId="706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706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06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6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06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706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062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706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7060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7059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705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057">
      <pivotArea field="15" type="button" dataOnly="0" labelOnly="1" outline="0"/>
    </format>
    <format dxfId="7056">
      <pivotArea dataOnly="0" labelOnly="1" grandRow="1" outline="0" fieldPosition="0"/>
    </format>
    <format dxfId="7055">
      <pivotArea field="18" type="button" dataOnly="0" labelOnly="1" outline="0"/>
    </format>
    <format dxfId="7054">
      <pivotArea field="9" type="button" dataOnly="0" labelOnly="1" outline="0"/>
    </format>
    <format dxfId="7053">
      <pivotArea field="10" type="button" dataOnly="0" labelOnly="1" outline="0" axis="axisRow" fieldPosition="0"/>
    </format>
    <format dxfId="7052">
      <pivotArea dataOnly="0" labelOnly="1" fieldPosition="0">
        <references count="1">
          <reference field="10" count="0"/>
        </references>
      </pivotArea>
    </format>
    <format dxfId="7051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CDC362-62E9-4E59-BDC1-7C9AD66BD2D7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TYPE">
  <location ref="B4:L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59">
    <format dxfId="716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63">
      <pivotArea type="all" dataOnly="0" outline="0" fieldPosition="0"/>
    </format>
    <format dxfId="7162">
      <pivotArea outline="0" collapsedLevelsAreSubtotals="1" fieldPosition="0"/>
    </format>
    <format dxfId="716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60">
      <pivotArea type="all" dataOnly="0" outline="0" fieldPosition="0"/>
    </format>
    <format dxfId="7159">
      <pivotArea outline="0" collapsedLevelsAreSubtotals="1" fieldPosition="0"/>
    </format>
    <format dxfId="715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57">
      <pivotArea type="all" dataOnly="0" outline="0" fieldPosition="0"/>
    </format>
    <format dxfId="7156">
      <pivotArea outline="0" collapsedLevelsAreSubtotals="1" fieldPosition="0"/>
    </format>
    <format dxfId="715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54">
      <pivotArea type="all" dataOnly="0" outline="0" fieldPosition="0"/>
    </format>
    <format dxfId="7153">
      <pivotArea outline="0" collapsedLevelsAreSubtotals="1" fieldPosition="0"/>
    </format>
    <format dxfId="715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51">
      <pivotArea type="all" dataOnly="0" outline="0" fieldPosition="0"/>
    </format>
    <format dxfId="7150">
      <pivotArea outline="0" collapsedLevelsAreSubtotals="1" fieldPosition="0"/>
    </format>
    <format dxfId="714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148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147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146">
      <pivotArea outline="0" fieldPosition="0">
        <references count="1">
          <reference field="4294967294" count="1">
            <x v="1"/>
          </reference>
        </references>
      </pivotArea>
    </format>
    <format dxfId="7145">
      <pivotArea outline="0" fieldPosition="0">
        <references count="1">
          <reference field="4294967294" count="1">
            <x v="3"/>
          </reference>
        </references>
      </pivotArea>
    </format>
    <format dxfId="7144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14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142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141">
      <pivotArea outline="0" fieldPosition="0">
        <references count="1">
          <reference field="4294967294" count="1">
            <x v="7"/>
          </reference>
        </references>
      </pivotArea>
    </format>
    <format dxfId="7140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139">
      <pivotArea dataOnly="0" labelOnly="1" grandRow="1" outline="0" fieldPosition="0"/>
    </format>
    <format dxfId="7138">
      <pivotArea grandRow="1" outline="0" collapsedLevelsAreSubtotals="1" fieldPosition="0"/>
    </format>
    <format dxfId="7137">
      <pivotArea field="15" type="button" dataOnly="0" labelOnly="1" outline="0"/>
    </format>
    <format dxfId="7136">
      <pivotArea dataOnly="0" outline="0" fieldPosition="0">
        <references count="1">
          <reference field="4294967294" count="1">
            <x v="4"/>
          </reference>
        </references>
      </pivotArea>
    </format>
    <format dxfId="713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134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133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1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131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13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12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12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127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126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12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12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12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122">
      <pivotArea field="15" type="button" dataOnly="0" labelOnly="1" outline="0"/>
    </format>
    <format dxfId="7121">
      <pivotArea dataOnly="0" labelOnly="1" grandRow="1" outline="0" fieldPosition="0"/>
    </format>
    <format dxfId="7120">
      <pivotArea field="15" type="button" dataOnly="0" labelOnly="1" outline="0"/>
    </format>
    <format dxfId="7119">
      <pivotArea dataOnly="0" labelOnly="1" grandRow="1" outline="0" fieldPosition="0"/>
    </format>
    <format dxfId="7118">
      <pivotArea field="15" type="button" dataOnly="0" labelOnly="1" outline="0"/>
    </format>
    <format dxfId="7117">
      <pivotArea dataOnly="0" labelOnly="1" grandRow="1" outline="0" fieldPosition="0"/>
    </format>
    <format dxfId="7116">
      <pivotArea field="15" type="button" dataOnly="0" labelOnly="1" outline="0"/>
    </format>
    <format dxfId="7115">
      <pivotArea dataOnly="0" labelOnly="1" grandRow="1" outline="0" fieldPosition="0"/>
    </format>
    <format dxfId="7114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7113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7112">
      <pivotArea field="15" type="button" dataOnly="0" labelOnly="1" outline="0"/>
    </format>
    <format dxfId="7111">
      <pivotArea dataOnly="0" labelOnly="1" grandRow="1" outline="0" fieldPosition="0"/>
    </format>
    <format dxfId="7110">
      <pivotArea field="18" type="button" dataOnly="0" labelOnly="1" outline="0"/>
    </format>
    <format dxfId="7109">
      <pivotArea field="9" type="button" dataOnly="0" labelOnly="1" outline="0"/>
    </format>
    <format dxfId="7108">
      <pivotArea field="10" type="button" dataOnly="0" labelOnly="1" outline="0" axis="axisRow" fieldPosition="0"/>
    </format>
    <format dxfId="7107">
      <pivotArea dataOnly="0" labelOnly="1" fieldPosition="0">
        <references count="1">
          <reference field="10" count="0"/>
        </references>
      </pivotArea>
    </format>
    <format dxfId="7106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9AFE93-AB30-4FBF-8B47-4E24D1FFD715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CB4:CL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0">
    <format dxfId="7214">
      <pivotArea type="all" dataOnly="0" outline="0" fieldPosition="0"/>
    </format>
    <format dxfId="7213">
      <pivotArea outline="0" collapsedLevelsAreSubtotals="1" fieldPosition="0"/>
    </format>
    <format dxfId="7212">
      <pivotArea type="all" dataOnly="0" outline="0" fieldPosition="0"/>
    </format>
    <format dxfId="7211">
      <pivotArea outline="0" collapsedLevelsAreSubtotals="1" fieldPosition="0"/>
    </format>
    <format dxfId="7210">
      <pivotArea type="all" dataOnly="0" outline="0" fieldPosition="0"/>
    </format>
    <format dxfId="7209">
      <pivotArea outline="0" collapsedLevelsAreSubtotals="1" fieldPosition="0"/>
    </format>
    <format dxfId="7208">
      <pivotArea type="all" dataOnly="0" outline="0" fieldPosition="0"/>
    </format>
    <format dxfId="7207">
      <pivotArea outline="0" collapsedLevelsAreSubtotals="1" fieldPosition="0"/>
    </format>
    <format dxfId="7206">
      <pivotArea type="all" dataOnly="0" outline="0" fieldPosition="0"/>
    </format>
    <format dxfId="7205">
      <pivotArea outline="0" collapsedLevelsAreSubtotals="1" fieldPosition="0"/>
    </format>
    <format dxfId="7204">
      <pivotArea outline="0" fieldPosition="0">
        <references count="1">
          <reference field="4294967294" count="1">
            <x v="0"/>
          </reference>
        </references>
      </pivotArea>
    </format>
    <format dxfId="7203">
      <pivotArea outline="0" fieldPosition="0">
        <references count="1">
          <reference field="4294967294" count="1">
            <x v="2"/>
          </reference>
        </references>
      </pivotArea>
    </format>
    <format dxfId="7202">
      <pivotArea outline="0" fieldPosition="0">
        <references count="1">
          <reference field="4294967294" count="1">
            <x v="4"/>
          </reference>
        </references>
      </pivotArea>
    </format>
    <format dxfId="7201">
      <pivotArea outline="0" fieldPosition="0">
        <references count="1">
          <reference field="4294967294" count="1">
            <x v="6"/>
          </reference>
        </references>
      </pivotArea>
    </format>
    <format dxfId="7200">
      <pivotArea outline="0" fieldPosition="0">
        <references count="1">
          <reference field="4294967294" count="1">
            <x v="8"/>
          </reference>
        </references>
      </pivotArea>
    </format>
    <format dxfId="7199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198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197">
      <pivotArea outline="0" fieldPosition="0">
        <references count="1">
          <reference field="4294967294" count="1">
            <x v="1"/>
          </reference>
        </references>
      </pivotArea>
    </format>
    <format dxfId="7196">
      <pivotArea outline="0" fieldPosition="0">
        <references count="1">
          <reference field="4294967294" count="1">
            <x v="3"/>
          </reference>
        </references>
      </pivotArea>
    </format>
    <format dxfId="7195">
      <pivotArea outline="0" fieldPosition="0">
        <references count="1">
          <reference field="4294967294" count="1">
            <x v="7"/>
          </reference>
        </references>
      </pivotArea>
    </format>
    <format dxfId="719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193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192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19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719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7189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7188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7187">
      <pivotArea type="all" dataOnly="0" outline="0" fieldPosition="0"/>
    </format>
    <format dxfId="7186">
      <pivotArea outline="0" collapsedLevelsAreSubtotals="1" fieldPosition="0"/>
    </format>
    <format dxfId="7185">
      <pivotArea field="15" type="button" dataOnly="0" labelOnly="1" outline="0"/>
    </format>
    <format dxfId="7184">
      <pivotArea dataOnly="0" labelOnly="1" grandRow="1" outline="0" fieldPosition="0"/>
    </format>
    <format dxfId="718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182">
      <pivotArea field="15" type="button" dataOnly="0" labelOnly="1" outline="0"/>
    </format>
    <format dxfId="7181">
      <pivotArea dataOnly="0" labelOnly="1" grandRow="1" outline="0" fieldPosition="0"/>
    </format>
    <format dxfId="718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179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17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177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17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175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174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17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17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171">
      <pivotArea field="15" type="button" dataOnly="0" labelOnly="1" outline="0"/>
    </format>
    <format dxfId="7170">
      <pivotArea dataOnly="0" labelOnly="1" grandRow="1" outline="0" fieldPosition="0"/>
    </format>
    <format dxfId="7169">
      <pivotArea field="18" type="button" dataOnly="0" labelOnly="1" outline="0"/>
    </format>
    <format dxfId="7168">
      <pivotArea field="9" type="button" dataOnly="0" labelOnly="1" outline="0"/>
    </format>
    <format dxfId="7167">
      <pivotArea field="10" type="button" dataOnly="0" labelOnly="1" outline="0" axis="axisRow" fieldPosition="0"/>
    </format>
    <format dxfId="7166">
      <pivotArea dataOnly="0" labelOnly="1" fieldPosition="0">
        <references count="1">
          <reference field="10" count="0"/>
        </references>
      </pivotArea>
    </format>
    <format dxfId="7165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DB6C46-E6D2-495E-B2DE-99ACC532819B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TYPE">
  <location ref="N4:X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m="1" x="8"/>
        <item m="1" x="9"/>
        <item m="1" x="7"/>
        <item x="4"/>
        <item x="1"/>
        <item m="1" x="10"/>
        <item m="1" x="11"/>
        <item x="3"/>
        <item x="2"/>
        <item x="5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0"/>
  </rowFields>
  <rowItems count="6">
    <i>
      <x/>
    </i>
    <i>
      <x v="11"/>
    </i>
    <i>
      <x v="20"/>
    </i>
    <i>
      <x v="21"/>
    </i>
    <i>
      <x v="2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58">
    <format dxfId="7272">
      <pivotArea type="all" dataOnly="0" outline="0" fieldPosition="0"/>
    </format>
    <format dxfId="7271">
      <pivotArea outline="0" collapsedLevelsAreSubtotals="1" fieldPosition="0"/>
    </format>
    <format dxfId="7270">
      <pivotArea type="all" dataOnly="0" outline="0" fieldPosition="0"/>
    </format>
    <format dxfId="7269">
      <pivotArea outline="0" collapsedLevelsAreSubtotals="1" fieldPosition="0"/>
    </format>
    <format dxfId="7268">
      <pivotArea outline="0" fieldPosition="0">
        <references count="1">
          <reference field="4294967294" count="1">
            <x v="0"/>
          </reference>
        </references>
      </pivotArea>
    </format>
    <format dxfId="7267">
      <pivotArea outline="0" fieldPosition="0">
        <references count="1">
          <reference field="4294967294" count="1">
            <x v="2"/>
          </reference>
        </references>
      </pivotArea>
    </format>
    <format dxfId="7266">
      <pivotArea outline="0" fieldPosition="0">
        <references count="1">
          <reference field="4294967294" count="1">
            <x v="6"/>
          </reference>
        </references>
      </pivotArea>
    </format>
    <format dxfId="7265">
      <pivotArea outline="0" fieldPosition="0">
        <references count="1">
          <reference field="4294967294" count="1">
            <x v="4"/>
          </reference>
        </references>
      </pivotArea>
    </format>
    <format dxfId="726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263">
      <pivotArea outline="0" fieldPosition="0">
        <references count="1">
          <reference field="4294967294" count="1">
            <x v="8"/>
          </reference>
        </references>
      </pivotArea>
    </format>
    <format dxfId="7262">
      <pivotArea type="all" dataOnly="0" outline="0" fieldPosition="0"/>
    </format>
    <format dxfId="7261">
      <pivotArea outline="0" collapsedLevelsAreSubtotals="1" fieldPosition="0"/>
    </format>
    <format dxfId="726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258">
      <pivotArea type="all" dataOnly="0" outline="0" fieldPosition="0"/>
    </format>
    <format dxfId="7257">
      <pivotArea outline="0" collapsedLevelsAreSubtotals="1" fieldPosition="0"/>
    </format>
    <format dxfId="725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5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25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725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5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5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50">
      <pivotArea type="all" dataOnly="0" outline="0" fieldPosition="0"/>
    </format>
    <format dxfId="7249">
      <pivotArea outline="0" collapsedLevelsAreSubtotals="1" fieldPosition="0"/>
    </format>
    <format dxfId="724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7247">
      <pivotArea outline="0" fieldPosition="0">
        <references count="1">
          <reference field="4294967294" count="1">
            <x v="1"/>
          </reference>
        </references>
      </pivotArea>
    </format>
    <format dxfId="7246">
      <pivotArea outline="0" fieldPosition="0">
        <references count="1">
          <reference field="4294967294" count="1">
            <x v="3"/>
          </reference>
        </references>
      </pivotArea>
    </format>
    <format dxfId="7245">
      <pivotArea outline="0" fieldPosition="0">
        <references count="1">
          <reference field="4294967294" count="1">
            <x v="7"/>
          </reference>
        </references>
      </pivotArea>
    </format>
    <format dxfId="724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7243">
      <pivotArea field="15" type="button" dataOnly="0" labelOnly="1" outline="0"/>
    </format>
    <format dxfId="7242">
      <pivotArea grandRow="1" outline="0" collapsedLevelsAreSubtotals="1" fieldPosition="0"/>
    </format>
    <format dxfId="7241">
      <pivotArea dataOnly="0" labelOnly="1" grandRow="1" outline="0" fieldPosition="0"/>
    </format>
    <format dxfId="724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723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7238">
      <pivotArea type="all" dataOnly="0" outline="0" fieldPosition="0"/>
    </format>
    <format dxfId="7237">
      <pivotArea outline="0" collapsedLevelsAreSubtotals="1" fieldPosition="0"/>
    </format>
    <format dxfId="7236">
      <pivotArea field="15" type="button" dataOnly="0" labelOnly="1" outline="0"/>
    </format>
    <format dxfId="7235">
      <pivotArea dataOnly="0" labelOnly="1" grandRow="1" outline="0" fieldPosition="0"/>
    </format>
    <format dxfId="723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72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232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7231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723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722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722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722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7226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7225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722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7223">
      <pivotArea field="15" type="button" dataOnly="0" labelOnly="1" outline="0"/>
    </format>
    <format dxfId="7222">
      <pivotArea dataOnly="0" labelOnly="1" grandRow="1" outline="0" fieldPosition="0"/>
    </format>
    <format dxfId="7221">
      <pivotArea field="18" type="button" dataOnly="0" labelOnly="1" outline="0"/>
    </format>
    <format dxfId="7220">
      <pivotArea field="9" type="button" dataOnly="0" labelOnly="1" outline="0"/>
    </format>
    <format dxfId="7219">
      <pivotArea dataOnly="0" outline="0" fieldPosition="0">
        <references count="1">
          <reference field="4294967294" count="1">
            <x v="4"/>
          </reference>
        </references>
      </pivotArea>
    </format>
    <format dxfId="7218">
      <pivotArea dataOnly="0" outline="0" fieldPosition="0">
        <references count="1">
          <reference field="4294967294" count="1">
            <x v="8"/>
          </reference>
        </references>
      </pivotArea>
    </format>
    <format dxfId="7217">
      <pivotArea field="10" type="button" dataOnly="0" labelOnly="1" outline="0" axis="axisRow" fieldPosition="0"/>
    </format>
    <format dxfId="7216">
      <pivotArea dataOnly="0" labelOnly="1" fieldPosition="0">
        <references count="1">
          <reference field="10" count="0"/>
        </references>
      </pivotArea>
    </format>
    <format dxfId="7215">
      <pivotArea dataOnly="0" labelOnly="1" fieldPosition="0">
        <references count="1">
          <reference field="1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D20996-5580-4CC8-A20D-AEDE8F15AE50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CN4:CU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55">
    <format dxfId="6356">
      <pivotArea type="all" dataOnly="0" outline="0" fieldPosition="0"/>
    </format>
    <format dxfId="6355">
      <pivotArea outline="0" collapsedLevelsAreSubtotals="1" fieldPosition="0"/>
    </format>
    <format dxfId="6354">
      <pivotArea type="all" dataOnly="0" outline="0" fieldPosition="0"/>
    </format>
    <format dxfId="6353">
      <pivotArea outline="0" collapsedLevelsAreSubtotals="1" fieldPosition="0"/>
    </format>
    <format dxfId="6352">
      <pivotArea outline="0" fieldPosition="0">
        <references count="1">
          <reference field="4294967294" count="1">
            <x v="0"/>
          </reference>
        </references>
      </pivotArea>
    </format>
    <format dxfId="6351">
      <pivotArea outline="0" fieldPosition="0">
        <references count="1">
          <reference field="4294967294" count="1">
            <x v="1"/>
          </reference>
        </references>
      </pivotArea>
    </format>
    <format dxfId="6350">
      <pivotArea outline="0" fieldPosition="0">
        <references count="1">
          <reference field="4294967294" count="1">
            <x v="2"/>
          </reference>
        </references>
      </pivotArea>
    </format>
    <format dxfId="6349">
      <pivotArea outline="0" fieldPosition="0">
        <references count="1">
          <reference field="4294967294" count="1">
            <x v="4"/>
          </reference>
        </references>
      </pivotArea>
    </format>
    <format dxfId="6348">
      <pivotArea outline="0" fieldPosition="0">
        <references count="1">
          <reference field="4294967294" count="1">
            <x v="5"/>
          </reference>
        </references>
      </pivotArea>
    </format>
    <format dxfId="634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4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4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43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342">
      <pivotArea type="all" dataOnly="0" outline="0" fieldPosition="0"/>
    </format>
    <format dxfId="6341">
      <pivotArea outline="0" collapsedLevelsAreSubtotals="1" fieldPosition="0"/>
    </format>
    <format dxfId="6340">
      <pivotArea field="15" type="button" dataOnly="0" labelOnly="1" outline="0"/>
    </format>
    <format dxfId="6339">
      <pivotArea dataOnly="0" labelOnly="1" grandRow="1" outline="0" fieldPosition="0"/>
    </format>
    <format dxfId="633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37">
      <pivotArea type="all" dataOnly="0" outline="0" fieldPosition="0"/>
    </format>
    <format dxfId="6336">
      <pivotArea outline="0" collapsedLevelsAreSubtotals="1" fieldPosition="0"/>
    </format>
    <format dxfId="6335">
      <pivotArea field="15" type="button" dataOnly="0" labelOnly="1" outline="0"/>
    </format>
    <format dxfId="6334">
      <pivotArea dataOnly="0" labelOnly="1" grandRow="1" outline="0" fieldPosition="0"/>
    </format>
    <format dxfId="633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32">
      <pivotArea field="15" type="button" dataOnly="0" labelOnly="1" outline="0"/>
    </format>
    <format dxfId="6331">
      <pivotArea dataOnly="0" labelOnly="1" grandRow="1" outline="0" fieldPosition="0"/>
    </format>
    <format dxfId="6330">
      <pivotArea grandRow="1" outline="0" collapsedLevelsAreSubtotals="1" fieldPosition="0"/>
    </format>
    <format dxfId="63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32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3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3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32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32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323">
      <pivotArea type="all" dataOnly="0" outline="0" fieldPosition="0"/>
    </format>
    <format dxfId="6322">
      <pivotArea outline="0" collapsedLevelsAreSubtotals="1" fieldPosition="0"/>
    </format>
    <format dxfId="6321">
      <pivotArea field="15" type="button" dataOnly="0" labelOnly="1" outline="0"/>
    </format>
    <format dxfId="6320">
      <pivotArea dataOnly="0" labelOnly="1" grandRow="1" outline="0" fieldPosition="0"/>
    </format>
    <format dxfId="631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318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6317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631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3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31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31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31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311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631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309">
      <pivotArea field="15" type="button" dataOnly="0" labelOnly="1" outline="0"/>
    </format>
    <format dxfId="6308">
      <pivotArea dataOnly="0" labelOnly="1" grandRow="1" outline="0" fieldPosition="0"/>
    </format>
    <format dxfId="6307">
      <pivotArea field="18" type="button" dataOnly="0" labelOnly="1" outline="0"/>
    </format>
    <format dxfId="6306">
      <pivotArea field="9" type="button" dataOnly="0" labelOnly="1" outline="0"/>
    </format>
    <format dxfId="6305">
      <pivotArea field="10" type="button" dataOnly="0" labelOnly="1" outline="0"/>
    </format>
    <format dxfId="6304">
      <pivotArea field="11" type="button" dataOnly="0" labelOnly="1" outline="0" axis="axisRow" fieldPosition="0"/>
    </format>
    <format dxfId="6303">
      <pivotArea dataOnly="0" labelOnly="1" fieldPosition="0">
        <references count="1">
          <reference field="11" count="0"/>
        </references>
      </pivotArea>
    </format>
    <format dxfId="6302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0844FE-2D14-45F4-94A4-248A720DAE0C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CB4:CL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1">
    <format dxfId="6407">
      <pivotArea type="all" dataOnly="0" outline="0" fieldPosition="0"/>
    </format>
    <format dxfId="6406">
      <pivotArea outline="0" collapsedLevelsAreSubtotals="1" fieldPosition="0"/>
    </format>
    <format dxfId="6405">
      <pivotArea type="all" dataOnly="0" outline="0" fieldPosition="0"/>
    </format>
    <format dxfId="6404">
      <pivotArea outline="0" collapsedLevelsAreSubtotals="1" fieldPosition="0"/>
    </format>
    <format dxfId="6403">
      <pivotArea type="all" dataOnly="0" outline="0" fieldPosition="0"/>
    </format>
    <format dxfId="6402">
      <pivotArea outline="0" collapsedLevelsAreSubtotals="1" fieldPosition="0"/>
    </format>
    <format dxfId="6401">
      <pivotArea type="all" dataOnly="0" outline="0" fieldPosition="0"/>
    </format>
    <format dxfId="6400">
      <pivotArea outline="0" collapsedLevelsAreSubtotals="1" fieldPosition="0"/>
    </format>
    <format dxfId="6399">
      <pivotArea type="all" dataOnly="0" outline="0" fieldPosition="0"/>
    </format>
    <format dxfId="6398">
      <pivotArea outline="0" collapsedLevelsAreSubtotals="1" fieldPosition="0"/>
    </format>
    <format dxfId="6397">
      <pivotArea outline="0" fieldPosition="0">
        <references count="1">
          <reference field="4294967294" count="1">
            <x v="0"/>
          </reference>
        </references>
      </pivotArea>
    </format>
    <format dxfId="6396">
      <pivotArea outline="0" fieldPosition="0">
        <references count="1">
          <reference field="4294967294" count="1">
            <x v="2"/>
          </reference>
        </references>
      </pivotArea>
    </format>
    <format dxfId="6395">
      <pivotArea outline="0" fieldPosition="0">
        <references count="1">
          <reference field="4294967294" count="1">
            <x v="4"/>
          </reference>
        </references>
      </pivotArea>
    </format>
    <format dxfId="6394">
      <pivotArea outline="0" fieldPosition="0">
        <references count="1">
          <reference field="4294967294" count="1">
            <x v="6"/>
          </reference>
        </references>
      </pivotArea>
    </format>
    <format dxfId="6393">
      <pivotArea outline="0" fieldPosition="0">
        <references count="1">
          <reference field="4294967294" count="1">
            <x v="8"/>
          </reference>
        </references>
      </pivotArea>
    </format>
    <format dxfId="6392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391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390">
      <pivotArea outline="0" fieldPosition="0">
        <references count="1">
          <reference field="4294967294" count="1">
            <x v="1"/>
          </reference>
        </references>
      </pivotArea>
    </format>
    <format dxfId="6389">
      <pivotArea outline="0" fieldPosition="0">
        <references count="1">
          <reference field="4294967294" count="1">
            <x v="3"/>
          </reference>
        </references>
      </pivotArea>
    </format>
    <format dxfId="6388">
      <pivotArea outline="0" fieldPosition="0">
        <references count="1">
          <reference field="4294967294" count="1">
            <x v="7"/>
          </reference>
        </references>
      </pivotArea>
    </format>
    <format dxfId="638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38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385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384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38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382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381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380">
      <pivotArea type="all" dataOnly="0" outline="0" fieldPosition="0"/>
    </format>
    <format dxfId="6379">
      <pivotArea outline="0" collapsedLevelsAreSubtotals="1" fieldPosition="0"/>
    </format>
    <format dxfId="6378">
      <pivotArea field="15" type="button" dataOnly="0" labelOnly="1" outline="0"/>
    </format>
    <format dxfId="6377">
      <pivotArea dataOnly="0" labelOnly="1" grandRow="1" outline="0" fieldPosition="0"/>
    </format>
    <format dxfId="637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375">
      <pivotArea field="15" type="button" dataOnly="0" labelOnly="1" outline="0"/>
    </format>
    <format dxfId="6374">
      <pivotArea dataOnly="0" labelOnly="1" grandRow="1" outline="0" fieldPosition="0"/>
    </format>
    <format dxfId="637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37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37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37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36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36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36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36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36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364">
      <pivotArea field="15" type="button" dataOnly="0" labelOnly="1" outline="0"/>
    </format>
    <format dxfId="6363">
      <pivotArea dataOnly="0" labelOnly="1" grandRow="1" outline="0" fieldPosition="0"/>
    </format>
    <format dxfId="6362">
      <pivotArea field="18" type="button" dataOnly="0" labelOnly="1" outline="0"/>
    </format>
    <format dxfId="6361">
      <pivotArea field="9" type="button" dataOnly="0" labelOnly="1" outline="0"/>
    </format>
    <format dxfId="6360">
      <pivotArea field="10" type="button" dataOnly="0" labelOnly="1" outline="0"/>
    </format>
    <format dxfId="6359">
      <pivotArea field="11" type="button" dataOnly="0" labelOnly="1" outline="0" axis="axisRow" fieldPosition="0"/>
    </format>
    <format dxfId="6358">
      <pivotArea dataOnly="0" labelOnly="1" fieldPosition="0">
        <references count="1">
          <reference field="11" count="0"/>
        </references>
      </pivotArea>
    </format>
    <format dxfId="6357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DB5F6B-8EAD-4268-A64A-2991FF1B5FD2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BG4:BN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56">
    <format dxfId="6463">
      <pivotArea type="all" dataOnly="0" outline="0" fieldPosition="0"/>
    </format>
    <format dxfId="6462">
      <pivotArea outline="0" collapsedLevelsAreSubtotals="1" fieldPosition="0"/>
    </format>
    <format dxfId="6461">
      <pivotArea type="all" dataOnly="0" outline="0" fieldPosition="0"/>
    </format>
    <format dxfId="6460">
      <pivotArea outline="0" collapsedLevelsAreSubtotals="1" fieldPosition="0"/>
    </format>
    <format dxfId="6459">
      <pivotArea outline="0" fieldPosition="0">
        <references count="1">
          <reference field="4294967294" count="1">
            <x v="1"/>
          </reference>
        </references>
      </pivotArea>
    </format>
    <format dxfId="6458">
      <pivotArea outline="0" fieldPosition="0">
        <references count="1">
          <reference field="4294967294" count="1">
            <x v="4"/>
          </reference>
        </references>
      </pivotArea>
    </format>
    <format dxfId="6457">
      <pivotArea outline="0" fieldPosition="0">
        <references count="1">
          <reference field="4294967294" count="1">
            <x v="2"/>
          </reference>
        </references>
      </pivotArea>
    </format>
    <format dxfId="6456">
      <pivotArea outline="0" fieldPosition="0">
        <references count="1">
          <reference field="4294967294" count="1">
            <x v="5"/>
          </reference>
        </references>
      </pivotArea>
    </format>
    <format dxfId="645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5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5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451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450">
      <pivotArea outline="0" fieldPosition="0">
        <references count="1">
          <reference field="4294967294" count="1">
            <x v="0"/>
          </reference>
        </references>
      </pivotArea>
    </format>
    <format dxfId="644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44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447">
      <pivotArea type="all" dataOnly="0" outline="0" fieldPosition="0"/>
    </format>
    <format dxfId="6446">
      <pivotArea outline="0" collapsedLevelsAreSubtotals="1" fieldPosition="0"/>
    </format>
    <format dxfId="6445">
      <pivotArea field="15" type="button" dataOnly="0" labelOnly="1" outline="0"/>
    </format>
    <format dxfId="6444">
      <pivotArea dataOnly="0" labelOnly="1" grandRow="1" outline="0" fieldPosition="0"/>
    </format>
    <format dxfId="64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42">
      <pivotArea type="all" dataOnly="0" outline="0" fieldPosition="0"/>
    </format>
    <format dxfId="6441">
      <pivotArea outline="0" collapsedLevelsAreSubtotals="1" fieldPosition="0"/>
    </format>
    <format dxfId="6440">
      <pivotArea field="15" type="button" dataOnly="0" labelOnly="1" outline="0"/>
    </format>
    <format dxfId="6439">
      <pivotArea dataOnly="0" labelOnly="1" grandRow="1" outline="0" fieldPosition="0"/>
    </format>
    <format dxfId="643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37">
      <pivotArea field="15" type="button" dataOnly="0" labelOnly="1" outline="0"/>
    </format>
    <format dxfId="6436">
      <pivotArea dataOnly="0" labelOnly="1" grandRow="1" outline="0" fieldPosition="0"/>
    </format>
    <format dxfId="6435">
      <pivotArea grandRow="1" outline="0" collapsedLevelsAreSubtotals="1" fieldPosition="0"/>
    </format>
    <format dxfId="64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43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43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43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430">
      <pivotArea type="all" dataOnly="0" outline="0" fieldPosition="0"/>
    </format>
    <format dxfId="6429">
      <pivotArea outline="0" collapsedLevelsAreSubtotals="1" fieldPosition="0"/>
    </format>
    <format dxfId="6428">
      <pivotArea field="15" type="button" dataOnly="0" labelOnly="1" outline="0"/>
    </format>
    <format dxfId="6427">
      <pivotArea dataOnly="0" labelOnly="1" grandRow="1" outline="0" fieldPosition="0"/>
    </format>
    <format dxfId="642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42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42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42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42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42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420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641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418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6417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641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415">
      <pivotArea field="15" type="button" dataOnly="0" labelOnly="1" outline="0"/>
    </format>
    <format dxfId="6414">
      <pivotArea dataOnly="0" labelOnly="1" grandRow="1" outline="0" fieldPosition="0"/>
    </format>
    <format dxfId="6413">
      <pivotArea field="18" type="button" dataOnly="0" labelOnly="1" outline="0"/>
    </format>
    <format dxfId="6412">
      <pivotArea field="9" type="button" dataOnly="0" labelOnly="1" outline="0"/>
    </format>
    <format dxfId="6411">
      <pivotArea field="10" type="button" dataOnly="0" labelOnly="1" outline="0"/>
    </format>
    <format dxfId="6410">
      <pivotArea field="11" type="button" dataOnly="0" labelOnly="1" outline="0" axis="axisRow" fieldPosition="0"/>
    </format>
    <format dxfId="6409">
      <pivotArea dataOnly="0" labelOnly="1" fieldPosition="0">
        <references count="1">
          <reference field="11" count="0"/>
        </references>
      </pivotArea>
    </format>
    <format dxfId="6408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92454F-EB58-45C0-80A1-0FEFB171AFB5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N4:X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 sortType="descending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 v="5"/>
    </i>
    <i>
      <x v="4"/>
    </i>
    <i>
      <x v="2"/>
    </i>
    <i>
      <x v="11"/>
    </i>
    <i>
      <x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59">
    <format dxfId="6522">
      <pivotArea type="all" dataOnly="0" outline="0" fieldPosition="0"/>
    </format>
    <format dxfId="6521">
      <pivotArea outline="0" collapsedLevelsAreSubtotals="1" fieldPosition="0"/>
    </format>
    <format dxfId="6520">
      <pivotArea type="all" dataOnly="0" outline="0" fieldPosition="0"/>
    </format>
    <format dxfId="6519">
      <pivotArea outline="0" collapsedLevelsAreSubtotals="1" fieldPosition="0"/>
    </format>
    <format dxfId="6518">
      <pivotArea outline="0" fieldPosition="0">
        <references count="1">
          <reference field="4294967294" count="1">
            <x v="0"/>
          </reference>
        </references>
      </pivotArea>
    </format>
    <format dxfId="6517">
      <pivotArea outline="0" fieldPosition="0">
        <references count="1">
          <reference field="4294967294" count="1">
            <x v="2"/>
          </reference>
        </references>
      </pivotArea>
    </format>
    <format dxfId="6516">
      <pivotArea outline="0" fieldPosition="0">
        <references count="1">
          <reference field="4294967294" count="1">
            <x v="6"/>
          </reference>
        </references>
      </pivotArea>
    </format>
    <format dxfId="6515">
      <pivotArea outline="0" fieldPosition="0">
        <references count="1">
          <reference field="4294967294" count="1">
            <x v="4"/>
          </reference>
        </references>
      </pivotArea>
    </format>
    <format dxfId="65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513">
      <pivotArea outline="0" fieldPosition="0">
        <references count="1">
          <reference field="4294967294" count="1">
            <x v="8"/>
          </reference>
        </references>
      </pivotArea>
    </format>
    <format dxfId="6512">
      <pivotArea type="all" dataOnly="0" outline="0" fieldPosition="0"/>
    </format>
    <format dxfId="6511">
      <pivotArea outline="0" collapsedLevelsAreSubtotals="1" fieldPosition="0"/>
    </format>
    <format dxfId="651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50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508">
      <pivotArea type="all" dataOnly="0" outline="0" fieldPosition="0"/>
    </format>
    <format dxfId="6507">
      <pivotArea outline="0" collapsedLevelsAreSubtotals="1" fieldPosition="0"/>
    </format>
    <format dxfId="650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50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50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50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50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50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500">
      <pivotArea type="all" dataOnly="0" outline="0" fieldPosition="0"/>
    </format>
    <format dxfId="6499">
      <pivotArea outline="0" collapsedLevelsAreSubtotals="1" fieldPosition="0"/>
    </format>
    <format dxfId="649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497">
      <pivotArea outline="0" fieldPosition="0">
        <references count="1">
          <reference field="4294967294" count="1">
            <x v="1"/>
          </reference>
        </references>
      </pivotArea>
    </format>
    <format dxfId="6496">
      <pivotArea outline="0" fieldPosition="0">
        <references count="1">
          <reference field="4294967294" count="1">
            <x v="3"/>
          </reference>
        </references>
      </pivotArea>
    </format>
    <format dxfId="6495">
      <pivotArea outline="0" fieldPosition="0">
        <references count="1">
          <reference field="4294967294" count="1">
            <x v="7"/>
          </reference>
        </references>
      </pivotArea>
    </format>
    <format dxfId="649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493">
      <pivotArea field="15" type="button" dataOnly="0" labelOnly="1" outline="0"/>
    </format>
    <format dxfId="6492">
      <pivotArea grandRow="1" outline="0" collapsedLevelsAreSubtotals="1" fieldPosition="0"/>
    </format>
    <format dxfId="6491">
      <pivotArea dataOnly="0" labelOnly="1" grandRow="1" outline="0" fieldPosition="0"/>
    </format>
    <format dxfId="649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48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488">
      <pivotArea type="all" dataOnly="0" outline="0" fieldPosition="0"/>
    </format>
    <format dxfId="6487">
      <pivotArea outline="0" collapsedLevelsAreSubtotals="1" fieldPosition="0"/>
    </format>
    <format dxfId="6486">
      <pivotArea field="15" type="button" dataOnly="0" labelOnly="1" outline="0"/>
    </format>
    <format dxfId="6485">
      <pivotArea dataOnly="0" labelOnly="1" grandRow="1" outline="0" fieldPosition="0"/>
    </format>
    <format dxfId="648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48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482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481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48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47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47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47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476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475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47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473">
      <pivotArea field="15" type="button" dataOnly="0" labelOnly="1" outline="0"/>
    </format>
    <format dxfId="6472">
      <pivotArea dataOnly="0" labelOnly="1" grandRow="1" outline="0" fieldPosition="0"/>
    </format>
    <format dxfId="6471">
      <pivotArea field="18" type="button" dataOnly="0" labelOnly="1" outline="0"/>
    </format>
    <format dxfId="6470">
      <pivotArea field="9" type="button" dataOnly="0" labelOnly="1" outline="0"/>
    </format>
    <format dxfId="6469">
      <pivotArea dataOnly="0" outline="0" fieldPosition="0">
        <references count="1">
          <reference field="4294967294" count="1">
            <x v="4"/>
          </reference>
        </references>
      </pivotArea>
    </format>
    <format dxfId="6468">
      <pivotArea dataOnly="0" outline="0" fieldPosition="0">
        <references count="1">
          <reference field="4294967294" count="1">
            <x v="8"/>
          </reference>
        </references>
      </pivotArea>
    </format>
    <format dxfId="6467">
      <pivotArea field="10" type="button" dataOnly="0" labelOnly="1" outline="0"/>
    </format>
    <format dxfId="6466">
      <pivotArea field="11" type="button" dataOnly="0" labelOnly="1" outline="0" axis="axisRow" fieldPosition="0"/>
    </format>
    <format dxfId="6465">
      <pivotArea dataOnly="0" labelOnly="1" fieldPosition="0">
        <references count="1">
          <reference field="11" count="0"/>
        </references>
      </pivotArea>
    </format>
    <format dxfId="6464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294DD3-8242-466E-AD65-C57ECAC7BB20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RANGE">
  <location ref="AI4:AS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50">
    <format dxfId="6572">
      <pivotArea type="all" dataOnly="0" outline="0" fieldPosition="0"/>
    </format>
    <format dxfId="6571">
      <pivotArea outline="0" collapsedLevelsAreSubtotals="1" fieldPosition="0"/>
    </format>
    <format dxfId="6570">
      <pivotArea type="all" dataOnly="0" outline="0" fieldPosition="0"/>
    </format>
    <format dxfId="6569">
      <pivotArea outline="0" collapsedLevelsAreSubtotals="1" fieldPosition="0"/>
    </format>
    <format dxfId="6568">
      <pivotArea type="all" dataOnly="0" outline="0" fieldPosition="0"/>
    </format>
    <format dxfId="6567">
      <pivotArea outline="0" collapsedLevelsAreSubtotals="1" fieldPosition="0"/>
    </format>
    <format dxfId="6566">
      <pivotArea type="all" dataOnly="0" outline="0" fieldPosition="0"/>
    </format>
    <format dxfId="6565">
      <pivotArea outline="0" collapsedLevelsAreSubtotals="1" fieldPosition="0"/>
    </format>
    <format dxfId="6564">
      <pivotArea type="all" dataOnly="0" outline="0" fieldPosition="0"/>
    </format>
    <format dxfId="6563">
      <pivotArea outline="0" collapsedLevelsAreSubtotals="1" fieldPosition="0"/>
    </format>
    <format dxfId="6562">
      <pivotArea outline="0" fieldPosition="0">
        <references count="1">
          <reference field="4294967294" count="1">
            <x v="2"/>
          </reference>
        </references>
      </pivotArea>
    </format>
    <format dxfId="6561">
      <pivotArea outline="0" fieldPosition="0">
        <references count="1">
          <reference field="4294967294" count="1">
            <x v="6"/>
          </reference>
        </references>
      </pivotArea>
    </format>
    <format dxfId="6560">
      <pivotArea outline="0" fieldPosition="0">
        <references count="1">
          <reference field="4294967294" count="1">
            <x v="4"/>
          </reference>
        </references>
      </pivotArea>
    </format>
    <format dxfId="6559">
      <pivotArea outline="0" fieldPosition="0">
        <references count="1">
          <reference field="4294967294" count="1">
            <x v="8"/>
          </reference>
        </references>
      </pivotArea>
    </format>
    <format dxfId="6558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6557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6556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55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554">
      <pivotArea outline="0" fieldPosition="0">
        <references count="1">
          <reference field="4294967294" count="1">
            <x v="0"/>
          </reference>
        </references>
      </pivotArea>
    </format>
    <format dxfId="6553">
      <pivotArea outline="0" fieldPosition="0">
        <references count="1">
          <reference field="4294967294" count="1">
            <x v="1"/>
          </reference>
        </references>
      </pivotArea>
    </format>
    <format dxfId="65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551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550">
      <pivotArea outline="0" fieldPosition="0">
        <references count="1">
          <reference field="4294967294" count="1">
            <x v="3"/>
          </reference>
        </references>
      </pivotArea>
    </format>
    <format dxfId="6549">
      <pivotArea field="15" type="button" dataOnly="0" labelOnly="1" outline="0"/>
    </format>
    <format dxfId="6548">
      <pivotArea dataOnly="0" labelOnly="1" grandRow="1" outline="0" fieldPosition="0"/>
    </format>
    <format dxfId="654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5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54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544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543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542">
      <pivotArea outline="0" fieldPosition="0">
        <references count="1">
          <reference field="4294967294" count="1">
            <x v="7"/>
          </reference>
        </references>
      </pivotArea>
    </format>
    <format dxfId="6541">
      <pivotArea grandRow="1" outline="0" collapsedLevelsAreSubtotals="1" fieldPosition="0"/>
    </format>
    <format dxfId="654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53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53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53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536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535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534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53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53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53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530">
      <pivotArea field="15" type="button" dataOnly="0" labelOnly="1" outline="0"/>
    </format>
    <format dxfId="6529">
      <pivotArea dataOnly="0" labelOnly="1" grandRow="1" outline="0" fieldPosition="0"/>
    </format>
    <format dxfId="6528">
      <pivotArea field="18" type="button" dataOnly="0" labelOnly="1" outline="0"/>
    </format>
    <format dxfId="6527">
      <pivotArea field="9" type="button" dataOnly="0" labelOnly="1" outline="0"/>
    </format>
    <format dxfId="6526">
      <pivotArea field="10" type="button" dataOnly="0" labelOnly="1" outline="0"/>
    </format>
    <format dxfId="6525">
      <pivotArea field="11" type="button" dataOnly="0" labelOnly="1" outline="0" axis="axisRow" fieldPosition="0"/>
    </format>
    <format dxfId="6524">
      <pivotArea dataOnly="0" labelOnly="1" fieldPosition="0">
        <references count="1">
          <reference field="11" count="0"/>
        </references>
      </pivotArea>
    </format>
    <format dxfId="6523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21FE25-DE9A-4DD2-BFFD-1CB231269F28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RANGE">
  <location ref="B4:L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60">
    <format dxfId="663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31">
      <pivotArea type="all" dataOnly="0" outline="0" fieldPosition="0"/>
    </format>
    <format dxfId="6630">
      <pivotArea outline="0" collapsedLevelsAreSubtotals="1" fieldPosition="0"/>
    </format>
    <format dxfId="662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28">
      <pivotArea type="all" dataOnly="0" outline="0" fieldPosition="0"/>
    </format>
    <format dxfId="6627">
      <pivotArea outline="0" collapsedLevelsAreSubtotals="1" fieldPosition="0"/>
    </format>
    <format dxfId="662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25">
      <pivotArea type="all" dataOnly="0" outline="0" fieldPosition="0"/>
    </format>
    <format dxfId="6624">
      <pivotArea outline="0" collapsedLevelsAreSubtotals="1" fieldPosition="0"/>
    </format>
    <format dxfId="662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22">
      <pivotArea type="all" dataOnly="0" outline="0" fieldPosition="0"/>
    </format>
    <format dxfId="6621">
      <pivotArea outline="0" collapsedLevelsAreSubtotals="1" fieldPosition="0"/>
    </format>
    <format dxfId="662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19">
      <pivotArea type="all" dataOnly="0" outline="0" fieldPosition="0"/>
    </format>
    <format dxfId="6618">
      <pivotArea outline="0" collapsedLevelsAreSubtotals="1" fieldPosition="0"/>
    </format>
    <format dxfId="661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616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615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614">
      <pivotArea outline="0" fieldPosition="0">
        <references count="1">
          <reference field="4294967294" count="1">
            <x v="1"/>
          </reference>
        </references>
      </pivotArea>
    </format>
    <format dxfId="6613">
      <pivotArea outline="0" fieldPosition="0">
        <references count="1">
          <reference field="4294967294" count="1">
            <x v="3"/>
          </reference>
        </references>
      </pivotArea>
    </format>
    <format dxfId="661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61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610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609">
      <pivotArea outline="0" fieldPosition="0">
        <references count="1">
          <reference field="4294967294" count="1">
            <x v="7"/>
          </reference>
        </references>
      </pivotArea>
    </format>
    <format dxfId="6608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607">
      <pivotArea dataOnly="0" labelOnly="1" grandRow="1" outline="0" fieldPosition="0"/>
    </format>
    <format dxfId="6606">
      <pivotArea grandRow="1" outline="0" collapsedLevelsAreSubtotals="1" fieldPosition="0"/>
    </format>
    <format dxfId="6605">
      <pivotArea field="15" type="button" dataOnly="0" labelOnly="1" outline="0"/>
    </format>
    <format dxfId="6604">
      <pivotArea dataOnly="0" outline="0" fieldPosition="0">
        <references count="1">
          <reference field="4294967294" count="1">
            <x v="4"/>
          </reference>
        </references>
      </pivotArea>
    </format>
    <format dxfId="660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60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601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60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599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59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597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59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595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594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59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59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59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590">
      <pivotArea field="15" type="button" dataOnly="0" labelOnly="1" outline="0"/>
    </format>
    <format dxfId="6589">
      <pivotArea dataOnly="0" labelOnly="1" grandRow="1" outline="0" fieldPosition="0"/>
    </format>
    <format dxfId="6588">
      <pivotArea field="15" type="button" dataOnly="0" labelOnly="1" outline="0"/>
    </format>
    <format dxfId="6587">
      <pivotArea dataOnly="0" labelOnly="1" grandRow="1" outline="0" fieldPosition="0"/>
    </format>
    <format dxfId="6586">
      <pivotArea field="15" type="button" dataOnly="0" labelOnly="1" outline="0"/>
    </format>
    <format dxfId="6585">
      <pivotArea dataOnly="0" labelOnly="1" grandRow="1" outline="0" fieldPosition="0"/>
    </format>
    <format dxfId="6584">
      <pivotArea field="15" type="button" dataOnly="0" labelOnly="1" outline="0"/>
    </format>
    <format dxfId="6583">
      <pivotArea dataOnly="0" labelOnly="1" grandRow="1" outline="0" fieldPosition="0"/>
    </format>
    <format dxfId="6582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581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6580">
      <pivotArea field="15" type="button" dataOnly="0" labelOnly="1" outline="0"/>
    </format>
    <format dxfId="6579">
      <pivotArea dataOnly="0" labelOnly="1" grandRow="1" outline="0" fieldPosition="0"/>
    </format>
    <format dxfId="6578">
      <pivotArea field="18" type="button" dataOnly="0" labelOnly="1" outline="0"/>
    </format>
    <format dxfId="6577">
      <pivotArea field="9" type="button" dataOnly="0" labelOnly="1" outline="0"/>
    </format>
    <format dxfId="6576">
      <pivotArea field="10" type="button" dataOnly="0" labelOnly="1" outline="0"/>
    </format>
    <format dxfId="6575">
      <pivotArea field="11" type="button" dataOnly="0" labelOnly="1" outline="0" axis="axisRow" fieldPosition="0"/>
    </format>
    <format dxfId="6574">
      <pivotArea dataOnly="0" labelOnly="1" fieldPosition="0">
        <references count="1">
          <reference field="11" count="0"/>
        </references>
      </pivotArea>
    </format>
    <format dxfId="6573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265B29-287B-40E3-9DE3-EF9CAAAACAA2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UH RANGE">
  <location ref="BP4:BZ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48">
    <format dxfId="6680">
      <pivotArea type="all" dataOnly="0" outline="0" fieldPosition="0"/>
    </format>
    <format dxfId="6679">
      <pivotArea outline="0" collapsedLevelsAreSubtotals="1" fieldPosition="0"/>
    </format>
    <format dxfId="6678">
      <pivotArea type="all" dataOnly="0" outline="0" fieldPosition="0"/>
    </format>
    <format dxfId="6677">
      <pivotArea outline="0" collapsedLevelsAreSubtotals="1" fieldPosition="0"/>
    </format>
    <format dxfId="6676">
      <pivotArea type="all" dataOnly="0" outline="0" fieldPosition="0"/>
    </format>
    <format dxfId="6675">
      <pivotArea outline="0" collapsedLevelsAreSubtotals="1" fieldPosition="0"/>
    </format>
    <format dxfId="6674">
      <pivotArea type="all" dataOnly="0" outline="0" fieldPosition="0"/>
    </format>
    <format dxfId="6673">
      <pivotArea outline="0" collapsedLevelsAreSubtotals="1" fieldPosition="0"/>
    </format>
    <format dxfId="6672">
      <pivotArea type="all" dataOnly="0" outline="0" fieldPosition="0"/>
    </format>
    <format dxfId="6671">
      <pivotArea outline="0" collapsedLevelsAreSubtotals="1" fieldPosition="0"/>
    </format>
    <format dxfId="6670">
      <pivotArea outline="0" fieldPosition="0">
        <references count="1">
          <reference field="4294967294" count="1">
            <x v="0"/>
          </reference>
        </references>
      </pivotArea>
    </format>
    <format dxfId="6669">
      <pivotArea outline="0" fieldPosition="0">
        <references count="1">
          <reference field="4294967294" count="1">
            <x v="2"/>
          </reference>
        </references>
      </pivotArea>
    </format>
    <format dxfId="6668">
      <pivotArea outline="0" fieldPosition="0">
        <references count="1">
          <reference field="4294967294" count="1">
            <x v="4"/>
          </reference>
        </references>
      </pivotArea>
    </format>
    <format dxfId="6667">
      <pivotArea outline="0" fieldPosition="0">
        <references count="1">
          <reference field="4294967294" count="1">
            <x v="6"/>
          </reference>
        </references>
      </pivotArea>
    </format>
    <format dxfId="6666">
      <pivotArea outline="0" fieldPosition="0">
        <references count="1">
          <reference field="4294967294" count="1">
            <x v="8"/>
          </reference>
        </references>
      </pivotArea>
    </format>
    <format dxfId="666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66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6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66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66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66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659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658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6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65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655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6654">
      <pivotArea outline="0" fieldPosition="0">
        <references count="1">
          <reference field="4294967294" count="1">
            <x v="1"/>
          </reference>
        </references>
      </pivotArea>
    </format>
    <format dxfId="6653">
      <pivotArea outline="0" fieldPosition="0">
        <references count="1">
          <reference field="4294967294" count="1">
            <x v="3"/>
          </reference>
        </references>
      </pivotArea>
    </format>
    <format dxfId="6652">
      <pivotArea outline="0" fieldPosition="0">
        <references count="1">
          <reference field="4294967294" count="1">
            <x v="7"/>
          </reference>
        </references>
      </pivotArea>
    </format>
    <format dxfId="6651">
      <pivotArea field="15" type="button" dataOnly="0" labelOnly="1" outline="0"/>
    </format>
    <format dxfId="6650">
      <pivotArea dataOnly="0" labelOnly="1" grandRow="1" outline="0" fieldPosition="0"/>
    </format>
    <format dxfId="664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64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64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64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64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64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64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64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64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640">
      <pivotArea field="15" type="button" dataOnly="0" labelOnly="1" outline="0"/>
    </format>
    <format dxfId="6639">
      <pivotArea dataOnly="0" labelOnly="1" grandRow="1" outline="0" fieldPosition="0"/>
    </format>
    <format dxfId="6638">
      <pivotArea field="18" type="button" dataOnly="0" labelOnly="1" outline="0"/>
    </format>
    <format dxfId="6637">
      <pivotArea field="9" type="button" dataOnly="0" labelOnly="1" outline="0"/>
    </format>
    <format dxfId="6636">
      <pivotArea field="10" type="button" dataOnly="0" labelOnly="1" outline="0"/>
    </format>
    <format dxfId="6635">
      <pivotArea field="11" type="button" dataOnly="0" labelOnly="1" outline="0" axis="axisRow" fieldPosition="0"/>
    </format>
    <format dxfId="6634">
      <pivotArea dataOnly="0" labelOnly="1" fieldPosition="0">
        <references count="1">
          <reference field="11" count="0"/>
        </references>
      </pivotArea>
    </format>
    <format dxfId="6633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D2B7B-2898-4711-AEFD-2ECD29BF5719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AU4:BE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 sortType="descending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  <autoSortScope>
        <pivotArea dataOnly="0" outline="0" fieldPosition="0">
          <references count="1">
            <reference field="4294967294" count="1" selected="0">
              <x v="5"/>
            </reference>
          </references>
        </pivotArea>
      </autoSortScope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 v="5"/>
    </i>
    <i>
      <x v="2"/>
    </i>
    <i>
      <x v="4"/>
    </i>
    <i>
      <x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1">
    <format dxfId="6731">
      <pivotArea type="all" dataOnly="0" outline="0" fieldPosition="0"/>
    </format>
    <format dxfId="6730">
      <pivotArea outline="0" collapsedLevelsAreSubtotals="1" fieldPosition="0"/>
    </format>
    <format dxfId="6729">
      <pivotArea type="all" dataOnly="0" outline="0" fieldPosition="0"/>
    </format>
    <format dxfId="6728">
      <pivotArea outline="0" collapsedLevelsAreSubtotals="1" fieldPosition="0"/>
    </format>
    <format dxfId="6727">
      <pivotArea type="all" dataOnly="0" outline="0" fieldPosition="0"/>
    </format>
    <format dxfId="6726">
      <pivotArea outline="0" collapsedLevelsAreSubtotals="1" fieldPosition="0"/>
    </format>
    <format dxfId="6725">
      <pivotArea type="all" dataOnly="0" outline="0" fieldPosition="0"/>
    </format>
    <format dxfId="6724">
      <pivotArea outline="0" collapsedLevelsAreSubtotals="1" fieldPosition="0"/>
    </format>
    <format dxfId="6723">
      <pivotArea type="all" dataOnly="0" outline="0" fieldPosition="0"/>
    </format>
    <format dxfId="6722">
      <pivotArea outline="0" collapsedLevelsAreSubtotals="1" fieldPosition="0"/>
    </format>
    <format dxfId="6721">
      <pivotArea outline="0" fieldPosition="0">
        <references count="1">
          <reference field="4294967294" count="1">
            <x v="0"/>
          </reference>
        </references>
      </pivotArea>
    </format>
    <format dxfId="6720">
      <pivotArea outline="0" fieldPosition="0">
        <references count="1">
          <reference field="4294967294" count="1">
            <x v="2"/>
          </reference>
        </references>
      </pivotArea>
    </format>
    <format dxfId="6719">
      <pivotArea outline="0" fieldPosition="0">
        <references count="1">
          <reference field="4294967294" count="1">
            <x v="6"/>
          </reference>
        </references>
      </pivotArea>
    </format>
    <format dxfId="6718">
      <pivotArea outline="0" fieldPosition="0">
        <references count="1">
          <reference field="4294967294" count="1">
            <x v="4"/>
          </reference>
        </references>
      </pivotArea>
    </format>
    <format dxfId="6717">
      <pivotArea outline="0" fieldPosition="0">
        <references count="1">
          <reference field="4294967294" count="1">
            <x v="8"/>
          </reference>
        </references>
      </pivotArea>
    </format>
    <format dxfId="6716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715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714">
      <pivotArea outline="0" fieldPosition="0">
        <references count="1">
          <reference field="4294967294" count="1">
            <x v="1"/>
          </reference>
        </references>
      </pivotArea>
    </format>
    <format dxfId="6713">
      <pivotArea outline="0" fieldPosition="0">
        <references count="1">
          <reference field="4294967294" count="1">
            <x v="3"/>
          </reference>
        </references>
      </pivotArea>
    </format>
    <format dxfId="67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711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710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709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70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707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706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705">
      <pivotArea outline="0" fieldPosition="0">
        <references count="1">
          <reference field="4294967294" count="1">
            <x v="7"/>
          </reference>
        </references>
      </pivotArea>
    </format>
    <format dxfId="6704">
      <pivotArea type="all" dataOnly="0" outline="0" fieldPosition="0"/>
    </format>
    <format dxfId="6703">
      <pivotArea outline="0" collapsedLevelsAreSubtotals="1" fieldPosition="0"/>
    </format>
    <format dxfId="6702">
      <pivotArea field="15" type="button" dataOnly="0" labelOnly="1" outline="0"/>
    </format>
    <format dxfId="6701">
      <pivotArea dataOnly="0" labelOnly="1" grandRow="1" outline="0" fieldPosition="0"/>
    </format>
    <format dxfId="670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699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698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697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696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695">
      <pivotArea field="15" type="button" dataOnly="0" labelOnly="1" outline="0"/>
    </format>
    <format dxfId="6694">
      <pivotArea dataOnly="0" labelOnly="1" grandRow="1" outline="0" fieldPosition="0"/>
    </format>
    <format dxfId="6693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69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69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69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689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688">
      <pivotArea field="15" type="button" dataOnly="0" labelOnly="1" outline="0"/>
    </format>
    <format dxfId="6687">
      <pivotArea dataOnly="0" labelOnly="1" grandRow="1" outline="0" fieldPosition="0"/>
    </format>
    <format dxfId="6686">
      <pivotArea field="18" type="button" dataOnly="0" labelOnly="1" outline="0"/>
    </format>
    <format dxfId="6685">
      <pivotArea field="9" type="button" dataOnly="0" labelOnly="1" outline="0"/>
    </format>
    <format dxfId="6684">
      <pivotArea field="10" type="button" dataOnly="0" labelOnly="1" outline="0"/>
    </format>
    <format dxfId="6683">
      <pivotArea field="11" type="button" dataOnly="0" labelOnly="1" outline="0" axis="axisRow" fieldPosition="0"/>
    </format>
    <format dxfId="6682">
      <pivotArea dataOnly="0" labelOnly="1" fieldPosition="0">
        <references count="1">
          <reference field="11" count="0"/>
        </references>
      </pivotArea>
    </format>
    <format dxfId="6681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AD8215-065E-430A-9CBA-0130E4D89534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UH RANGE">
  <location ref="Z4:AG10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showAll="0"/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axis="axisRow"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1"/>
  </rowFields>
  <rowItems count="6">
    <i>
      <x/>
    </i>
    <i>
      <x v="2"/>
    </i>
    <i>
      <x v="4"/>
    </i>
    <i>
      <x v="5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60">
    <format dxfId="67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7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89">
      <pivotArea type="all" dataOnly="0" outline="0" fieldPosition="0"/>
    </format>
    <format dxfId="6788">
      <pivotArea outline="0" collapsedLevelsAreSubtotals="1" fieldPosition="0"/>
    </format>
    <format dxfId="678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8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785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7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8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8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8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80">
      <pivotArea type="all" dataOnly="0" outline="0" fieldPosition="0"/>
    </format>
    <format dxfId="6779">
      <pivotArea outline="0" collapsedLevelsAreSubtotals="1" fieldPosition="0"/>
    </format>
    <format dxfId="677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77">
      <pivotArea outline="0" fieldPosition="0">
        <references count="1">
          <reference field="4294967294" count="1">
            <x v="5"/>
          </reference>
        </references>
      </pivotArea>
    </format>
    <format dxfId="677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7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77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77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77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771">
      <pivotArea field="15" type="button" dataOnly="0" labelOnly="1" outline="0"/>
    </format>
    <format dxfId="6770">
      <pivotArea dataOnly="0" labelOnly="1" grandRow="1" outline="0" fieldPosition="0"/>
    </format>
    <format dxfId="6769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76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767">
      <pivotArea type="all" dataOnly="0" outline="0" fieldPosition="0"/>
    </format>
    <format dxfId="6766">
      <pivotArea outline="0" collapsedLevelsAreSubtotals="1" fieldPosition="0"/>
    </format>
    <format dxfId="6765">
      <pivotArea field="15" type="button" dataOnly="0" labelOnly="1" outline="0"/>
    </format>
    <format dxfId="6764">
      <pivotArea dataOnly="0" labelOnly="1" grandRow="1" outline="0" fieldPosition="0"/>
    </format>
    <format dxfId="676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62">
      <pivotArea type="all" dataOnly="0" outline="0" fieldPosition="0"/>
    </format>
    <format dxfId="6761">
      <pivotArea outline="0" collapsedLevelsAreSubtotals="1" fieldPosition="0"/>
    </format>
    <format dxfId="6760">
      <pivotArea field="15" type="button" dataOnly="0" labelOnly="1" outline="0"/>
    </format>
    <format dxfId="6759">
      <pivotArea dataOnly="0" labelOnly="1" grandRow="1" outline="0" fieldPosition="0"/>
    </format>
    <format dxfId="67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57">
      <pivotArea type="all" dataOnly="0" outline="0" fieldPosition="0"/>
    </format>
    <format dxfId="6756">
      <pivotArea outline="0" collapsedLevelsAreSubtotals="1" fieldPosition="0"/>
    </format>
    <format dxfId="6755">
      <pivotArea field="15" type="button" dataOnly="0" labelOnly="1" outline="0"/>
    </format>
    <format dxfId="6754">
      <pivotArea dataOnly="0" labelOnly="1" grandRow="1" outline="0" fieldPosition="0"/>
    </format>
    <format dxfId="675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5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75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7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4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74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747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674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74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674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74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742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6741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674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739">
      <pivotArea field="15" type="button" dataOnly="0" labelOnly="1" outline="0"/>
    </format>
    <format dxfId="6738">
      <pivotArea dataOnly="0" labelOnly="1" grandRow="1" outline="0" fieldPosition="0"/>
    </format>
    <format dxfId="6737">
      <pivotArea field="18" type="button" dataOnly="0" labelOnly="1" outline="0"/>
    </format>
    <format dxfId="6736">
      <pivotArea field="9" type="button" dataOnly="0" labelOnly="1" outline="0"/>
    </format>
    <format dxfId="6735">
      <pivotArea field="10" type="button" dataOnly="0" labelOnly="1" outline="0"/>
    </format>
    <format dxfId="6734">
      <pivotArea field="11" type="button" dataOnly="0" labelOnly="1" outline="0" axis="axisRow" fieldPosition="0"/>
    </format>
    <format dxfId="6733">
      <pivotArea dataOnly="0" labelOnly="1" fieldPosition="0">
        <references count="1">
          <reference field="11" count="0"/>
        </references>
      </pivotArea>
    </format>
    <format dxfId="6732">
      <pivotArea dataOnly="0" labelOnly="1" fieldPosition="0">
        <references count="1">
          <reference field="1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B41A70-B2E2-4421-B35B-971D849D52E0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BG4:BN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57">
    <format dxfId="5859">
      <pivotArea type="all" dataOnly="0" outline="0" fieldPosition="0"/>
    </format>
    <format dxfId="5858">
      <pivotArea outline="0" collapsedLevelsAreSubtotals="1" fieldPosition="0"/>
    </format>
    <format dxfId="5857">
      <pivotArea type="all" dataOnly="0" outline="0" fieldPosition="0"/>
    </format>
    <format dxfId="5856">
      <pivotArea outline="0" collapsedLevelsAreSubtotals="1" fieldPosition="0"/>
    </format>
    <format dxfId="5855">
      <pivotArea outline="0" fieldPosition="0">
        <references count="1">
          <reference field="4294967294" count="1">
            <x v="1"/>
          </reference>
        </references>
      </pivotArea>
    </format>
    <format dxfId="5854">
      <pivotArea outline="0" fieldPosition="0">
        <references count="1">
          <reference field="4294967294" count="1">
            <x v="4"/>
          </reference>
        </references>
      </pivotArea>
    </format>
    <format dxfId="5853">
      <pivotArea outline="0" fieldPosition="0">
        <references count="1">
          <reference field="4294967294" count="1">
            <x v="2"/>
          </reference>
        </references>
      </pivotArea>
    </format>
    <format dxfId="5852">
      <pivotArea outline="0" fieldPosition="0">
        <references count="1">
          <reference field="4294967294" count="1">
            <x v="5"/>
          </reference>
        </references>
      </pivotArea>
    </format>
    <format dxfId="585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5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4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47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846">
      <pivotArea outline="0" fieldPosition="0">
        <references count="1">
          <reference field="4294967294" count="1">
            <x v="0"/>
          </reference>
        </references>
      </pivotArea>
    </format>
    <format dxfId="584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4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843">
      <pivotArea type="all" dataOnly="0" outline="0" fieldPosition="0"/>
    </format>
    <format dxfId="5842">
      <pivotArea outline="0" collapsedLevelsAreSubtotals="1" fieldPosition="0"/>
    </format>
    <format dxfId="5841">
      <pivotArea field="15" type="button" dataOnly="0" labelOnly="1" outline="0"/>
    </format>
    <format dxfId="5840">
      <pivotArea dataOnly="0" labelOnly="1" grandRow="1" outline="0" fieldPosition="0"/>
    </format>
    <format dxfId="583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38">
      <pivotArea type="all" dataOnly="0" outline="0" fieldPosition="0"/>
    </format>
    <format dxfId="5837">
      <pivotArea outline="0" collapsedLevelsAreSubtotals="1" fieldPosition="0"/>
    </format>
    <format dxfId="5836">
      <pivotArea field="15" type="button" dataOnly="0" labelOnly="1" outline="0"/>
    </format>
    <format dxfId="5835">
      <pivotArea dataOnly="0" labelOnly="1" grandRow="1" outline="0" fieldPosition="0"/>
    </format>
    <format dxfId="583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33">
      <pivotArea field="15" type="button" dataOnly="0" labelOnly="1" outline="0"/>
    </format>
    <format dxfId="5832">
      <pivotArea dataOnly="0" labelOnly="1" grandRow="1" outline="0" fieldPosition="0"/>
    </format>
    <format dxfId="5831">
      <pivotArea grandRow="1" outline="0" collapsedLevelsAreSubtotals="1" fieldPosition="0"/>
    </format>
    <format dxfId="58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82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82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82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826">
      <pivotArea type="all" dataOnly="0" outline="0" fieldPosition="0"/>
    </format>
    <format dxfId="5825">
      <pivotArea outline="0" collapsedLevelsAreSubtotals="1" fieldPosition="0"/>
    </format>
    <format dxfId="5824">
      <pivotArea field="15" type="button" dataOnly="0" labelOnly="1" outline="0"/>
    </format>
    <format dxfId="5823">
      <pivotArea dataOnly="0" labelOnly="1" grandRow="1" outline="0" fieldPosition="0"/>
    </format>
    <format dxfId="582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82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82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81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81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81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816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81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814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813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81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811">
      <pivotArea field="15" type="button" dataOnly="0" labelOnly="1" outline="0"/>
    </format>
    <format dxfId="5810">
      <pivotArea dataOnly="0" labelOnly="1" grandRow="1" outline="0" fieldPosition="0"/>
    </format>
    <format dxfId="5809">
      <pivotArea field="18" type="button" dataOnly="0" labelOnly="1" outline="0"/>
    </format>
    <format dxfId="5808">
      <pivotArea field="9" type="button" dataOnly="0" labelOnly="1" outline="0"/>
    </format>
    <format dxfId="5807">
      <pivotArea field="10" type="button" dataOnly="0" labelOnly="1" outline="0"/>
    </format>
    <format dxfId="5806">
      <pivotArea field="11" type="button" dataOnly="0" labelOnly="1" outline="0"/>
    </format>
    <format dxfId="5805">
      <pivotArea field="5" type="button" dataOnly="0" labelOnly="1" outline="0" axis="axisRow" fieldPosition="0"/>
    </format>
    <format dxfId="5804">
      <pivotArea dataOnly="0" labelOnly="1" fieldPosition="0">
        <references count="1">
          <reference field="5" count="0"/>
        </references>
      </pivotArea>
    </format>
    <format dxfId="5803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42AA2C-F5CE-4754-B276-A15152A9A803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PRICING MODEL">
  <location ref="AI4:AS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51">
    <format dxfId="5910">
      <pivotArea type="all" dataOnly="0" outline="0" fieldPosition="0"/>
    </format>
    <format dxfId="5909">
      <pivotArea outline="0" collapsedLevelsAreSubtotals="1" fieldPosition="0"/>
    </format>
    <format dxfId="5908">
      <pivotArea type="all" dataOnly="0" outline="0" fieldPosition="0"/>
    </format>
    <format dxfId="5907">
      <pivotArea outline="0" collapsedLevelsAreSubtotals="1" fieldPosition="0"/>
    </format>
    <format dxfId="5906">
      <pivotArea type="all" dataOnly="0" outline="0" fieldPosition="0"/>
    </format>
    <format dxfId="5905">
      <pivotArea outline="0" collapsedLevelsAreSubtotals="1" fieldPosition="0"/>
    </format>
    <format dxfId="5904">
      <pivotArea type="all" dataOnly="0" outline="0" fieldPosition="0"/>
    </format>
    <format dxfId="5903">
      <pivotArea outline="0" collapsedLevelsAreSubtotals="1" fieldPosition="0"/>
    </format>
    <format dxfId="5902">
      <pivotArea type="all" dataOnly="0" outline="0" fieldPosition="0"/>
    </format>
    <format dxfId="5901">
      <pivotArea outline="0" collapsedLevelsAreSubtotals="1" fieldPosition="0"/>
    </format>
    <format dxfId="5900">
      <pivotArea outline="0" fieldPosition="0">
        <references count="1">
          <reference field="4294967294" count="1">
            <x v="2"/>
          </reference>
        </references>
      </pivotArea>
    </format>
    <format dxfId="5899">
      <pivotArea outline="0" fieldPosition="0">
        <references count="1">
          <reference field="4294967294" count="1">
            <x v="6"/>
          </reference>
        </references>
      </pivotArea>
    </format>
    <format dxfId="5898">
      <pivotArea outline="0" fieldPosition="0">
        <references count="1">
          <reference field="4294967294" count="1">
            <x v="4"/>
          </reference>
        </references>
      </pivotArea>
    </format>
    <format dxfId="5897">
      <pivotArea outline="0" fieldPosition="0">
        <references count="1">
          <reference field="4294967294" count="1">
            <x v="8"/>
          </reference>
        </references>
      </pivotArea>
    </format>
    <format dxfId="5896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895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89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89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92">
      <pivotArea outline="0" fieldPosition="0">
        <references count="1">
          <reference field="4294967294" count="1">
            <x v="0"/>
          </reference>
        </references>
      </pivotArea>
    </format>
    <format dxfId="5891">
      <pivotArea outline="0" fieldPosition="0">
        <references count="1">
          <reference field="4294967294" count="1">
            <x v="1"/>
          </reference>
        </references>
      </pivotArea>
    </format>
    <format dxfId="589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889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888">
      <pivotArea outline="0" fieldPosition="0">
        <references count="1">
          <reference field="4294967294" count="1">
            <x v="3"/>
          </reference>
        </references>
      </pivotArea>
    </format>
    <format dxfId="5887">
      <pivotArea field="15" type="button" dataOnly="0" labelOnly="1" outline="0"/>
    </format>
    <format dxfId="5886">
      <pivotArea dataOnly="0" labelOnly="1" grandRow="1" outline="0" fieldPosition="0"/>
    </format>
    <format dxfId="588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88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88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88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88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880">
      <pivotArea outline="0" fieldPosition="0">
        <references count="1">
          <reference field="4294967294" count="1">
            <x v="7"/>
          </reference>
        </references>
      </pivotArea>
    </format>
    <format dxfId="5879">
      <pivotArea grandRow="1" outline="0" collapsedLevelsAreSubtotals="1" fieldPosition="0"/>
    </format>
    <format dxfId="587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877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87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87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87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87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872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87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87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86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868">
      <pivotArea field="15" type="button" dataOnly="0" labelOnly="1" outline="0"/>
    </format>
    <format dxfId="5867">
      <pivotArea dataOnly="0" labelOnly="1" grandRow="1" outline="0" fieldPosition="0"/>
    </format>
    <format dxfId="5866">
      <pivotArea field="18" type="button" dataOnly="0" labelOnly="1" outline="0"/>
    </format>
    <format dxfId="5865">
      <pivotArea field="9" type="button" dataOnly="0" labelOnly="1" outline="0"/>
    </format>
    <format dxfId="5864">
      <pivotArea field="10" type="button" dataOnly="0" labelOnly="1" outline="0"/>
    </format>
    <format dxfId="5863">
      <pivotArea field="11" type="button" dataOnly="0" labelOnly="1" outline="0"/>
    </format>
    <format dxfId="5862">
      <pivotArea field="5" type="button" dataOnly="0" labelOnly="1" outline="0" axis="axisRow" fieldPosition="0"/>
    </format>
    <format dxfId="5861">
      <pivotArea dataOnly="0" labelOnly="1" fieldPosition="0">
        <references count="1">
          <reference field="5" count="0"/>
        </references>
      </pivotArea>
    </format>
    <format dxfId="5860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5FBAB4-F153-4F8D-9AFF-9A0FA609E777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Z4:AG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61">
    <format dxfId="597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7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969">
      <pivotArea type="all" dataOnly="0" outline="0" fieldPosition="0"/>
    </format>
    <format dxfId="5968">
      <pivotArea outline="0" collapsedLevelsAreSubtotals="1" fieldPosition="0"/>
    </format>
    <format dxfId="596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6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65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9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6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6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6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60">
      <pivotArea type="all" dataOnly="0" outline="0" fieldPosition="0"/>
    </format>
    <format dxfId="5959">
      <pivotArea outline="0" collapsedLevelsAreSubtotals="1" fieldPosition="0"/>
    </format>
    <format dxfId="59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57">
      <pivotArea outline="0" fieldPosition="0">
        <references count="1">
          <reference field="4294967294" count="1">
            <x v="5"/>
          </reference>
        </references>
      </pivotArea>
    </format>
    <format dxfId="595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9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95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95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951">
      <pivotArea field="15" type="button" dataOnly="0" labelOnly="1" outline="0"/>
    </format>
    <format dxfId="5950">
      <pivotArea dataOnly="0" labelOnly="1" grandRow="1" outline="0" fieldPosition="0"/>
    </format>
    <format dxfId="5949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94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947">
      <pivotArea type="all" dataOnly="0" outline="0" fieldPosition="0"/>
    </format>
    <format dxfId="5946">
      <pivotArea outline="0" collapsedLevelsAreSubtotals="1" fieldPosition="0"/>
    </format>
    <format dxfId="5945">
      <pivotArea field="15" type="button" dataOnly="0" labelOnly="1" outline="0"/>
    </format>
    <format dxfId="5944">
      <pivotArea dataOnly="0" labelOnly="1" grandRow="1" outline="0" fieldPosition="0"/>
    </format>
    <format dxfId="59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42">
      <pivotArea type="all" dataOnly="0" outline="0" fieldPosition="0"/>
    </format>
    <format dxfId="5941">
      <pivotArea outline="0" collapsedLevelsAreSubtotals="1" fieldPosition="0"/>
    </format>
    <format dxfId="5940">
      <pivotArea field="15" type="button" dataOnly="0" labelOnly="1" outline="0"/>
    </format>
    <format dxfId="5939">
      <pivotArea dataOnly="0" labelOnly="1" grandRow="1" outline="0" fieldPosition="0"/>
    </format>
    <format dxfId="593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37">
      <pivotArea type="all" dataOnly="0" outline="0" fieldPosition="0"/>
    </format>
    <format dxfId="5936">
      <pivotArea outline="0" collapsedLevelsAreSubtotals="1" fieldPosition="0"/>
    </format>
    <format dxfId="5935">
      <pivotArea field="15" type="button" dataOnly="0" labelOnly="1" outline="0"/>
    </format>
    <format dxfId="5934">
      <pivotArea dataOnly="0" labelOnly="1" grandRow="1" outline="0" fieldPosition="0"/>
    </format>
    <format dxfId="593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3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9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92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927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92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92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92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92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922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921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92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919">
      <pivotArea field="15" type="button" dataOnly="0" labelOnly="1" outline="0"/>
    </format>
    <format dxfId="5918">
      <pivotArea dataOnly="0" labelOnly="1" grandRow="1" outline="0" fieldPosition="0"/>
    </format>
    <format dxfId="5917">
      <pivotArea field="18" type="button" dataOnly="0" labelOnly="1" outline="0"/>
    </format>
    <format dxfId="5916">
      <pivotArea field="9" type="button" dataOnly="0" labelOnly="1" outline="0"/>
    </format>
    <format dxfId="5915">
      <pivotArea field="10" type="button" dataOnly="0" labelOnly="1" outline="0"/>
    </format>
    <format dxfId="5914">
      <pivotArea field="11" type="button" dataOnly="0" labelOnly="1" outline="0"/>
    </format>
    <format dxfId="5913">
      <pivotArea field="5" type="button" dataOnly="0" labelOnly="1" outline="0" axis="axisRow" fieldPosition="0"/>
    </format>
    <format dxfId="5912">
      <pivotArea dataOnly="0" labelOnly="1" fieldPosition="0">
        <references count="1">
          <reference field="5" count="0"/>
        </references>
      </pivotArea>
    </format>
    <format dxfId="5911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5F5418-46BF-46C4-9C2A-6B827DB9F4A8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CN4:CU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56">
    <format dxfId="6027">
      <pivotArea type="all" dataOnly="0" outline="0" fieldPosition="0"/>
    </format>
    <format dxfId="6026">
      <pivotArea outline="0" collapsedLevelsAreSubtotals="1" fieldPosition="0"/>
    </format>
    <format dxfId="6025">
      <pivotArea type="all" dataOnly="0" outline="0" fieldPosition="0"/>
    </format>
    <format dxfId="6024">
      <pivotArea outline="0" collapsedLevelsAreSubtotals="1" fieldPosition="0"/>
    </format>
    <format dxfId="6023">
      <pivotArea outline="0" fieldPosition="0">
        <references count="1">
          <reference field="4294967294" count="1">
            <x v="0"/>
          </reference>
        </references>
      </pivotArea>
    </format>
    <format dxfId="6022">
      <pivotArea outline="0" fieldPosition="0">
        <references count="1">
          <reference field="4294967294" count="1">
            <x v="1"/>
          </reference>
        </references>
      </pivotArea>
    </format>
    <format dxfId="6021">
      <pivotArea outline="0" fieldPosition="0">
        <references count="1">
          <reference field="4294967294" count="1">
            <x v="2"/>
          </reference>
        </references>
      </pivotArea>
    </format>
    <format dxfId="6020">
      <pivotArea outline="0" fieldPosition="0">
        <references count="1">
          <reference field="4294967294" count="1">
            <x v="4"/>
          </reference>
        </references>
      </pivotArea>
    </format>
    <format dxfId="6019">
      <pivotArea outline="0" fieldPosition="0">
        <references count="1">
          <reference field="4294967294" count="1">
            <x v="5"/>
          </reference>
        </references>
      </pivotArea>
    </format>
    <format dxfId="601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1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1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14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013">
      <pivotArea type="all" dataOnly="0" outline="0" fieldPosition="0"/>
    </format>
    <format dxfId="6012">
      <pivotArea outline="0" collapsedLevelsAreSubtotals="1" fieldPosition="0"/>
    </format>
    <format dxfId="6011">
      <pivotArea field="15" type="button" dataOnly="0" labelOnly="1" outline="0"/>
    </format>
    <format dxfId="6010">
      <pivotArea dataOnly="0" labelOnly="1" grandRow="1" outline="0" fieldPosition="0"/>
    </format>
    <format dxfId="600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08">
      <pivotArea type="all" dataOnly="0" outline="0" fieldPosition="0"/>
    </format>
    <format dxfId="6007">
      <pivotArea outline="0" collapsedLevelsAreSubtotals="1" fieldPosition="0"/>
    </format>
    <format dxfId="6006">
      <pivotArea field="15" type="button" dataOnly="0" labelOnly="1" outline="0"/>
    </format>
    <format dxfId="6005">
      <pivotArea dataOnly="0" labelOnly="1" grandRow="1" outline="0" fieldPosition="0"/>
    </format>
    <format dxfId="600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6003">
      <pivotArea field="15" type="button" dataOnly="0" labelOnly="1" outline="0"/>
    </format>
    <format dxfId="6002">
      <pivotArea dataOnly="0" labelOnly="1" grandRow="1" outline="0" fieldPosition="0"/>
    </format>
    <format dxfId="6001">
      <pivotArea grandRow="1" outline="0" collapsedLevelsAreSubtotals="1" fieldPosition="0"/>
    </format>
    <format dxfId="60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9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9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9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99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99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994">
      <pivotArea type="all" dataOnly="0" outline="0" fieldPosition="0"/>
    </format>
    <format dxfId="5993">
      <pivotArea outline="0" collapsedLevelsAreSubtotals="1" fieldPosition="0"/>
    </format>
    <format dxfId="5992">
      <pivotArea field="15" type="button" dataOnly="0" labelOnly="1" outline="0"/>
    </format>
    <format dxfId="5991">
      <pivotArea dataOnly="0" labelOnly="1" grandRow="1" outline="0" fieldPosition="0"/>
    </format>
    <format dxfId="599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989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988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987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98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985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98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98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982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98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980">
      <pivotArea field="15" type="button" dataOnly="0" labelOnly="1" outline="0"/>
    </format>
    <format dxfId="5979">
      <pivotArea dataOnly="0" labelOnly="1" grandRow="1" outline="0" fieldPosition="0"/>
    </format>
    <format dxfId="5978">
      <pivotArea field="18" type="button" dataOnly="0" labelOnly="1" outline="0"/>
    </format>
    <format dxfId="5977">
      <pivotArea field="9" type="button" dataOnly="0" labelOnly="1" outline="0"/>
    </format>
    <format dxfId="5976">
      <pivotArea field="10" type="button" dataOnly="0" labelOnly="1" outline="0"/>
    </format>
    <format dxfId="5975">
      <pivotArea field="11" type="button" dataOnly="0" labelOnly="1" outline="0"/>
    </format>
    <format dxfId="5974">
      <pivotArea field="5" type="button" dataOnly="0" labelOnly="1" outline="0" axis="axisRow" fieldPosition="0"/>
    </format>
    <format dxfId="5973">
      <pivotArea dataOnly="0" labelOnly="1" fieldPosition="0">
        <references count="1">
          <reference field="5" count="0"/>
        </references>
      </pivotArea>
    </format>
    <format dxfId="5972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21C65-BEEC-4699-8CC6-933931CE2A00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PRICING MODEL">
  <location ref="BP4:BZ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49">
    <format dxfId="6076">
      <pivotArea type="all" dataOnly="0" outline="0" fieldPosition="0"/>
    </format>
    <format dxfId="6075">
      <pivotArea outline="0" collapsedLevelsAreSubtotals="1" fieldPosition="0"/>
    </format>
    <format dxfId="6074">
      <pivotArea type="all" dataOnly="0" outline="0" fieldPosition="0"/>
    </format>
    <format dxfId="6073">
      <pivotArea outline="0" collapsedLevelsAreSubtotals="1" fieldPosition="0"/>
    </format>
    <format dxfId="6072">
      <pivotArea type="all" dataOnly="0" outline="0" fieldPosition="0"/>
    </format>
    <format dxfId="6071">
      <pivotArea outline="0" collapsedLevelsAreSubtotals="1" fieldPosition="0"/>
    </format>
    <format dxfId="6070">
      <pivotArea type="all" dataOnly="0" outline="0" fieldPosition="0"/>
    </format>
    <format dxfId="6069">
      <pivotArea outline="0" collapsedLevelsAreSubtotals="1" fieldPosition="0"/>
    </format>
    <format dxfId="6068">
      <pivotArea type="all" dataOnly="0" outline="0" fieldPosition="0"/>
    </format>
    <format dxfId="6067">
      <pivotArea outline="0" collapsedLevelsAreSubtotals="1" fieldPosition="0"/>
    </format>
    <format dxfId="6066">
      <pivotArea outline="0" fieldPosition="0">
        <references count="1">
          <reference field="4294967294" count="1">
            <x v="0"/>
          </reference>
        </references>
      </pivotArea>
    </format>
    <format dxfId="6065">
      <pivotArea outline="0" fieldPosition="0">
        <references count="1">
          <reference field="4294967294" count="1">
            <x v="2"/>
          </reference>
        </references>
      </pivotArea>
    </format>
    <format dxfId="6064">
      <pivotArea outline="0" fieldPosition="0">
        <references count="1">
          <reference field="4294967294" count="1">
            <x v="4"/>
          </reference>
        </references>
      </pivotArea>
    </format>
    <format dxfId="6063">
      <pivotArea outline="0" fieldPosition="0">
        <references count="1">
          <reference field="4294967294" count="1">
            <x v="6"/>
          </reference>
        </references>
      </pivotArea>
    </format>
    <format dxfId="6062">
      <pivotArea outline="0" fieldPosition="0">
        <references count="1">
          <reference field="4294967294" count="1">
            <x v="8"/>
          </reference>
        </references>
      </pivotArea>
    </format>
    <format dxfId="606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060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0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05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605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05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05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054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0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05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051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6050">
      <pivotArea outline="0" fieldPosition="0">
        <references count="1">
          <reference field="4294967294" count="1">
            <x v="1"/>
          </reference>
        </references>
      </pivotArea>
    </format>
    <format dxfId="6049">
      <pivotArea outline="0" fieldPosition="0">
        <references count="1">
          <reference field="4294967294" count="1">
            <x v="3"/>
          </reference>
        </references>
      </pivotArea>
    </format>
    <format dxfId="6048">
      <pivotArea outline="0" fieldPosition="0">
        <references count="1">
          <reference field="4294967294" count="1">
            <x v="7"/>
          </reference>
        </references>
      </pivotArea>
    </format>
    <format dxfId="6047">
      <pivotArea field="15" type="button" dataOnly="0" labelOnly="1" outline="0"/>
    </format>
    <format dxfId="6046">
      <pivotArea dataOnly="0" labelOnly="1" grandRow="1" outline="0" fieldPosition="0"/>
    </format>
    <format dxfId="6045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04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04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04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04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04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03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03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03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036">
      <pivotArea field="15" type="button" dataOnly="0" labelOnly="1" outline="0"/>
    </format>
    <format dxfId="6035">
      <pivotArea dataOnly="0" labelOnly="1" grandRow="1" outline="0" fieldPosition="0"/>
    </format>
    <format dxfId="6034">
      <pivotArea field="18" type="button" dataOnly="0" labelOnly="1" outline="0"/>
    </format>
    <format dxfId="6033">
      <pivotArea field="9" type="button" dataOnly="0" labelOnly="1" outline="0"/>
    </format>
    <format dxfId="6032">
      <pivotArea field="10" type="button" dataOnly="0" labelOnly="1" outline="0"/>
    </format>
    <format dxfId="6031">
      <pivotArea field="11" type="button" dataOnly="0" labelOnly="1" outline="0"/>
    </format>
    <format dxfId="6030">
      <pivotArea field="5" type="button" dataOnly="0" labelOnly="1" outline="0" axis="axisRow" fieldPosition="0"/>
    </format>
    <format dxfId="6029">
      <pivotArea dataOnly="0" labelOnly="1" fieldPosition="0">
        <references count="1">
          <reference field="5" count="0"/>
        </references>
      </pivotArea>
    </format>
    <format dxfId="6028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4B4D4A-66DA-49DE-A742-19AF6213BFC7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N4:X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 sortType="ascending">
      <items count="13">
        <item m="1" x="2"/>
        <item m="1" x="8"/>
        <item m="1" x="9"/>
        <item m="1" x="5"/>
        <item m="1" x="3"/>
        <item m="1" x="7"/>
        <item m="1" x="10"/>
        <item m="1" x="6"/>
        <item x="1"/>
        <item m="1" x="4"/>
        <item m="1" x="11"/>
        <item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60">
    <format dxfId="6136">
      <pivotArea type="all" dataOnly="0" outline="0" fieldPosition="0"/>
    </format>
    <format dxfId="6135">
      <pivotArea outline="0" collapsedLevelsAreSubtotals="1" fieldPosition="0"/>
    </format>
    <format dxfId="6134">
      <pivotArea type="all" dataOnly="0" outline="0" fieldPosition="0"/>
    </format>
    <format dxfId="6133">
      <pivotArea outline="0" collapsedLevelsAreSubtotals="1" fieldPosition="0"/>
    </format>
    <format dxfId="6132">
      <pivotArea outline="0" fieldPosition="0">
        <references count="1">
          <reference field="4294967294" count="1">
            <x v="0"/>
          </reference>
        </references>
      </pivotArea>
    </format>
    <format dxfId="6131">
      <pivotArea outline="0" fieldPosition="0">
        <references count="1">
          <reference field="4294967294" count="1">
            <x v="2"/>
          </reference>
        </references>
      </pivotArea>
    </format>
    <format dxfId="6130">
      <pivotArea outline="0" fieldPosition="0">
        <references count="1">
          <reference field="4294967294" count="1">
            <x v="6"/>
          </reference>
        </references>
      </pivotArea>
    </format>
    <format dxfId="6129">
      <pivotArea outline="0" fieldPosition="0">
        <references count="1">
          <reference field="4294967294" count="1">
            <x v="4"/>
          </reference>
        </references>
      </pivotArea>
    </format>
    <format dxfId="61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127">
      <pivotArea outline="0" fieldPosition="0">
        <references count="1">
          <reference field="4294967294" count="1">
            <x v="8"/>
          </reference>
        </references>
      </pivotArea>
    </format>
    <format dxfId="6126">
      <pivotArea type="all" dataOnly="0" outline="0" fieldPosition="0"/>
    </format>
    <format dxfId="6125">
      <pivotArea outline="0" collapsedLevelsAreSubtotals="1" fieldPosition="0"/>
    </format>
    <format dxfId="612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2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122">
      <pivotArea type="all" dataOnly="0" outline="0" fieldPosition="0"/>
    </format>
    <format dxfId="6121">
      <pivotArea outline="0" collapsedLevelsAreSubtotals="1" fieldPosition="0"/>
    </format>
    <format dxfId="612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19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118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11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1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1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14">
      <pivotArea type="all" dataOnly="0" outline="0" fieldPosition="0"/>
    </format>
    <format dxfId="6113">
      <pivotArea outline="0" collapsedLevelsAreSubtotals="1" fieldPosition="0"/>
    </format>
    <format dxfId="611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111">
      <pivotArea outline="0" fieldPosition="0">
        <references count="1">
          <reference field="4294967294" count="1">
            <x v="1"/>
          </reference>
        </references>
      </pivotArea>
    </format>
    <format dxfId="6110">
      <pivotArea outline="0" fieldPosition="0">
        <references count="1">
          <reference field="4294967294" count="1">
            <x v="3"/>
          </reference>
        </references>
      </pivotArea>
    </format>
    <format dxfId="6109">
      <pivotArea outline="0" fieldPosition="0">
        <references count="1">
          <reference field="4294967294" count="1">
            <x v="7"/>
          </reference>
        </references>
      </pivotArea>
    </format>
    <format dxfId="6108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107">
      <pivotArea field="15" type="button" dataOnly="0" labelOnly="1" outline="0"/>
    </format>
    <format dxfId="6106">
      <pivotArea grandRow="1" outline="0" collapsedLevelsAreSubtotals="1" fieldPosition="0"/>
    </format>
    <format dxfId="6105">
      <pivotArea dataOnly="0" labelOnly="1" grandRow="1" outline="0" fieldPosition="0"/>
    </format>
    <format dxfId="6104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103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102">
      <pivotArea type="all" dataOnly="0" outline="0" fieldPosition="0"/>
    </format>
    <format dxfId="6101">
      <pivotArea outline="0" collapsedLevelsAreSubtotals="1" fieldPosition="0"/>
    </format>
    <format dxfId="6100">
      <pivotArea field="15" type="button" dataOnly="0" labelOnly="1" outline="0"/>
    </format>
    <format dxfId="6099">
      <pivotArea dataOnly="0" labelOnly="1" grandRow="1" outline="0" fieldPosition="0"/>
    </format>
    <format dxfId="6098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0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09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095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09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09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09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09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09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089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08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087">
      <pivotArea field="15" type="button" dataOnly="0" labelOnly="1" outline="0"/>
    </format>
    <format dxfId="6086">
      <pivotArea dataOnly="0" labelOnly="1" grandRow="1" outline="0" fieldPosition="0"/>
    </format>
    <format dxfId="6085">
      <pivotArea field="18" type="button" dataOnly="0" labelOnly="1" outline="0"/>
    </format>
    <format dxfId="6084">
      <pivotArea field="9" type="button" dataOnly="0" labelOnly="1" outline="0"/>
    </format>
    <format dxfId="6083">
      <pivotArea dataOnly="0" outline="0" fieldPosition="0">
        <references count="1">
          <reference field="4294967294" count="1">
            <x v="4"/>
          </reference>
        </references>
      </pivotArea>
    </format>
    <format dxfId="6082">
      <pivotArea dataOnly="0" outline="0" fieldPosition="0">
        <references count="1">
          <reference field="4294967294" count="1">
            <x v="8"/>
          </reference>
        </references>
      </pivotArea>
    </format>
    <format dxfId="6081">
      <pivotArea field="10" type="button" dataOnly="0" labelOnly="1" outline="0"/>
    </format>
    <format dxfId="6080">
      <pivotArea field="11" type="button" dataOnly="0" labelOnly="1" outline="0"/>
    </format>
    <format dxfId="6079">
      <pivotArea field="5" type="button" dataOnly="0" labelOnly="1" outline="0" axis="axisRow" fieldPosition="0"/>
    </format>
    <format dxfId="6078">
      <pivotArea dataOnly="0" labelOnly="1" fieldPosition="0">
        <references count="1">
          <reference field="5" count="0"/>
        </references>
      </pivotArea>
    </format>
    <format dxfId="6077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FFF38F-0DDE-4DF1-ADF9-26B1832594FC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CB4:CL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2">
    <format dxfId="6188">
      <pivotArea type="all" dataOnly="0" outline="0" fieldPosition="0"/>
    </format>
    <format dxfId="6187">
      <pivotArea outline="0" collapsedLevelsAreSubtotals="1" fieldPosition="0"/>
    </format>
    <format dxfId="6186">
      <pivotArea type="all" dataOnly="0" outline="0" fieldPosition="0"/>
    </format>
    <format dxfId="6185">
      <pivotArea outline="0" collapsedLevelsAreSubtotals="1" fieldPosition="0"/>
    </format>
    <format dxfId="6184">
      <pivotArea type="all" dataOnly="0" outline="0" fieldPosition="0"/>
    </format>
    <format dxfId="6183">
      <pivotArea outline="0" collapsedLevelsAreSubtotals="1" fieldPosition="0"/>
    </format>
    <format dxfId="6182">
      <pivotArea type="all" dataOnly="0" outline="0" fieldPosition="0"/>
    </format>
    <format dxfId="6181">
      <pivotArea outline="0" collapsedLevelsAreSubtotals="1" fieldPosition="0"/>
    </format>
    <format dxfId="6180">
      <pivotArea type="all" dataOnly="0" outline="0" fieldPosition="0"/>
    </format>
    <format dxfId="6179">
      <pivotArea outline="0" collapsedLevelsAreSubtotals="1" fieldPosition="0"/>
    </format>
    <format dxfId="6178">
      <pivotArea outline="0" fieldPosition="0">
        <references count="1">
          <reference field="4294967294" count="1">
            <x v="0"/>
          </reference>
        </references>
      </pivotArea>
    </format>
    <format dxfId="6177">
      <pivotArea outline="0" fieldPosition="0">
        <references count="1">
          <reference field="4294967294" count="1">
            <x v="2"/>
          </reference>
        </references>
      </pivotArea>
    </format>
    <format dxfId="6176">
      <pivotArea outline="0" fieldPosition="0">
        <references count="1">
          <reference field="4294967294" count="1">
            <x v="4"/>
          </reference>
        </references>
      </pivotArea>
    </format>
    <format dxfId="6175">
      <pivotArea outline="0" fieldPosition="0">
        <references count="1">
          <reference field="4294967294" count="1">
            <x v="6"/>
          </reference>
        </references>
      </pivotArea>
    </format>
    <format dxfId="6174">
      <pivotArea outline="0" fieldPosition="0">
        <references count="1">
          <reference field="4294967294" count="1">
            <x v="8"/>
          </reference>
        </references>
      </pivotArea>
    </format>
    <format dxfId="6173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172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171">
      <pivotArea outline="0" fieldPosition="0">
        <references count="1">
          <reference field="4294967294" count="1">
            <x v="1"/>
          </reference>
        </references>
      </pivotArea>
    </format>
    <format dxfId="6170">
      <pivotArea outline="0" fieldPosition="0">
        <references count="1">
          <reference field="4294967294" count="1">
            <x v="3"/>
          </reference>
        </references>
      </pivotArea>
    </format>
    <format dxfId="6169">
      <pivotArea outline="0" fieldPosition="0">
        <references count="1">
          <reference field="4294967294" count="1">
            <x v="7"/>
          </reference>
        </references>
      </pivotArea>
    </format>
    <format dxfId="616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167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16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16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16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16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16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161">
      <pivotArea type="all" dataOnly="0" outline="0" fieldPosition="0"/>
    </format>
    <format dxfId="6160">
      <pivotArea outline="0" collapsedLevelsAreSubtotals="1" fieldPosition="0"/>
    </format>
    <format dxfId="6159">
      <pivotArea field="15" type="button" dataOnly="0" labelOnly="1" outline="0"/>
    </format>
    <format dxfId="6158">
      <pivotArea dataOnly="0" labelOnly="1" grandRow="1" outline="0" fieldPosition="0"/>
    </format>
    <format dxfId="615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156">
      <pivotArea field="15" type="button" dataOnly="0" labelOnly="1" outline="0"/>
    </format>
    <format dxfId="6155">
      <pivotArea dataOnly="0" labelOnly="1" grandRow="1" outline="0" fieldPosition="0"/>
    </format>
    <format dxfId="615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15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15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15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15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149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148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14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14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145">
      <pivotArea field="15" type="button" dataOnly="0" labelOnly="1" outline="0"/>
    </format>
    <format dxfId="6144">
      <pivotArea dataOnly="0" labelOnly="1" grandRow="1" outline="0" fieldPosition="0"/>
    </format>
    <format dxfId="6143">
      <pivotArea field="18" type="button" dataOnly="0" labelOnly="1" outline="0"/>
    </format>
    <format dxfId="6142">
      <pivotArea field="9" type="button" dataOnly="0" labelOnly="1" outline="0"/>
    </format>
    <format dxfId="6141">
      <pivotArea field="10" type="button" dataOnly="0" labelOnly="1" outline="0"/>
    </format>
    <format dxfId="6140">
      <pivotArea field="11" type="button" dataOnly="0" labelOnly="1" outline="0"/>
    </format>
    <format dxfId="6139">
      <pivotArea field="5" type="button" dataOnly="0" labelOnly="1" outline="0" axis="axisRow" fieldPosition="0"/>
    </format>
    <format dxfId="6138">
      <pivotArea dataOnly="0" labelOnly="1" fieldPosition="0">
        <references count="1">
          <reference field="5" count="0"/>
        </references>
      </pivotArea>
    </format>
    <format dxfId="6137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29C441-5854-4628-85FC-224E74215B32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PRICING MODEL">
  <location ref="AU4:BE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 sortType="ascending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2">
    <format dxfId="6240">
      <pivotArea type="all" dataOnly="0" outline="0" fieldPosition="0"/>
    </format>
    <format dxfId="6239">
      <pivotArea outline="0" collapsedLevelsAreSubtotals="1" fieldPosition="0"/>
    </format>
    <format dxfId="6238">
      <pivotArea type="all" dataOnly="0" outline="0" fieldPosition="0"/>
    </format>
    <format dxfId="6237">
      <pivotArea outline="0" collapsedLevelsAreSubtotals="1" fieldPosition="0"/>
    </format>
    <format dxfId="6236">
      <pivotArea type="all" dataOnly="0" outline="0" fieldPosition="0"/>
    </format>
    <format dxfId="6235">
      <pivotArea outline="0" collapsedLevelsAreSubtotals="1" fieldPosition="0"/>
    </format>
    <format dxfId="6234">
      <pivotArea type="all" dataOnly="0" outline="0" fieldPosition="0"/>
    </format>
    <format dxfId="6233">
      <pivotArea outline="0" collapsedLevelsAreSubtotals="1" fieldPosition="0"/>
    </format>
    <format dxfId="6232">
      <pivotArea type="all" dataOnly="0" outline="0" fieldPosition="0"/>
    </format>
    <format dxfId="6231">
      <pivotArea outline="0" collapsedLevelsAreSubtotals="1" fieldPosition="0"/>
    </format>
    <format dxfId="6230">
      <pivotArea outline="0" fieldPosition="0">
        <references count="1">
          <reference field="4294967294" count="1">
            <x v="0"/>
          </reference>
        </references>
      </pivotArea>
    </format>
    <format dxfId="6229">
      <pivotArea outline="0" fieldPosition="0">
        <references count="1">
          <reference field="4294967294" count="1">
            <x v="2"/>
          </reference>
        </references>
      </pivotArea>
    </format>
    <format dxfId="6228">
      <pivotArea outline="0" fieldPosition="0">
        <references count="1">
          <reference field="4294967294" count="1">
            <x v="6"/>
          </reference>
        </references>
      </pivotArea>
    </format>
    <format dxfId="6227">
      <pivotArea outline="0" fieldPosition="0">
        <references count="1">
          <reference field="4294967294" count="1">
            <x v="4"/>
          </reference>
        </references>
      </pivotArea>
    </format>
    <format dxfId="6226">
      <pivotArea outline="0" fieldPosition="0">
        <references count="1">
          <reference field="4294967294" count="1">
            <x v="8"/>
          </reference>
        </references>
      </pivotArea>
    </format>
    <format dxfId="622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22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223">
      <pivotArea outline="0" fieldPosition="0">
        <references count="1">
          <reference field="4294967294" count="1">
            <x v="1"/>
          </reference>
        </references>
      </pivotArea>
    </format>
    <format dxfId="6222">
      <pivotArea outline="0" fieldPosition="0">
        <references count="1">
          <reference field="4294967294" count="1">
            <x v="3"/>
          </reference>
        </references>
      </pivotArea>
    </format>
    <format dxfId="62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220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219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218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21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6216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215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6214">
      <pivotArea outline="0" fieldPosition="0">
        <references count="1">
          <reference field="4294967294" count="1">
            <x v="7"/>
          </reference>
        </references>
      </pivotArea>
    </format>
    <format dxfId="6213">
      <pivotArea type="all" dataOnly="0" outline="0" fieldPosition="0"/>
    </format>
    <format dxfId="6212">
      <pivotArea outline="0" collapsedLevelsAreSubtotals="1" fieldPosition="0"/>
    </format>
    <format dxfId="6211">
      <pivotArea field="15" type="button" dataOnly="0" labelOnly="1" outline="0"/>
    </format>
    <format dxfId="6210">
      <pivotArea dataOnly="0" labelOnly="1" grandRow="1" outline="0" fieldPosition="0"/>
    </format>
    <format dxfId="6209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620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20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6206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205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6204">
      <pivotArea field="15" type="button" dataOnly="0" labelOnly="1" outline="0"/>
    </format>
    <format dxfId="6203">
      <pivotArea dataOnly="0" labelOnly="1" grandRow="1" outline="0" fieldPosition="0"/>
    </format>
    <format dxfId="6202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20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20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199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198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197">
      <pivotArea field="15" type="button" dataOnly="0" labelOnly="1" outline="0"/>
    </format>
    <format dxfId="6196">
      <pivotArea dataOnly="0" labelOnly="1" grandRow="1" outline="0" fieldPosition="0"/>
    </format>
    <format dxfId="6195">
      <pivotArea field="18" type="button" dataOnly="0" labelOnly="1" outline="0"/>
    </format>
    <format dxfId="6194">
      <pivotArea field="9" type="button" dataOnly="0" labelOnly="1" outline="0"/>
    </format>
    <format dxfId="6193">
      <pivotArea field="10" type="button" dataOnly="0" labelOnly="1" outline="0"/>
    </format>
    <format dxfId="6192">
      <pivotArea field="11" type="button" dataOnly="0" labelOnly="1" outline="0"/>
    </format>
    <format dxfId="6191">
      <pivotArea field="5" type="button" dataOnly="0" labelOnly="1" outline="0" axis="axisRow" fieldPosition="0"/>
    </format>
    <format dxfId="6190">
      <pivotArea dataOnly="0" labelOnly="1" fieldPosition="0">
        <references count="1">
          <reference field="5" count="0"/>
        </references>
      </pivotArea>
    </format>
    <format dxfId="6189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D9BD9C-0BF7-4395-82AD-B521082740F3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PRICING MODEL">
  <location ref="B4:L6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/>
    <pivotField axis="axisRow"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/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2"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61">
    <format dxfId="630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300">
      <pivotArea type="all" dataOnly="0" outline="0" fieldPosition="0"/>
    </format>
    <format dxfId="6299">
      <pivotArea outline="0" collapsedLevelsAreSubtotals="1" fieldPosition="0"/>
    </format>
    <format dxfId="629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297">
      <pivotArea type="all" dataOnly="0" outline="0" fieldPosition="0"/>
    </format>
    <format dxfId="6296">
      <pivotArea outline="0" collapsedLevelsAreSubtotals="1" fieldPosition="0"/>
    </format>
    <format dxfId="629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294">
      <pivotArea type="all" dataOnly="0" outline="0" fieldPosition="0"/>
    </format>
    <format dxfId="6293">
      <pivotArea outline="0" collapsedLevelsAreSubtotals="1" fieldPosition="0"/>
    </format>
    <format dxfId="629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291">
      <pivotArea type="all" dataOnly="0" outline="0" fieldPosition="0"/>
    </format>
    <format dxfId="6290">
      <pivotArea outline="0" collapsedLevelsAreSubtotals="1" fieldPosition="0"/>
    </format>
    <format dxfId="628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288">
      <pivotArea type="all" dataOnly="0" outline="0" fieldPosition="0"/>
    </format>
    <format dxfId="6287">
      <pivotArea outline="0" collapsedLevelsAreSubtotals="1" fieldPosition="0"/>
    </format>
    <format dxfId="628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628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28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6283">
      <pivotArea outline="0" fieldPosition="0">
        <references count="1">
          <reference field="4294967294" count="1">
            <x v="1"/>
          </reference>
        </references>
      </pivotArea>
    </format>
    <format dxfId="6282">
      <pivotArea outline="0" fieldPosition="0">
        <references count="1">
          <reference field="4294967294" count="1">
            <x v="3"/>
          </reference>
        </references>
      </pivotArea>
    </format>
    <format dxfId="628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628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27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278">
      <pivotArea outline="0" fieldPosition="0">
        <references count="1">
          <reference field="4294967294" count="1">
            <x v="7"/>
          </reference>
        </references>
      </pivotArea>
    </format>
    <format dxfId="6277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6276">
      <pivotArea dataOnly="0" labelOnly="1" grandRow="1" outline="0" fieldPosition="0"/>
    </format>
    <format dxfId="6275">
      <pivotArea grandRow="1" outline="0" collapsedLevelsAreSubtotals="1" fieldPosition="0"/>
    </format>
    <format dxfId="6274">
      <pivotArea field="15" type="button" dataOnly="0" labelOnly="1" outline="0"/>
    </format>
    <format dxfId="6273">
      <pivotArea dataOnly="0" outline="0" fieldPosition="0">
        <references count="1">
          <reference field="4294967294" count="1">
            <x v="4"/>
          </reference>
        </references>
      </pivotArea>
    </format>
    <format dxfId="6272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627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270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2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26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6267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6266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626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626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6263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626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626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626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6259">
      <pivotArea field="15" type="button" dataOnly="0" labelOnly="1" outline="0"/>
    </format>
    <format dxfId="6258">
      <pivotArea dataOnly="0" labelOnly="1" grandRow="1" outline="0" fieldPosition="0"/>
    </format>
    <format dxfId="6257">
      <pivotArea field="15" type="button" dataOnly="0" labelOnly="1" outline="0"/>
    </format>
    <format dxfId="6256">
      <pivotArea dataOnly="0" labelOnly="1" grandRow="1" outline="0" fieldPosition="0"/>
    </format>
    <format dxfId="6255">
      <pivotArea field="15" type="button" dataOnly="0" labelOnly="1" outline="0"/>
    </format>
    <format dxfId="6254">
      <pivotArea dataOnly="0" labelOnly="1" grandRow="1" outline="0" fieldPosition="0"/>
    </format>
    <format dxfId="6253">
      <pivotArea field="15" type="button" dataOnly="0" labelOnly="1" outline="0"/>
    </format>
    <format dxfId="6252">
      <pivotArea dataOnly="0" labelOnly="1" grandRow="1" outline="0" fieldPosition="0"/>
    </format>
    <format dxfId="6251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6250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6249">
      <pivotArea field="15" type="button" dataOnly="0" labelOnly="1" outline="0"/>
    </format>
    <format dxfId="6248">
      <pivotArea dataOnly="0" labelOnly="1" grandRow="1" outline="0" fieldPosition="0"/>
    </format>
    <format dxfId="6247">
      <pivotArea field="18" type="button" dataOnly="0" labelOnly="1" outline="0"/>
    </format>
    <format dxfId="6246">
      <pivotArea field="9" type="button" dataOnly="0" labelOnly="1" outline="0"/>
    </format>
    <format dxfId="6245">
      <pivotArea field="10" type="button" dataOnly="0" labelOnly="1" outline="0"/>
    </format>
    <format dxfId="6244">
      <pivotArea field="11" type="button" dataOnly="0" labelOnly="1" outline="0"/>
    </format>
    <format dxfId="6243">
      <pivotArea field="5" type="button" dataOnly="0" labelOnly="1" outline="0" axis="axisRow" fieldPosition="0"/>
    </format>
    <format dxfId="6242">
      <pivotArea dataOnly="0" labelOnly="1" fieldPosition="0">
        <references count="1">
          <reference field="5" count="0"/>
        </references>
      </pivotArea>
    </format>
    <format dxfId="6241">
      <pivotArea dataOnly="0" labelOnly="1" fieldPosition="0">
        <references count="1">
          <reference field="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7B8614-1933-46D3-BFFE-A7152EF7EA99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AU4:BE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8">
    <format dxfId="5304">
      <pivotArea type="all" dataOnly="0" outline="0" fieldPosition="0"/>
    </format>
    <format dxfId="5303">
      <pivotArea outline="0" collapsedLevelsAreSubtotals="1" fieldPosition="0"/>
    </format>
    <format dxfId="5302">
      <pivotArea type="all" dataOnly="0" outline="0" fieldPosition="0"/>
    </format>
    <format dxfId="5301">
      <pivotArea outline="0" collapsedLevelsAreSubtotals="1" fieldPosition="0"/>
    </format>
    <format dxfId="5300">
      <pivotArea type="all" dataOnly="0" outline="0" fieldPosition="0"/>
    </format>
    <format dxfId="5299">
      <pivotArea outline="0" collapsedLevelsAreSubtotals="1" fieldPosition="0"/>
    </format>
    <format dxfId="5298">
      <pivotArea type="all" dataOnly="0" outline="0" fieldPosition="0"/>
    </format>
    <format dxfId="5297">
      <pivotArea outline="0" collapsedLevelsAreSubtotals="1" fieldPosition="0"/>
    </format>
    <format dxfId="5296">
      <pivotArea type="all" dataOnly="0" outline="0" fieldPosition="0"/>
    </format>
    <format dxfId="5295">
      <pivotArea outline="0" collapsedLevelsAreSubtotals="1" fieldPosition="0"/>
    </format>
    <format dxfId="5294">
      <pivotArea outline="0" fieldPosition="0">
        <references count="1">
          <reference field="4294967294" count="1">
            <x v="0"/>
          </reference>
        </references>
      </pivotArea>
    </format>
    <format dxfId="5293">
      <pivotArea outline="0" fieldPosition="0">
        <references count="1">
          <reference field="4294967294" count="1">
            <x v="2"/>
          </reference>
        </references>
      </pivotArea>
    </format>
    <format dxfId="5292">
      <pivotArea outline="0" fieldPosition="0">
        <references count="1">
          <reference field="4294967294" count="1">
            <x v="6"/>
          </reference>
        </references>
      </pivotArea>
    </format>
    <format dxfId="5291">
      <pivotArea outline="0" fieldPosition="0">
        <references count="1">
          <reference field="4294967294" count="1">
            <x v="4"/>
          </reference>
        </references>
      </pivotArea>
    </format>
    <format dxfId="5290">
      <pivotArea outline="0" fieldPosition="0">
        <references count="1">
          <reference field="4294967294" count="1">
            <x v="8"/>
          </reference>
        </references>
      </pivotArea>
    </format>
    <format dxfId="5289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288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287">
      <pivotArea outline="0" fieldPosition="0">
        <references count="1">
          <reference field="4294967294" count="1">
            <x v="1"/>
          </reference>
        </references>
      </pivotArea>
    </format>
    <format dxfId="5286">
      <pivotArea outline="0" fieldPosition="0">
        <references count="1">
          <reference field="4294967294" count="1">
            <x v="3"/>
          </reference>
        </references>
      </pivotArea>
    </format>
    <format dxfId="52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284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283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28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28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280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27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278">
      <pivotArea outline="0" fieldPosition="0">
        <references count="1">
          <reference field="4294967294" count="1">
            <x v="7"/>
          </reference>
        </references>
      </pivotArea>
    </format>
    <format dxfId="5277">
      <pivotArea type="all" dataOnly="0" outline="0" fieldPosition="0"/>
    </format>
    <format dxfId="5276">
      <pivotArea outline="0" collapsedLevelsAreSubtotals="1" fieldPosition="0"/>
    </format>
    <format dxfId="5275">
      <pivotArea field="15" type="button" dataOnly="0" labelOnly="1" outline="0"/>
    </format>
    <format dxfId="5274">
      <pivotArea dataOnly="0" labelOnly="1" grandRow="1" outline="0" fieldPosition="0"/>
    </format>
    <format dxfId="527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527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27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270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269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268">
      <pivotArea field="15" type="button" dataOnly="0" labelOnly="1" outline="0"/>
    </format>
    <format dxfId="5267">
      <pivotArea dataOnly="0" labelOnly="1" grandRow="1" outline="0" fieldPosition="0"/>
    </format>
    <format dxfId="5266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26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26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26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26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261">
      <pivotArea field="15" type="button" dataOnly="0" labelOnly="1" outline="0"/>
    </format>
    <format dxfId="5260">
      <pivotArea dataOnly="0" labelOnly="1" grandRow="1" outline="0" fieldPosition="0"/>
    </format>
    <format dxfId="5259">
      <pivotArea field="18" type="button" dataOnly="0" labelOnly="1" outline="0"/>
    </format>
    <format dxfId="5258">
      <pivotArea field="9" type="button" dataOnly="0" labelOnly="1" outline="0"/>
    </format>
    <format dxfId="5257">
      <pivotArea field="10" type="button" dataOnly="0" labelOnly="1" outline="0"/>
    </format>
    <format dxfId="5256">
      <pivotArea field="11" type="button" dataOnly="0" labelOnly="1" outline="0"/>
    </format>
    <format dxfId="5255">
      <pivotArea field="5" type="button" dataOnly="0" labelOnly="1" outline="0"/>
    </format>
    <format dxfId="5254">
      <pivotArea field="4" type="button" dataOnly="0" labelOnly="1" outline="0"/>
    </format>
    <format dxfId="5253">
      <pivotArea field="8" type="button" dataOnly="0" labelOnly="1" outline="0"/>
    </format>
    <format dxfId="5252">
      <pivotArea field="0" type="button" dataOnly="0" labelOnly="1" outline="0" axis="axisRow" fieldPosition="0"/>
    </format>
    <format dxfId="5251">
      <pivotArea dataOnly="0" labelOnly="1" fieldPosition="0">
        <references count="1">
          <reference field="0" count="0"/>
        </references>
      </pivotArea>
    </format>
    <format dxfId="5250">
      <pivotArea dataOnly="0" labelOnly="1" fieldPosition="0">
        <references count="1">
          <reference field="0" count="0"/>
        </references>
      </pivotArea>
    </format>
    <format dxfId="5249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248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247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4E5AF1-979C-4F8B-8CB9-4676A76860E0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BG4:BN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64">
    <format dxfId="5368">
      <pivotArea type="all" dataOnly="0" outline="0" fieldPosition="0"/>
    </format>
    <format dxfId="5367">
      <pivotArea outline="0" collapsedLevelsAreSubtotals="1" fieldPosition="0"/>
    </format>
    <format dxfId="5366">
      <pivotArea type="all" dataOnly="0" outline="0" fieldPosition="0"/>
    </format>
    <format dxfId="5365">
      <pivotArea outline="0" collapsedLevelsAreSubtotals="1" fieldPosition="0"/>
    </format>
    <format dxfId="5364">
      <pivotArea outline="0" fieldPosition="0">
        <references count="1">
          <reference field="4294967294" count="1">
            <x v="1"/>
          </reference>
        </references>
      </pivotArea>
    </format>
    <format dxfId="5363">
      <pivotArea outline="0" fieldPosition="0">
        <references count="1">
          <reference field="4294967294" count="1">
            <x v="4"/>
          </reference>
        </references>
      </pivotArea>
    </format>
    <format dxfId="5362">
      <pivotArea outline="0" fieldPosition="0">
        <references count="1">
          <reference field="4294967294" count="1">
            <x v="2"/>
          </reference>
        </references>
      </pivotArea>
    </format>
    <format dxfId="5361">
      <pivotArea outline="0" fieldPosition="0">
        <references count="1">
          <reference field="4294967294" count="1">
            <x v="5"/>
          </reference>
        </references>
      </pivotArea>
    </format>
    <format dxfId="536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5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356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355">
      <pivotArea outline="0" fieldPosition="0">
        <references count="1">
          <reference field="4294967294" count="1">
            <x v="0"/>
          </reference>
        </references>
      </pivotArea>
    </format>
    <format dxfId="53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35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352">
      <pivotArea type="all" dataOnly="0" outline="0" fieldPosition="0"/>
    </format>
    <format dxfId="5351">
      <pivotArea outline="0" collapsedLevelsAreSubtotals="1" fieldPosition="0"/>
    </format>
    <format dxfId="5350">
      <pivotArea field="15" type="button" dataOnly="0" labelOnly="1" outline="0"/>
    </format>
    <format dxfId="5349">
      <pivotArea dataOnly="0" labelOnly="1" grandRow="1" outline="0" fieldPosition="0"/>
    </format>
    <format dxfId="534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47">
      <pivotArea type="all" dataOnly="0" outline="0" fieldPosition="0"/>
    </format>
    <format dxfId="5346">
      <pivotArea outline="0" collapsedLevelsAreSubtotals="1" fieldPosition="0"/>
    </format>
    <format dxfId="5345">
      <pivotArea field="15" type="button" dataOnly="0" labelOnly="1" outline="0"/>
    </format>
    <format dxfId="5344">
      <pivotArea dataOnly="0" labelOnly="1" grandRow="1" outline="0" fieldPosition="0"/>
    </format>
    <format dxfId="53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42">
      <pivotArea field="15" type="button" dataOnly="0" labelOnly="1" outline="0"/>
    </format>
    <format dxfId="5341">
      <pivotArea dataOnly="0" labelOnly="1" grandRow="1" outline="0" fieldPosition="0"/>
    </format>
    <format dxfId="5340">
      <pivotArea grandRow="1" outline="0" collapsedLevelsAreSubtotals="1" fieldPosition="0"/>
    </format>
    <format dxfId="53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3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337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336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335">
      <pivotArea type="all" dataOnly="0" outline="0" fieldPosition="0"/>
    </format>
    <format dxfId="5334">
      <pivotArea outline="0" collapsedLevelsAreSubtotals="1" fieldPosition="0"/>
    </format>
    <format dxfId="5333">
      <pivotArea field="15" type="button" dataOnly="0" labelOnly="1" outline="0"/>
    </format>
    <format dxfId="5332">
      <pivotArea dataOnly="0" labelOnly="1" grandRow="1" outline="0" fieldPosition="0"/>
    </format>
    <format dxfId="533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30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32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32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32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32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325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32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323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322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32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320">
      <pivotArea field="15" type="button" dataOnly="0" labelOnly="1" outline="0"/>
    </format>
    <format dxfId="5319">
      <pivotArea dataOnly="0" labelOnly="1" grandRow="1" outline="0" fieldPosition="0"/>
    </format>
    <format dxfId="5318">
      <pivotArea field="18" type="button" dataOnly="0" labelOnly="1" outline="0"/>
    </format>
    <format dxfId="5317">
      <pivotArea field="9" type="button" dataOnly="0" labelOnly="1" outline="0"/>
    </format>
    <format dxfId="5316">
      <pivotArea field="10" type="button" dataOnly="0" labelOnly="1" outline="0"/>
    </format>
    <format dxfId="5315">
      <pivotArea field="11" type="button" dataOnly="0" labelOnly="1" outline="0"/>
    </format>
    <format dxfId="5314">
      <pivotArea field="5" type="button" dataOnly="0" labelOnly="1" outline="0"/>
    </format>
    <format dxfId="5313">
      <pivotArea field="4" type="button" dataOnly="0" labelOnly="1" outline="0"/>
    </format>
    <format dxfId="5312">
      <pivotArea field="8" type="button" dataOnly="0" labelOnly="1" outline="0"/>
    </format>
    <format dxfId="5311">
      <pivotArea field="0" type="button" dataOnly="0" labelOnly="1" outline="0" axis="axisRow" fieldPosition="0"/>
    </format>
    <format dxfId="5310">
      <pivotArea dataOnly="0" labelOnly="1" fieldPosition="0">
        <references count="1">
          <reference field="0" count="0"/>
        </references>
      </pivotArea>
    </format>
    <format dxfId="5309">
      <pivotArea dataOnly="0" labelOnly="1" fieldPosition="0">
        <references count="1">
          <reference field="0" count="0"/>
        </references>
      </pivotArea>
    </format>
    <format dxfId="5308">
      <pivotArea dataOnly="0" labelOnly="1" fieldPosition="0">
        <references count="1">
          <reference field="0" count="0"/>
        </references>
      </pivotArea>
    </format>
    <format dxfId="5307">
      <pivotArea collapsedLevelsAreSubtotals="1" fieldPosition="0">
        <references count="2">
          <reference field="4294967294" count="2" selected="0">
            <x v="0"/>
            <x v="1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306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305">
      <pivotArea collapsedLevelsAreSubtotals="1" fieldPosition="0">
        <references count="2">
          <reference field="4294967294" count="1" selected="0">
            <x v="4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421A68-AF62-441E-A599-21194C79CB77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CN4:CU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62">
    <format dxfId="5430">
      <pivotArea type="all" dataOnly="0" outline="0" fieldPosition="0"/>
    </format>
    <format dxfId="5429">
      <pivotArea outline="0" collapsedLevelsAreSubtotals="1" fieldPosition="0"/>
    </format>
    <format dxfId="5428">
      <pivotArea type="all" dataOnly="0" outline="0" fieldPosition="0"/>
    </format>
    <format dxfId="5427">
      <pivotArea outline="0" collapsedLevelsAreSubtotals="1" fieldPosition="0"/>
    </format>
    <format dxfId="5426">
      <pivotArea outline="0" fieldPosition="0">
        <references count="1">
          <reference field="4294967294" count="1">
            <x v="0"/>
          </reference>
        </references>
      </pivotArea>
    </format>
    <format dxfId="5425">
      <pivotArea outline="0" fieldPosition="0">
        <references count="1">
          <reference field="4294967294" count="1">
            <x v="1"/>
          </reference>
        </references>
      </pivotArea>
    </format>
    <format dxfId="5424">
      <pivotArea outline="0" fieldPosition="0">
        <references count="1">
          <reference field="4294967294" count="1">
            <x v="2"/>
          </reference>
        </references>
      </pivotArea>
    </format>
    <format dxfId="5423">
      <pivotArea outline="0" fieldPosition="0">
        <references count="1">
          <reference field="4294967294" count="1">
            <x v="4"/>
          </reference>
        </references>
      </pivotArea>
    </format>
    <format dxfId="5422">
      <pivotArea outline="0" fieldPosition="0">
        <references count="1">
          <reference field="4294967294" count="1">
            <x v="5"/>
          </reference>
        </references>
      </pivotArea>
    </format>
    <format dxfId="542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2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1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417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416">
      <pivotArea type="all" dataOnly="0" outline="0" fieldPosition="0"/>
    </format>
    <format dxfId="5415">
      <pivotArea outline="0" collapsedLevelsAreSubtotals="1" fieldPosition="0"/>
    </format>
    <format dxfId="5414">
      <pivotArea field="15" type="button" dataOnly="0" labelOnly="1" outline="0"/>
    </format>
    <format dxfId="5413">
      <pivotArea dataOnly="0" labelOnly="1" grandRow="1" outline="0" fieldPosition="0"/>
    </format>
    <format dxfId="541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11">
      <pivotArea type="all" dataOnly="0" outline="0" fieldPosition="0"/>
    </format>
    <format dxfId="5410">
      <pivotArea outline="0" collapsedLevelsAreSubtotals="1" fieldPosition="0"/>
    </format>
    <format dxfId="5409">
      <pivotArea field="15" type="button" dataOnly="0" labelOnly="1" outline="0"/>
    </format>
    <format dxfId="5408">
      <pivotArea dataOnly="0" labelOnly="1" grandRow="1" outline="0" fieldPosition="0"/>
    </format>
    <format dxfId="540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406">
      <pivotArea field="15" type="button" dataOnly="0" labelOnly="1" outline="0"/>
    </format>
    <format dxfId="5405">
      <pivotArea dataOnly="0" labelOnly="1" grandRow="1" outline="0" fieldPosition="0"/>
    </format>
    <format dxfId="5404">
      <pivotArea grandRow="1" outline="0" collapsedLevelsAreSubtotals="1" fieldPosition="0"/>
    </format>
    <format dxfId="540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40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4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40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399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398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397">
      <pivotArea type="all" dataOnly="0" outline="0" fieldPosition="0"/>
    </format>
    <format dxfId="5396">
      <pivotArea outline="0" collapsedLevelsAreSubtotals="1" fieldPosition="0"/>
    </format>
    <format dxfId="5395">
      <pivotArea field="15" type="button" dataOnly="0" labelOnly="1" outline="0"/>
    </format>
    <format dxfId="5394">
      <pivotArea dataOnly="0" labelOnly="1" grandRow="1" outline="0" fieldPosition="0"/>
    </format>
    <format dxfId="539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392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391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39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38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38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38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38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385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38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383">
      <pivotArea field="15" type="button" dataOnly="0" labelOnly="1" outline="0"/>
    </format>
    <format dxfId="5382">
      <pivotArea dataOnly="0" labelOnly="1" grandRow="1" outline="0" fieldPosition="0"/>
    </format>
    <format dxfId="5381">
      <pivotArea field="18" type="button" dataOnly="0" labelOnly="1" outline="0"/>
    </format>
    <format dxfId="5380">
      <pivotArea field="9" type="button" dataOnly="0" labelOnly="1" outline="0"/>
    </format>
    <format dxfId="5379">
      <pivotArea field="10" type="button" dataOnly="0" labelOnly="1" outline="0"/>
    </format>
    <format dxfId="5378">
      <pivotArea field="11" type="button" dataOnly="0" labelOnly="1" outline="0"/>
    </format>
    <format dxfId="5377">
      <pivotArea field="5" type="button" dataOnly="0" labelOnly="1" outline="0"/>
    </format>
    <format dxfId="5376">
      <pivotArea field="4" type="button" dataOnly="0" labelOnly="1" outline="0"/>
    </format>
    <format dxfId="5375">
      <pivotArea field="8" type="button" dataOnly="0" labelOnly="1" outline="0"/>
    </format>
    <format dxfId="5374">
      <pivotArea field="0" type="button" dataOnly="0" labelOnly="1" outline="0" axis="axisRow" fieldPosition="0"/>
    </format>
    <format dxfId="5373">
      <pivotArea dataOnly="0" labelOnly="1" fieldPosition="0">
        <references count="1">
          <reference field="0" count="0"/>
        </references>
      </pivotArea>
    </format>
    <format dxfId="5372">
      <pivotArea dataOnly="0" labelOnly="1" fieldPosition="0">
        <references count="1">
          <reference field="0" count="0"/>
        </references>
      </pivotArea>
    </format>
    <format dxfId="5371">
      <pivotArea collapsedLevelsAreSubtotals="1" fieldPosition="0">
        <references count="2">
          <reference field="4294967294" count="2" selected="0">
            <x v="0"/>
            <x v="1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370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369">
      <pivotArea collapsedLevelsAreSubtotals="1" fieldPosition="0">
        <references count="2">
          <reference field="4294967294" count="1" selected="0">
            <x v="4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726A92-D46E-4630-BE4E-A52FBF12EE9A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CB4:CL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8">
    <format dxfId="5488">
      <pivotArea type="all" dataOnly="0" outline="0" fieldPosition="0"/>
    </format>
    <format dxfId="5487">
      <pivotArea outline="0" collapsedLevelsAreSubtotals="1" fieldPosition="0"/>
    </format>
    <format dxfId="5486">
      <pivotArea type="all" dataOnly="0" outline="0" fieldPosition="0"/>
    </format>
    <format dxfId="5485">
      <pivotArea outline="0" collapsedLevelsAreSubtotals="1" fieldPosition="0"/>
    </format>
    <format dxfId="5484">
      <pivotArea type="all" dataOnly="0" outline="0" fieldPosition="0"/>
    </format>
    <format dxfId="5483">
      <pivotArea outline="0" collapsedLevelsAreSubtotals="1" fieldPosition="0"/>
    </format>
    <format dxfId="5482">
      <pivotArea type="all" dataOnly="0" outline="0" fieldPosition="0"/>
    </format>
    <format dxfId="5481">
      <pivotArea outline="0" collapsedLevelsAreSubtotals="1" fieldPosition="0"/>
    </format>
    <format dxfId="5480">
      <pivotArea type="all" dataOnly="0" outline="0" fieldPosition="0"/>
    </format>
    <format dxfId="5479">
      <pivotArea outline="0" collapsedLevelsAreSubtotals="1" fieldPosition="0"/>
    </format>
    <format dxfId="5478">
      <pivotArea outline="0" fieldPosition="0">
        <references count="1">
          <reference field="4294967294" count="1">
            <x v="0"/>
          </reference>
        </references>
      </pivotArea>
    </format>
    <format dxfId="5477">
      <pivotArea outline="0" fieldPosition="0">
        <references count="1">
          <reference field="4294967294" count="1">
            <x v="2"/>
          </reference>
        </references>
      </pivotArea>
    </format>
    <format dxfId="5476">
      <pivotArea outline="0" fieldPosition="0">
        <references count="1">
          <reference field="4294967294" count="1">
            <x v="4"/>
          </reference>
        </references>
      </pivotArea>
    </format>
    <format dxfId="5475">
      <pivotArea outline="0" fieldPosition="0">
        <references count="1">
          <reference field="4294967294" count="1">
            <x v="6"/>
          </reference>
        </references>
      </pivotArea>
    </format>
    <format dxfId="5474">
      <pivotArea outline="0" fieldPosition="0">
        <references count="1">
          <reference field="4294967294" count="1">
            <x v="8"/>
          </reference>
        </references>
      </pivotArea>
    </format>
    <format dxfId="5473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472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471">
      <pivotArea outline="0" fieldPosition="0">
        <references count="1">
          <reference field="4294967294" count="1">
            <x v="1"/>
          </reference>
        </references>
      </pivotArea>
    </format>
    <format dxfId="5470">
      <pivotArea outline="0" fieldPosition="0">
        <references count="1">
          <reference field="4294967294" count="1">
            <x v="3"/>
          </reference>
        </references>
      </pivotArea>
    </format>
    <format dxfId="5469">
      <pivotArea outline="0" fieldPosition="0">
        <references count="1">
          <reference field="4294967294" count="1">
            <x v="7"/>
          </reference>
        </references>
      </pivotArea>
    </format>
    <format dxfId="546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67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46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465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46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463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462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461">
      <pivotArea type="all" dataOnly="0" outline="0" fieldPosition="0"/>
    </format>
    <format dxfId="5460">
      <pivotArea outline="0" collapsedLevelsAreSubtotals="1" fieldPosition="0"/>
    </format>
    <format dxfId="5459">
      <pivotArea field="15" type="button" dataOnly="0" labelOnly="1" outline="0"/>
    </format>
    <format dxfId="5458">
      <pivotArea dataOnly="0" labelOnly="1" grandRow="1" outline="0" fieldPosition="0"/>
    </format>
    <format dxfId="545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5456">
      <pivotArea field="15" type="button" dataOnly="0" labelOnly="1" outline="0"/>
    </format>
    <format dxfId="5455">
      <pivotArea dataOnly="0" labelOnly="1" grandRow="1" outline="0" fieldPosition="0"/>
    </format>
    <format dxfId="545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45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45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45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45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449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448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44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44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445">
      <pivotArea field="15" type="button" dataOnly="0" labelOnly="1" outline="0"/>
    </format>
    <format dxfId="5444">
      <pivotArea dataOnly="0" labelOnly="1" grandRow="1" outline="0" fieldPosition="0"/>
    </format>
    <format dxfId="5443">
      <pivotArea field="18" type="button" dataOnly="0" labelOnly="1" outline="0"/>
    </format>
    <format dxfId="5442">
      <pivotArea field="9" type="button" dataOnly="0" labelOnly="1" outline="0"/>
    </format>
    <format dxfId="5441">
      <pivotArea field="10" type="button" dataOnly="0" labelOnly="1" outline="0"/>
    </format>
    <format dxfId="5440">
      <pivotArea field="11" type="button" dataOnly="0" labelOnly="1" outline="0"/>
    </format>
    <format dxfId="5439">
      <pivotArea field="5" type="button" dataOnly="0" labelOnly="1" outline="0"/>
    </format>
    <format dxfId="5438">
      <pivotArea field="4" type="button" dataOnly="0" labelOnly="1" outline="0"/>
    </format>
    <format dxfId="5437">
      <pivotArea field="8" type="button" dataOnly="0" labelOnly="1" outline="0"/>
    </format>
    <format dxfId="5436">
      <pivotArea field="0" type="button" dataOnly="0" labelOnly="1" outline="0" axis="axisRow" fieldPosition="0"/>
    </format>
    <format dxfId="5435">
      <pivotArea dataOnly="0" labelOnly="1" fieldPosition="0">
        <references count="1">
          <reference field="0" count="0"/>
        </references>
      </pivotArea>
    </format>
    <format dxfId="5434">
      <pivotArea dataOnly="0" labelOnly="1" fieldPosition="0">
        <references count="1">
          <reference field="0" count="0"/>
        </references>
      </pivotArea>
    </format>
    <format dxfId="5433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432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431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5CAFAD-9718-4343-AB6D-1B27571D463D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WEEK">
  <location ref="AI4:AS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57">
    <format dxfId="5545">
      <pivotArea type="all" dataOnly="0" outline="0" fieldPosition="0"/>
    </format>
    <format dxfId="5544">
      <pivotArea outline="0" collapsedLevelsAreSubtotals="1" fieldPosition="0"/>
    </format>
    <format dxfId="5543">
      <pivotArea type="all" dataOnly="0" outline="0" fieldPosition="0"/>
    </format>
    <format dxfId="5542">
      <pivotArea outline="0" collapsedLevelsAreSubtotals="1" fieldPosition="0"/>
    </format>
    <format dxfId="5541">
      <pivotArea type="all" dataOnly="0" outline="0" fieldPosition="0"/>
    </format>
    <format dxfId="5540">
      <pivotArea outline="0" collapsedLevelsAreSubtotals="1" fieldPosition="0"/>
    </format>
    <format dxfId="5539">
      <pivotArea type="all" dataOnly="0" outline="0" fieldPosition="0"/>
    </format>
    <format dxfId="5538">
      <pivotArea outline="0" collapsedLevelsAreSubtotals="1" fieldPosition="0"/>
    </format>
    <format dxfId="5537">
      <pivotArea type="all" dataOnly="0" outline="0" fieldPosition="0"/>
    </format>
    <format dxfId="5536">
      <pivotArea outline="0" collapsedLevelsAreSubtotals="1" fieldPosition="0"/>
    </format>
    <format dxfId="5535">
      <pivotArea outline="0" fieldPosition="0">
        <references count="1">
          <reference field="4294967294" count="1">
            <x v="2"/>
          </reference>
        </references>
      </pivotArea>
    </format>
    <format dxfId="5534">
      <pivotArea outline="0" fieldPosition="0">
        <references count="1">
          <reference field="4294967294" count="1">
            <x v="6"/>
          </reference>
        </references>
      </pivotArea>
    </format>
    <format dxfId="5533">
      <pivotArea outline="0" fieldPosition="0">
        <references count="1">
          <reference field="4294967294" count="1">
            <x v="4"/>
          </reference>
        </references>
      </pivotArea>
    </format>
    <format dxfId="5532">
      <pivotArea outline="0" fieldPosition="0">
        <references count="1">
          <reference field="4294967294" count="1">
            <x v="8"/>
          </reference>
        </references>
      </pivotArea>
    </format>
    <format dxfId="5531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530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529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5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527">
      <pivotArea outline="0" fieldPosition="0">
        <references count="1">
          <reference field="4294967294" count="1">
            <x v="0"/>
          </reference>
        </references>
      </pivotArea>
    </format>
    <format dxfId="5526">
      <pivotArea outline="0" fieldPosition="0">
        <references count="1">
          <reference field="4294967294" count="1">
            <x v="1"/>
          </reference>
        </references>
      </pivotArea>
    </format>
    <format dxfId="55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524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523">
      <pivotArea outline="0" fieldPosition="0">
        <references count="1">
          <reference field="4294967294" count="1">
            <x v="3"/>
          </reference>
        </references>
      </pivotArea>
    </format>
    <format dxfId="5522">
      <pivotArea field="15" type="button" dataOnly="0" labelOnly="1" outline="0"/>
    </format>
    <format dxfId="5521">
      <pivotArea dataOnly="0" labelOnly="1" grandRow="1" outline="0" fieldPosition="0"/>
    </format>
    <format dxfId="5520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51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518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517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51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515">
      <pivotArea outline="0" fieldPosition="0">
        <references count="1">
          <reference field="4294967294" count="1">
            <x v="7"/>
          </reference>
        </references>
      </pivotArea>
    </format>
    <format dxfId="5514">
      <pivotArea grandRow="1" outline="0" collapsedLevelsAreSubtotals="1" fieldPosition="0"/>
    </format>
    <format dxfId="551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512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511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510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509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508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50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506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505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50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503">
      <pivotArea field="15" type="button" dataOnly="0" labelOnly="1" outline="0"/>
    </format>
    <format dxfId="5502">
      <pivotArea dataOnly="0" labelOnly="1" grandRow="1" outline="0" fieldPosition="0"/>
    </format>
    <format dxfId="5501">
      <pivotArea field="18" type="button" dataOnly="0" labelOnly="1" outline="0"/>
    </format>
    <format dxfId="5500">
      <pivotArea field="9" type="button" dataOnly="0" labelOnly="1" outline="0"/>
    </format>
    <format dxfId="5499">
      <pivotArea field="10" type="button" dataOnly="0" labelOnly="1" outline="0"/>
    </format>
    <format dxfId="5498">
      <pivotArea field="11" type="button" dataOnly="0" labelOnly="1" outline="0"/>
    </format>
    <format dxfId="5497">
      <pivotArea field="5" type="button" dataOnly="0" labelOnly="1" outline="0"/>
    </format>
    <format dxfId="5496">
      <pivotArea field="4" type="button" dataOnly="0" labelOnly="1" outline="0"/>
    </format>
    <format dxfId="5495">
      <pivotArea field="8" type="button" dataOnly="0" labelOnly="1" outline="0"/>
    </format>
    <format dxfId="5494">
      <pivotArea field="0" type="button" dataOnly="0" labelOnly="1" outline="0" axis="axisRow" fieldPosition="0"/>
    </format>
    <format dxfId="5493">
      <pivotArea dataOnly="0" labelOnly="1" fieldPosition="0">
        <references count="1">
          <reference field="0" count="0"/>
        </references>
      </pivotArea>
    </format>
    <format dxfId="5492">
      <pivotArea dataOnly="0" labelOnly="1" fieldPosition="0">
        <references count="1">
          <reference field="0" count="0"/>
        </references>
      </pivotArea>
    </format>
    <format dxfId="5491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490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489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conditionalFormats count="1">
    <conditionalFormat scope="data" priority="2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7867E3-9BD4-46D3-B7F2-60A3B1FD080A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WEEK">
  <location ref="B4:L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69">
    <format dxfId="561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613">
      <pivotArea type="all" dataOnly="0" outline="0" fieldPosition="0"/>
    </format>
    <format dxfId="5612">
      <pivotArea outline="0" collapsedLevelsAreSubtotals="1" fieldPosition="0"/>
    </format>
    <format dxfId="561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610">
      <pivotArea type="all" dataOnly="0" outline="0" fieldPosition="0"/>
    </format>
    <format dxfId="5609">
      <pivotArea outline="0" collapsedLevelsAreSubtotals="1" fieldPosition="0"/>
    </format>
    <format dxfId="560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607">
      <pivotArea type="all" dataOnly="0" outline="0" fieldPosition="0"/>
    </format>
    <format dxfId="5606">
      <pivotArea outline="0" collapsedLevelsAreSubtotals="1" fieldPosition="0"/>
    </format>
    <format dxfId="560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604">
      <pivotArea type="all" dataOnly="0" outline="0" fieldPosition="0"/>
    </format>
    <format dxfId="5603">
      <pivotArea outline="0" collapsedLevelsAreSubtotals="1" fieldPosition="0"/>
    </format>
    <format dxfId="560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601">
      <pivotArea type="all" dataOnly="0" outline="0" fieldPosition="0"/>
    </format>
    <format dxfId="5600">
      <pivotArea outline="0" collapsedLevelsAreSubtotals="1" fieldPosition="0"/>
    </format>
    <format dxfId="559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598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597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596">
      <pivotArea outline="0" fieldPosition="0">
        <references count="1">
          <reference field="4294967294" count="1">
            <x v="1"/>
          </reference>
        </references>
      </pivotArea>
    </format>
    <format dxfId="5595">
      <pivotArea outline="0" fieldPosition="0">
        <references count="1">
          <reference field="4294967294" count="1">
            <x v="3"/>
          </reference>
        </references>
      </pivotArea>
    </format>
    <format dxfId="5594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59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592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591">
      <pivotArea outline="0" fieldPosition="0">
        <references count="1">
          <reference field="4294967294" count="1">
            <x v="7"/>
          </reference>
        </references>
      </pivotArea>
    </format>
    <format dxfId="5590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589">
      <pivotArea dataOnly="0" labelOnly="1" grandRow="1" outline="0" fieldPosition="0"/>
    </format>
    <format dxfId="5588">
      <pivotArea grandRow="1" outline="0" collapsedLevelsAreSubtotals="1" fieldPosition="0"/>
    </format>
    <format dxfId="5587">
      <pivotArea field="15" type="button" dataOnly="0" labelOnly="1" outline="0"/>
    </format>
    <format dxfId="5586">
      <pivotArea dataOnly="0" outline="0" fieldPosition="0">
        <references count="1">
          <reference field="4294967294" count="1">
            <x v="4"/>
          </reference>
        </references>
      </pivotArea>
    </format>
    <format dxfId="558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584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583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5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581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58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57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57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577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576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57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57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57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572">
      <pivotArea field="15" type="button" dataOnly="0" labelOnly="1" outline="0"/>
    </format>
    <format dxfId="5571">
      <pivotArea dataOnly="0" labelOnly="1" grandRow="1" outline="0" fieldPosition="0"/>
    </format>
    <format dxfId="5570">
      <pivotArea field="15" type="button" dataOnly="0" labelOnly="1" outline="0"/>
    </format>
    <format dxfId="5569">
      <pivotArea dataOnly="0" labelOnly="1" grandRow="1" outline="0" fieldPosition="0"/>
    </format>
    <format dxfId="5568">
      <pivotArea field="15" type="button" dataOnly="0" labelOnly="1" outline="0"/>
    </format>
    <format dxfId="5567">
      <pivotArea dataOnly="0" labelOnly="1" grandRow="1" outline="0" fieldPosition="0"/>
    </format>
    <format dxfId="5566">
      <pivotArea field="15" type="button" dataOnly="0" labelOnly="1" outline="0"/>
    </format>
    <format dxfId="5565">
      <pivotArea dataOnly="0" labelOnly="1" grandRow="1" outline="0" fieldPosition="0"/>
    </format>
    <format dxfId="5564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563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5562">
      <pivotArea field="15" type="button" dataOnly="0" labelOnly="1" outline="0"/>
    </format>
    <format dxfId="5561">
      <pivotArea dataOnly="0" labelOnly="1" grandRow="1" outline="0" fieldPosition="0"/>
    </format>
    <format dxfId="5560">
      <pivotArea field="18" type="button" dataOnly="0" labelOnly="1" outline="0"/>
    </format>
    <format dxfId="5559">
      <pivotArea field="9" type="button" dataOnly="0" labelOnly="1" outline="0"/>
    </format>
    <format dxfId="5558">
      <pivotArea field="10" type="button" dataOnly="0" labelOnly="1" outline="0"/>
    </format>
    <format dxfId="5557">
      <pivotArea field="11" type="button" dataOnly="0" labelOnly="1" outline="0"/>
    </format>
    <format dxfId="5556">
      <pivotArea field="5" type="button" dataOnly="0" labelOnly="1" outline="0"/>
    </format>
    <format dxfId="5555">
      <pivotArea field="4" type="button" dataOnly="0" labelOnly="1" outline="0"/>
    </format>
    <format dxfId="5554">
      <pivotArea field="8" type="button" dataOnly="0" labelOnly="1" outline="0"/>
    </format>
    <format dxfId="5553">
      <pivotArea field="0" type="button" dataOnly="0" labelOnly="1" outline="0" axis="axisRow" fieldPosition="0"/>
    </format>
    <format dxfId="5552">
      <pivotArea field="0" type="button" dataOnly="0" labelOnly="1" outline="0" axis="axisRow" fieldPosition="0"/>
    </format>
    <format dxfId="5551">
      <pivotArea dataOnly="0" labelOnly="1" fieldPosition="0">
        <references count="1">
          <reference field="0" count="0"/>
        </references>
      </pivotArea>
    </format>
    <format dxfId="5550">
      <pivotArea dataOnly="0" labelOnly="1" fieldPosition="0">
        <references count="1">
          <reference field="0" count="0"/>
        </references>
      </pivotArea>
    </format>
    <format dxfId="5549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548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547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546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469B15-093A-4927-9328-2B6C9D18A2A8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Z4:AG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67">
    <format dxfId="568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68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679">
      <pivotArea type="all" dataOnly="0" outline="0" fieldPosition="0"/>
    </format>
    <format dxfId="5678">
      <pivotArea outline="0" collapsedLevelsAreSubtotals="1" fieldPosition="0"/>
    </format>
    <format dxfId="567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7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675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6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67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7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7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70">
      <pivotArea type="all" dataOnly="0" outline="0" fieldPosition="0"/>
    </format>
    <format dxfId="5669">
      <pivotArea outline="0" collapsedLevelsAreSubtotals="1" fieldPosition="0"/>
    </format>
    <format dxfId="566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67">
      <pivotArea outline="0" fieldPosition="0">
        <references count="1">
          <reference field="4294967294" count="1">
            <x v="5"/>
          </reference>
        </references>
      </pivotArea>
    </format>
    <format dxfId="566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66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66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66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66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661">
      <pivotArea field="15" type="button" dataOnly="0" labelOnly="1" outline="0"/>
    </format>
    <format dxfId="5660">
      <pivotArea dataOnly="0" labelOnly="1" grandRow="1" outline="0" fieldPosition="0"/>
    </format>
    <format dxfId="5659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658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657">
      <pivotArea type="all" dataOnly="0" outline="0" fieldPosition="0"/>
    </format>
    <format dxfId="5656">
      <pivotArea outline="0" collapsedLevelsAreSubtotals="1" fieldPosition="0"/>
    </format>
    <format dxfId="5655">
      <pivotArea field="15" type="button" dataOnly="0" labelOnly="1" outline="0"/>
    </format>
    <format dxfId="5654">
      <pivotArea dataOnly="0" labelOnly="1" grandRow="1" outline="0" fieldPosition="0"/>
    </format>
    <format dxfId="565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52">
      <pivotArea type="all" dataOnly="0" outline="0" fieldPosition="0"/>
    </format>
    <format dxfId="5651">
      <pivotArea outline="0" collapsedLevelsAreSubtotals="1" fieldPosition="0"/>
    </format>
    <format dxfId="5650">
      <pivotArea field="15" type="button" dataOnly="0" labelOnly="1" outline="0"/>
    </format>
    <format dxfId="5649">
      <pivotArea dataOnly="0" labelOnly="1" grandRow="1" outline="0" fieldPosition="0"/>
    </format>
    <format dxfId="564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47">
      <pivotArea type="all" dataOnly="0" outline="0" fieldPosition="0"/>
    </format>
    <format dxfId="5646">
      <pivotArea outline="0" collapsedLevelsAreSubtotals="1" fieldPosition="0"/>
    </format>
    <format dxfId="5645">
      <pivotArea field="15" type="button" dataOnly="0" labelOnly="1" outline="0"/>
    </format>
    <format dxfId="5644">
      <pivotArea dataOnly="0" labelOnly="1" grandRow="1" outline="0" fieldPosition="0"/>
    </format>
    <format dxfId="56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4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6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6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63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3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637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63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63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63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63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632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631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63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629">
      <pivotArea field="15" type="button" dataOnly="0" labelOnly="1" outline="0"/>
    </format>
    <format dxfId="5628">
      <pivotArea dataOnly="0" labelOnly="1" grandRow="1" outline="0" fieldPosition="0"/>
    </format>
    <format dxfId="5627">
      <pivotArea field="18" type="button" dataOnly="0" labelOnly="1" outline="0"/>
    </format>
    <format dxfId="5626">
      <pivotArea field="9" type="button" dataOnly="0" labelOnly="1" outline="0"/>
    </format>
    <format dxfId="5625">
      <pivotArea field="10" type="button" dataOnly="0" labelOnly="1" outline="0"/>
    </format>
    <format dxfId="5624">
      <pivotArea field="11" type="button" dataOnly="0" labelOnly="1" outline="0"/>
    </format>
    <format dxfId="5623">
      <pivotArea field="5" type="button" dataOnly="0" labelOnly="1" outline="0"/>
    </format>
    <format dxfId="5622">
      <pivotArea field="4" type="button" dataOnly="0" labelOnly="1" outline="0"/>
    </format>
    <format dxfId="5621">
      <pivotArea field="8" type="button" dataOnly="0" labelOnly="1" outline="0"/>
    </format>
    <format dxfId="5620">
      <pivotArea field="0" type="button" dataOnly="0" labelOnly="1" outline="0" axis="axisRow" fieldPosition="0"/>
    </format>
    <format dxfId="5619">
      <pivotArea dataOnly="0" labelOnly="1" fieldPosition="0">
        <references count="1">
          <reference field="0" count="0"/>
        </references>
      </pivotArea>
    </format>
    <format dxfId="5618">
      <pivotArea dataOnly="0" labelOnly="1" fieldPosition="0">
        <references count="1">
          <reference field="0" count="0"/>
        </references>
      </pivotArea>
    </format>
    <format dxfId="5617">
      <pivotArea collapsedLevelsAreSubtotals="1" fieldPosition="0">
        <references count="2">
          <reference field="4294967294" count="2" selected="0">
            <x v="0"/>
            <x v="1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616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615">
      <pivotArea collapsedLevelsAreSubtotals="1" fieldPosition="0">
        <references count="2">
          <reference field="4294967294" count="1" selected="0">
            <x v="4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D86E32-E911-4770-9B3E-5FD242A4B5C2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WEEK">
  <location ref="BP4:BZ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55">
    <format dxfId="5736">
      <pivotArea type="all" dataOnly="0" outline="0" fieldPosition="0"/>
    </format>
    <format dxfId="5735">
      <pivotArea outline="0" collapsedLevelsAreSubtotals="1" fieldPosition="0"/>
    </format>
    <format dxfId="5734">
      <pivotArea type="all" dataOnly="0" outline="0" fieldPosition="0"/>
    </format>
    <format dxfId="5733">
      <pivotArea outline="0" collapsedLevelsAreSubtotals="1" fieldPosition="0"/>
    </format>
    <format dxfId="5732">
      <pivotArea type="all" dataOnly="0" outline="0" fieldPosition="0"/>
    </format>
    <format dxfId="5731">
      <pivotArea outline="0" collapsedLevelsAreSubtotals="1" fieldPosition="0"/>
    </format>
    <format dxfId="5730">
      <pivotArea type="all" dataOnly="0" outline="0" fieldPosition="0"/>
    </format>
    <format dxfId="5729">
      <pivotArea outline="0" collapsedLevelsAreSubtotals="1" fieldPosition="0"/>
    </format>
    <format dxfId="5728">
      <pivotArea type="all" dataOnly="0" outline="0" fieldPosition="0"/>
    </format>
    <format dxfId="5727">
      <pivotArea outline="0" collapsedLevelsAreSubtotals="1" fieldPosition="0"/>
    </format>
    <format dxfId="5726">
      <pivotArea outline="0" fieldPosition="0">
        <references count="1">
          <reference field="4294967294" count="1">
            <x v="0"/>
          </reference>
        </references>
      </pivotArea>
    </format>
    <format dxfId="5725">
      <pivotArea outline="0" fieldPosition="0">
        <references count="1">
          <reference field="4294967294" count="1">
            <x v="2"/>
          </reference>
        </references>
      </pivotArea>
    </format>
    <format dxfId="5724">
      <pivotArea outline="0" fieldPosition="0">
        <references count="1">
          <reference field="4294967294" count="1">
            <x v="4"/>
          </reference>
        </references>
      </pivotArea>
    </format>
    <format dxfId="5723">
      <pivotArea outline="0" fieldPosition="0">
        <references count="1">
          <reference field="4294967294" count="1">
            <x v="6"/>
          </reference>
        </references>
      </pivotArea>
    </format>
    <format dxfId="5722">
      <pivotArea outline="0" fieldPosition="0">
        <references count="1">
          <reference field="4294967294" count="1">
            <x v="8"/>
          </reference>
        </references>
      </pivotArea>
    </format>
    <format dxfId="572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720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71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1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71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71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71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714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7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71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711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5710">
      <pivotArea outline="0" fieldPosition="0">
        <references count="1">
          <reference field="4294967294" count="1">
            <x v="1"/>
          </reference>
        </references>
      </pivotArea>
    </format>
    <format dxfId="5709">
      <pivotArea outline="0" fieldPosition="0">
        <references count="1">
          <reference field="4294967294" count="1">
            <x v="3"/>
          </reference>
        </references>
      </pivotArea>
    </format>
    <format dxfId="5708">
      <pivotArea outline="0" fieldPosition="0">
        <references count="1">
          <reference field="4294967294" count="1">
            <x v="7"/>
          </reference>
        </references>
      </pivotArea>
    </format>
    <format dxfId="5707">
      <pivotArea field="15" type="button" dataOnly="0" labelOnly="1" outline="0"/>
    </format>
    <format dxfId="5706">
      <pivotArea dataOnly="0" labelOnly="1" grandRow="1" outline="0" fieldPosition="0"/>
    </format>
    <format dxfId="5705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70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70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70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70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70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69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69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69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696">
      <pivotArea field="15" type="button" dataOnly="0" labelOnly="1" outline="0"/>
    </format>
    <format dxfId="5695">
      <pivotArea dataOnly="0" labelOnly="1" grandRow="1" outline="0" fieldPosition="0"/>
    </format>
    <format dxfId="5694">
      <pivotArea field="18" type="button" dataOnly="0" labelOnly="1" outline="0"/>
    </format>
    <format dxfId="5693">
      <pivotArea field="9" type="button" dataOnly="0" labelOnly="1" outline="0"/>
    </format>
    <format dxfId="5692">
      <pivotArea field="10" type="button" dataOnly="0" labelOnly="1" outline="0"/>
    </format>
    <format dxfId="5691">
      <pivotArea field="11" type="button" dataOnly="0" labelOnly="1" outline="0"/>
    </format>
    <format dxfId="5690">
      <pivotArea field="5" type="button" dataOnly="0" labelOnly="1" outline="0"/>
    </format>
    <format dxfId="5689">
      <pivotArea field="4" type="button" dataOnly="0" labelOnly="1" outline="0"/>
    </format>
    <format dxfId="5688">
      <pivotArea field="8" type="button" dataOnly="0" labelOnly="1" outline="0"/>
    </format>
    <format dxfId="5687">
      <pivotArea field="0" type="button" dataOnly="0" labelOnly="1" outline="0" axis="axisRow" fieldPosition="0"/>
    </format>
    <format dxfId="5686">
      <pivotArea dataOnly="0" labelOnly="1" fieldPosition="0">
        <references count="1">
          <reference field="0" count="0"/>
        </references>
      </pivotArea>
    </format>
    <format dxfId="5685">
      <pivotArea dataOnly="0" labelOnly="1" fieldPosition="0">
        <references count="1">
          <reference field="0" count="0"/>
        </references>
      </pivotArea>
    </format>
    <format dxfId="5684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683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682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C4608-959B-4AB8-9CC7-50CB5EDF363D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WEEK">
  <location ref="N4:X39" firstHeaderRow="0" firstDataRow="1" firstDataCol="1"/>
  <pivotFields count="163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0"/>
  </rowFields>
  <rowItems count="35">
    <i>
      <x v="86"/>
    </i>
    <i>
      <x v="93"/>
    </i>
    <i>
      <x v="100"/>
    </i>
    <i>
      <x v="107"/>
    </i>
    <i>
      <x v="114"/>
    </i>
    <i>
      <x v="121"/>
    </i>
    <i>
      <x v="128"/>
    </i>
    <i>
      <x v="135"/>
    </i>
    <i>
      <x v="142"/>
    </i>
    <i>
      <x v="149"/>
    </i>
    <i>
      <x v="156"/>
    </i>
    <i>
      <x v="163"/>
    </i>
    <i>
      <x v="170"/>
    </i>
    <i>
      <x v="177"/>
    </i>
    <i>
      <x v="184"/>
    </i>
    <i>
      <x v="191"/>
    </i>
    <i>
      <x v="198"/>
    </i>
    <i>
      <x v="205"/>
    </i>
    <i>
      <x v="212"/>
    </i>
    <i>
      <x v="219"/>
    </i>
    <i>
      <x v="226"/>
    </i>
    <i>
      <x v="233"/>
    </i>
    <i>
      <x v="240"/>
    </i>
    <i>
      <x v="247"/>
    </i>
    <i>
      <x v="254"/>
    </i>
    <i>
      <x v="261"/>
    </i>
    <i>
      <x v="268"/>
    </i>
    <i>
      <x v="275"/>
    </i>
    <i>
      <x v="282"/>
    </i>
    <i>
      <x v="289"/>
    </i>
    <i>
      <x v="296"/>
    </i>
    <i>
      <x v="303"/>
    </i>
    <i>
      <x v="310"/>
    </i>
    <i>
      <x v="31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66">
    <format dxfId="5802">
      <pivotArea type="all" dataOnly="0" outline="0" fieldPosition="0"/>
    </format>
    <format dxfId="5801">
      <pivotArea outline="0" collapsedLevelsAreSubtotals="1" fieldPosition="0"/>
    </format>
    <format dxfId="5800">
      <pivotArea type="all" dataOnly="0" outline="0" fieldPosition="0"/>
    </format>
    <format dxfId="5799">
      <pivotArea outline="0" collapsedLevelsAreSubtotals="1" fieldPosition="0"/>
    </format>
    <format dxfId="5798">
      <pivotArea outline="0" fieldPosition="0">
        <references count="1">
          <reference field="4294967294" count="1">
            <x v="0"/>
          </reference>
        </references>
      </pivotArea>
    </format>
    <format dxfId="5797">
      <pivotArea outline="0" fieldPosition="0">
        <references count="1">
          <reference field="4294967294" count="1">
            <x v="2"/>
          </reference>
        </references>
      </pivotArea>
    </format>
    <format dxfId="5796">
      <pivotArea outline="0" fieldPosition="0">
        <references count="1">
          <reference field="4294967294" count="1">
            <x v="6"/>
          </reference>
        </references>
      </pivotArea>
    </format>
    <format dxfId="5795">
      <pivotArea outline="0" fieldPosition="0">
        <references count="1">
          <reference field="4294967294" count="1">
            <x v="4"/>
          </reference>
        </references>
      </pivotArea>
    </format>
    <format dxfId="579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93">
      <pivotArea outline="0" fieldPosition="0">
        <references count="1">
          <reference field="4294967294" count="1">
            <x v="8"/>
          </reference>
        </references>
      </pivotArea>
    </format>
    <format dxfId="5792">
      <pivotArea type="all" dataOnly="0" outline="0" fieldPosition="0"/>
    </format>
    <format dxfId="5791">
      <pivotArea outline="0" collapsedLevelsAreSubtotals="1" fieldPosition="0"/>
    </format>
    <format dxfId="579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88">
      <pivotArea type="all" dataOnly="0" outline="0" fieldPosition="0"/>
    </format>
    <format dxfId="5787">
      <pivotArea outline="0" collapsedLevelsAreSubtotals="1" fieldPosition="0"/>
    </format>
    <format dxfId="578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8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78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78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8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8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80">
      <pivotArea type="all" dataOnly="0" outline="0" fieldPosition="0"/>
    </format>
    <format dxfId="5779">
      <pivotArea outline="0" collapsedLevelsAreSubtotals="1" fieldPosition="0"/>
    </format>
    <format dxfId="577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5777">
      <pivotArea outline="0" fieldPosition="0">
        <references count="1">
          <reference field="4294967294" count="1">
            <x v="1"/>
          </reference>
        </references>
      </pivotArea>
    </format>
    <format dxfId="5776">
      <pivotArea outline="0" fieldPosition="0">
        <references count="1">
          <reference field="4294967294" count="1">
            <x v="3"/>
          </reference>
        </references>
      </pivotArea>
    </format>
    <format dxfId="5775">
      <pivotArea outline="0" fieldPosition="0">
        <references count="1">
          <reference field="4294967294" count="1">
            <x v="7"/>
          </reference>
        </references>
      </pivotArea>
    </format>
    <format dxfId="577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773">
      <pivotArea field="15" type="button" dataOnly="0" labelOnly="1" outline="0"/>
    </format>
    <format dxfId="5772">
      <pivotArea grandRow="1" outline="0" collapsedLevelsAreSubtotals="1" fieldPosition="0"/>
    </format>
    <format dxfId="5771">
      <pivotArea dataOnly="0" labelOnly="1" grandRow="1" outline="0" fieldPosition="0"/>
    </format>
    <format dxfId="577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76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768">
      <pivotArea type="all" dataOnly="0" outline="0" fieldPosition="0"/>
    </format>
    <format dxfId="5767">
      <pivotArea outline="0" collapsedLevelsAreSubtotals="1" fieldPosition="0"/>
    </format>
    <format dxfId="5766">
      <pivotArea field="15" type="button" dataOnly="0" labelOnly="1" outline="0"/>
    </format>
    <format dxfId="5765">
      <pivotArea dataOnly="0" labelOnly="1" grandRow="1" outline="0" fieldPosition="0"/>
    </format>
    <format dxfId="576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576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762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761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76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75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75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75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756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755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75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753">
      <pivotArea field="15" type="button" dataOnly="0" labelOnly="1" outline="0"/>
    </format>
    <format dxfId="5752">
      <pivotArea dataOnly="0" labelOnly="1" grandRow="1" outline="0" fieldPosition="0"/>
    </format>
    <format dxfId="5751">
      <pivotArea field="18" type="button" dataOnly="0" labelOnly="1" outline="0"/>
    </format>
    <format dxfId="5750">
      <pivotArea field="9" type="button" dataOnly="0" labelOnly="1" outline="0"/>
    </format>
    <format dxfId="5749">
      <pivotArea dataOnly="0" outline="0" fieldPosition="0">
        <references count="1">
          <reference field="4294967294" count="1">
            <x v="4"/>
          </reference>
        </references>
      </pivotArea>
    </format>
    <format dxfId="5748">
      <pivotArea dataOnly="0" outline="0" fieldPosition="0">
        <references count="1">
          <reference field="4294967294" count="1">
            <x v="8"/>
          </reference>
        </references>
      </pivotArea>
    </format>
    <format dxfId="5747">
      <pivotArea field="10" type="button" dataOnly="0" labelOnly="1" outline="0"/>
    </format>
    <format dxfId="5746">
      <pivotArea field="11" type="button" dataOnly="0" labelOnly="1" outline="0"/>
    </format>
    <format dxfId="5745">
      <pivotArea field="5" type="button" dataOnly="0" labelOnly="1" outline="0"/>
    </format>
    <format dxfId="5744">
      <pivotArea field="4" type="button" dataOnly="0" labelOnly="1" outline="0"/>
    </format>
    <format dxfId="5743">
      <pivotArea field="8" type="button" dataOnly="0" labelOnly="1" outline="0"/>
    </format>
    <format dxfId="5742">
      <pivotArea field="0" type="button" dataOnly="0" labelOnly="1" outline="0" axis="axisRow" fieldPosition="0"/>
    </format>
    <format dxfId="5741">
      <pivotArea dataOnly="0" labelOnly="1" fieldPosition="0">
        <references count="1">
          <reference field="0" count="0"/>
        </references>
      </pivotArea>
    </format>
    <format dxfId="5740">
      <pivotArea collapsedLevelsAreSubtotals="1" fieldPosition="0">
        <references count="2">
          <reference field="4294967294" count="4" selected="0">
            <x v="0"/>
            <x v="1"/>
            <x v="2"/>
            <x v="3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739">
      <pivotArea dataOnly="0" labelOnly="1" fieldPosition="0">
        <references count="1"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738">
      <pivotArea collapsedLevelsAreSubtotals="1" fieldPosition="0">
        <references count="2">
          <reference field="4294967294" count="2" selected="0">
            <x v="6"/>
            <x v="7"/>
          </reference>
          <reference field="0" count="7">
            <x v="191"/>
            <x v="198"/>
            <x v="205"/>
            <x v="212"/>
            <x v="219"/>
            <x v="226"/>
            <x v="233"/>
          </reference>
        </references>
      </pivotArea>
    </format>
    <format dxfId="5737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B62990-B48E-488B-9ADE-CB6E087A60E3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CN4:CU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60">
    <format dxfId="4769">
      <pivotArea type="all" dataOnly="0" outline="0" fieldPosition="0"/>
    </format>
    <format dxfId="4768">
      <pivotArea outline="0" collapsedLevelsAreSubtotals="1" fieldPosition="0"/>
    </format>
    <format dxfId="4767">
      <pivotArea type="all" dataOnly="0" outline="0" fieldPosition="0"/>
    </format>
    <format dxfId="4766">
      <pivotArea outline="0" collapsedLevelsAreSubtotals="1" fieldPosition="0"/>
    </format>
    <format dxfId="4765">
      <pivotArea outline="0" fieldPosition="0">
        <references count="1">
          <reference field="4294967294" count="1">
            <x v="0"/>
          </reference>
        </references>
      </pivotArea>
    </format>
    <format dxfId="4764">
      <pivotArea outline="0" fieldPosition="0">
        <references count="1">
          <reference field="4294967294" count="1">
            <x v="1"/>
          </reference>
        </references>
      </pivotArea>
    </format>
    <format dxfId="4763">
      <pivotArea outline="0" fieldPosition="0">
        <references count="1">
          <reference field="4294967294" count="1">
            <x v="2"/>
          </reference>
        </references>
      </pivotArea>
    </format>
    <format dxfId="4762">
      <pivotArea outline="0" fieldPosition="0">
        <references count="1">
          <reference field="4294967294" count="1">
            <x v="4"/>
          </reference>
        </references>
      </pivotArea>
    </format>
    <format dxfId="4761">
      <pivotArea outline="0" fieldPosition="0">
        <references count="1">
          <reference field="4294967294" count="1">
            <x v="5"/>
          </reference>
        </references>
      </pivotArea>
    </format>
    <format dxfId="476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59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56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755">
      <pivotArea type="all" dataOnly="0" outline="0" fieldPosition="0"/>
    </format>
    <format dxfId="4754">
      <pivotArea outline="0" collapsedLevelsAreSubtotals="1" fieldPosition="0"/>
    </format>
    <format dxfId="4753">
      <pivotArea field="15" type="button" dataOnly="0" labelOnly="1" outline="0"/>
    </format>
    <format dxfId="4752">
      <pivotArea dataOnly="0" labelOnly="1" grandRow="1" outline="0" fieldPosition="0"/>
    </format>
    <format dxfId="475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50">
      <pivotArea type="all" dataOnly="0" outline="0" fieldPosition="0"/>
    </format>
    <format dxfId="4749">
      <pivotArea outline="0" collapsedLevelsAreSubtotals="1" fieldPosition="0"/>
    </format>
    <format dxfId="4748">
      <pivotArea field="15" type="button" dataOnly="0" labelOnly="1" outline="0"/>
    </format>
    <format dxfId="4747">
      <pivotArea dataOnly="0" labelOnly="1" grandRow="1" outline="0" fieldPosition="0"/>
    </format>
    <format dxfId="474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45">
      <pivotArea field="15" type="button" dataOnly="0" labelOnly="1" outline="0"/>
    </format>
    <format dxfId="4744">
      <pivotArea dataOnly="0" labelOnly="1" grandRow="1" outline="0" fieldPosition="0"/>
    </format>
    <format dxfId="4743">
      <pivotArea grandRow="1" outline="0" collapsedLevelsAreSubtotals="1" fieldPosition="0"/>
    </format>
    <format dxfId="474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4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74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3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73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73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736">
      <pivotArea type="all" dataOnly="0" outline="0" fieldPosition="0"/>
    </format>
    <format dxfId="4735">
      <pivotArea outline="0" collapsedLevelsAreSubtotals="1" fieldPosition="0"/>
    </format>
    <format dxfId="4734">
      <pivotArea field="15" type="button" dataOnly="0" labelOnly="1" outline="0"/>
    </format>
    <format dxfId="4733">
      <pivotArea dataOnly="0" labelOnly="1" grandRow="1" outline="0" fieldPosition="0"/>
    </format>
    <format dxfId="473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31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4730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4729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72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727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72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72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724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472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722">
      <pivotArea field="15" type="button" dataOnly="0" labelOnly="1" outline="0"/>
    </format>
    <format dxfId="4721">
      <pivotArea dataOnly="0" labelOnly="1" grandRow="1" outline="0" fieldPosition="0"/>
    </format>
    <format dxfId="4720">
      <pivotArea field="18" type="button" dataOnly="0" labelOnly="1" outline="0"/>
    </format>
    <format dxfId="4719">
      <pivotArea field="9" type="button" dataOnly="0" labelOnly="1" outline="0"/>
    </format>
    <format dxfId="4718">
      <pivotArea field="10" type="button" dataOnly="0" labelOnly="1" outline="0"/>
    </format>
    <format dxfId="4717">
      <pivotArea field="11" type="button" dataOnly="0" labelOnly="1" outline="0"/>
    </format>
    <format dxfId="4716">
      <pivotArea field="5" type="button" dataOnly="0" labelOnly="1" outline="0"/>
    </format>
    <format dxfId="4715">
      <pivotArea field="4" type="button" dataOnly="0" labelOnly="1" outline="0"/>
    </format>
    <format dxfId="4714">
      <pivotArea field="8" type="button" dataOnly="0" labelOnly="1" outline="0"/>
    </format>
    <format dxfId="4713">
      <pivotArea field="0" type="button" dataOnly="0" labelOnly="1" outline="0"/>
    </format>
    <format dxfId="4712">
      <pivotArea field="135" type="button" dataOnly="0" labelOnly="1" outline="0" axis="axisRow" fieldPosition="0"/>
    </format>
    <format dxfId="4711">
      <pivotArea dataOnly="0" labelOnly="1" fieldPosition="0">
        <references count="1">
          <reference field="135" count="0"/>
        </references>
      </pivotArea>
    </format>
    <format dxfId="4710">
      <pivotArea dataOnly="0" labelOnly="1" fieldPosition="0">
        <references count="1">
          <reference field="13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5AC957-3F52-4909-8BF7-56CBCB11232E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BG4:BN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61">
    <format dxfId="4830">
      <pivotArea type="all" dataOnly="0" outline="0" fieldPosition="0"/>
    </format>
    <format dxfId="4829">
      <pivotArea outline="0" collapsedLevelsAreSubtotals="1" fieldPosition="0"/>
    </format>
    <format dxfId="4828">
      <pivotArea type="all" dataOnly="0" outline="0" fieldPosition="0"/>
    </format>
    <format dxfId="4827">
      <pivotArea outline="0" collapsedLevelsAreSubtotals="1" fieldPosition="0"/>
    </format>
    <format dxfId="4826">
      <pivotArea outline="0" fieldPosition="0">
        <references count="1">
          <reference field="4294967294" count="1">
            <x v="1"/>
          </reference>
        </references>
      </pivotArea>
    </format>
    <format dxfId="4825">
      <pivotArea outline="0" fieldPosition="0">
        <references count="1">
          <reference field="4294967294" count="1">
            <x v="4"/>
          </reference>
        </references>
      </pivotArea>
    </format>
    <format dxfId="4824">
      <pivotArea outline="0" fieldPosition="0">
        <references count="1">
          <reference field="4294967294" count="1">
            <x v="2"/>
          </reference>
        </references>
      </pivotArea>
    </format>
    <format dxfId="4823">
      <pivotArea outline="0" fieldPosition="0">
        <references count="1">
          <reference field="4294967294" count="1">
            <x v="5"/>
          </reference>
        </references>
      </pivotArea>
    </format>
    <format dxfId="482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82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82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8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818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817">
      <pivotArea outline="0" fieldPosition="0">
        <references count="1">
          <reference field="4294967294" count="1">
            <x v="0"/>
          </reference>
        </references>
      </pivotArea>
    </format>
    <format dxfId="481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81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814">
      <pivotArea type="all" dataOnly="0" outline="0" fieldPosition="0"/>
    </format>
    <format dxfId="4813">
      <pivotArea outline="0" collapsedLevelsAreSubtotals="1" fieldPosition="0"/>
    </format>
    <format dxfId="4812">
      <pivotArea field="15" type="button" dataOnly="0" labelOnly="1" outline="0"/>
    </format>
    <format dxfId="4811">
      <pivotArea dataOnly="0" labelOnly="1" grandRow="1" outline="0" fieldPosition="0"/>
    </format>
    <format dxfId="481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809">
      <pivotArea type="all" dataOnly="0" outline="0" fieldPosition="0"/>
    </format>
    <format dxfId="4808">
      <pivotArea outline="0" collapsedLevelsAreSubtotals="1" fieldPosition="0"/>
    </format>
    <format dxfId="4807">
      <pivotArea field="15" type="button" dataOnly="0" labelOnly="1" outline="0"/>
    </format>
    <format dxfId="4806">
      <pivotArea dataOnly="0" labelOnly="1" grandRow="1" outline="0" fieldPosition="0"/>
    </format>
    <format dxfId="480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804">
      <pivotArea field="15" type="button" dataOnly="0" labelOnly="1" outline="0"/>
    </format>
    <format dxfId="4803">
      <pivotArea dataOnly="0" labelOnly="1" grandRow="1" outline="0" fieldPosition="0"/>
    </format>
    <format dxfId="4802">
      <pivotArea grandRow="1" outline="0" collapsedLevelsAreSubtotals="1" fieldPosition="0"/>
    </format>
    <format dxfId="48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80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799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798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797">
      <pivotArea type="all" dataOnly="0" outline="0" fieldPosition="0"/>
    </format>
    <format dxfId="4796">
      <pivotArea outline="0" collapsedLevelsAreSubtotals="1" fieldPosition="0"/>
    </format>
    <format dxfId="4795">
      <pivotArea field="15" type="button" dataOnly="0" labelOnly="1" outline="0"/>
    </format>
    <format dxfId="4794">
      <pivotArea dataOnly="0" labelOnly="1" grandRow="1" outline="0" fieldPosition="0"/>
    </format>
    <format dxfId="479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79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7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790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78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78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787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4786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785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4784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478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782">
      <pivotArea field="15" type="button" dataOnly="0" labelOnly="1" outline="0"/>
    </format>
    <format dxfId="4781">
      <pivotArea dataOnly="0" labelOnly="1" grandRow="1" outline="0" fieldPosition="0"/>
    </format>
    <format dxfId="4780">
      <pivotArea field="18" type="button" dataOnly="0" labelOnly="1" outline="0"/>
    </format>
    <format dxfId="4779">
      <pivotArea field="9" type="button" dataOnly="0" labelOnly="1" outline="0"/>
    </format>
    <format dxfId="4778">
      <pivotArea field="10" type="button" dataOnly="0" labelOnly="1" outline="0"/>
    </format>
    <format dxfId="4777">
      <pivotArea field="11" type="button" dataOnly="0" labelOnly="1" outline="0"/>
    </format>
    <format dxfId="4776">
      <pivotArea field="5" type="button" dataOnly="0" labelOnly="1" outline="0"/>
    </format>
    <format dxfId="4775">
      <pivotArea field="4" type="button" dataOnly="0" labelOnly="1" outline="0"/>
    </format>
    <format dxfId="4774">
      <pivotArea field="8" type="button" dataOnly="0" labelOnly="1" outline="0"/>
    </format>
    <format dxfId="4773">
      <pivotArea field="0" type="button" dataOnly="0" labelOnly="1" outline="0"/>
    </format>
    <format dxfId="4772">
      <pivotArea field="135" type="button" dataOnly="0" labelOnly="1" outline="0" axis="axisRow" fieldPosition="0"/>
    </format>
    <format dxfId="4771">
      <pivotArea dataOnly="0" labelOnly="1" fieldPosition="0">
        <references count="1">
          <reference field="135" count="0"/>
        </references>
      </pivotArea>
    </format>
    <format dxfId="4770">
      <pivotArea dataOnly="0" labelOnly="1" fieldPosition="0">
        <references count="1">
          <reference field="13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64855B-9C65-4698-8F68-45496AAD1F31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N4:X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64">
    <format dxfId="4894">
      <pivotArea type="all" dataOnly="0" outline="0" fieldPosition="0"/>
    </format>
    <format dxfId="4893">
      <pivotArea outline="0" collapsedLevelsAreSubtotals="1" fieldPosition="0"/>
    </format>
    <format dxfId="4892">
      <pivotArea type="all" dataOnly="0" outline="0" fieldPosition="0"/>
    </format>
    <format dxfId="4891">
      <pivotArea outline="0" collapsedLevelsAreSubtotals="1" fieldPosition="0"/>
    </format>
    <format dxfId="4890">
      <pivotArea outline="0" fieldPosition="0">
        <references count="1">
          <reference field="4294967294" count="1">
            <x v="0"/>
          </reference>
        </references>
      </pivotArea>
    </format>
    <format dxfId="4889">
      <pivotArea outline="0" fieldPosition="0">
        <references count="1">
          <reference field="4294967294" count="1">
            <x v="2"/>
          </reference>
        </references>
      </pivotArea>
    </format>
    <format dxfId="4888">
      <pivotArea outline="0" fieldPosition="0">
        <references count="1">
          <reference field="4294967294" count="1">
            <x v="6"/>
          </reference>
        </references>
      </pivotArea>
    </format>
    <format dxfId="4887">
      <pivotArea outline="0" fieldPosition="0">
        <references count="1">
          <reference field="4294967294" count="1">
            <x v="4"/>
          </reference>
        </references>
      </pivotArea>
    </format>
    <format dxfId="488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885">
      <pivotArea outline="0" fieldPosition="0">
        <references count="1">
          <reference field="4294967294" count="1">
            <x v="8"/>
          </reference>
        </references>
      </pivotArea>
    </format>
    <format dxfId="4884">
      <pivotArea type="all" dataOnly="0" outline="0" fieldPosition="0"/>
    </format>
    <format dxfId="4883">
      <pivotArea outline="0" collapsedLevelsAreSubtotals="1" fieldPosition="0"/>
    </format>
    <format dxfId="488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8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880">
      <pivotArea type="all" dataOnly="0" outline="0" fieldPosition="0"/>
    </format>
    <format dxfId="4879">
      <pivotArea outline="0" collapsedLevelsAreSubtotals="1" fieldPosition="0"/>
    </format>
    <format dxfId="487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77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876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87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7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73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72">
      <pivotArea type="all" dataOnly="0" outline="0" fieldPosition="0"/>
    </format>
    <format dxfId="4871">
      <pivotArea outline="0" collapsedLevelsAreSubtotals="1" fieldPosition="0"/>
    </format>
    <format dxfId="487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869">
      <pivotArea outline="0" fieldPosition="0">
        <references count="1">
          <reference field="4294967294" count="1">
            <x v="1"/>
          </reference>
        </references>
      </pivotArea>
    </format>
    <format dxfId="4868">
      <pivotArea outline="0" fieldPosition="0">
        <references count="1">
          <reference field="4294967294" count="1">
            <x v="3"/>
          </reference>
        </references>
      </pivotArea>
    </format>
    <format dxfId="4867">
      <pivotArea outline="0" fieldPosition="0">
        <references count="1">
          <reference field="4294967294" count="1">
            <x v="7"/>
          </reference>
        </references>
      </pivotArea>
    </format>
    <format dxfId="486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865">
      <pivotArea field="15" type="button" dataOnly="0" labelOnly="1" outline="0"/>
    </format>
    <format dxfId="4864">
      <pivotArea grandRow="1" outline="0" collapsedLevelsAreSubtotals="1" fieldPosition="0"/>
    </format>
    <format dxfId="4863">
      <pivotArea dataOnly="0" labelOnly="1" grandRow="1" outline="0" fieldPosition="0"/>
    </format>
    <format dxfId="4862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861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860">
      <pivotArea type="all" dataOnly="0" outline="0" fieldPosition="0"/>
    </format>
    <format dxfId="4859">
      <pivotArea outline="0" collapsedLevelsAreSubtotals="1" fieldPosition="0"/>
    </format>
    <format dxfId="4858">
      <pivotArea field="15" type="button" dataOnly="0" labelOnly="1" outline="0"/>
    </format>
    <format dxfId="4857">
      <pivotArea dataOnly="0" labelOnly="1" grandRow="1" outline="0" fieldPosition="0"/>
    </format>
    <format dxfId="485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48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854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853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85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85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850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849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84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84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84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845">
      <pivotArea field="15" type="button" dataOnly="0" labelOnly="1" outline="0"/>
    </format>
    <format dxfId="4844">
      <pivotArea dataOnly="0" labelOnly="1" grandRow="1" outline="0" fieldPosition="0"/>
    </format>
    <format dxfId="4843">
      <pivotArea field="18" type="button" dataOnly="0" labelOnly="1" outline="0"/>
    </format>
    <format dxfId="4842">
      <pivotArea field="9" type="button" dataOnly="0" labelOnly="1" outline="0"/>
    </format>
    <format dxfId="4841">
      <pivotArea dataOnly="0" outline="0" fieldPosition="0">
        <references count="1">
          <reference field="4294967294" count="1">
            <x v="4"/>
          </reference>
        </references>
      </pivotArea>
    </format>
    <format dxfId="4840">
      <pivotArea dataOnly="0" outline="0" fieldPosition="0">
        <references count="1">
          <reference field="4294967294" count="1">
            <x v="8"/>
          </reference>
        </references>
      </pivotArea>
    </format>
    <format dxfId="4839">
      <pivotArea field="10" type="button" dataOnly="0" labelOnly="1" outline="0"/>
    </format>
    <format dxfId="4838">
      <pivotArea field="11" type="button" dataOnly="0" labelOnly="1" outline="0"/>
    </format>
    <format dxfId="4837">
      <pivotArea field="5" type="button" dataOnly="0" labelOnly="1" outline="0"/>
    </format>
    <format dxfId="4836">
      <pivotArea field="4" type="button" dataOnly="0" labelOnly="1" outline="0"/>
    </format>
    <format dxfId="4835">
      <pivotArea field="8" type="button" dataOnly="0" labelOnly="1" outline="0"/>
    </format>
    <format dxfId="4834">
      <pivotArea field="0" type="button" dataOnly="0" labelOnly="1" outline="0"/>
    </format>
    <format dxfId="4833">
      <pivotArea field="135" type="button" dataOnly="0" labelOnly="1" outline="0" axis="axisRow" fieldPosition="0"/>
    </format>
    <format dxfId="4832">
      <pivotArea dataOnly="0" labelOnly="1" fieldPosition="0">
        <references count="1">
          <reference field="135" count="0"/>
        </references>
      </pivotArea>
    </format>
    <format dxfId="4831">
      <pivotArea dataOnly="0" labelOnly="1" fieldPosition="0">
        <references count="1">
          <reference field="13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BF3C98-EAF1-4C9A-A2A9-D0E0B6847838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MONTH">
  <location ref="B4:L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66">
    <format dxfId="4960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59">
      <pivotArea type="all" dataOnly="0" outline="0" fieldPosition="0"/>
    </format>
    <format dxfId="4958">
      <pivotArea outline="0" collapsedLevelsAreSubtotals="1" fieldPosition="0"/>
    </format>
    <format dxfId="495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56">
      <pivotArea type="all" dataOnly="0" outline="0" fieldPosition="0"/>
    </format>
    <format dxfId="4955">
      <pivotArea outline="0" collapsedLevelsAreSubtotals="1" fieldPosition="0"/>
    </format>
    <format dxfId="495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53">
      <pivotArea type="all" dataOnly="0" outline="0" fieldPosition="0"/>
    </format>
    <format dxfId="4952">
      <pivotArea outline="0" collapsedLevelsAreSubtotals="1" fieldPosition="0"/>
    </format>
    <format dxfId="495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50">
      <pivotArea type="all" dataOnly="0" outline="0" fieldPosition="0"/>
    </format>
    <format dxfId="4949">
      <pivotArea outline="0" collapsedLevelsAreSubtotals="1" fieldPosition="0"/>
    </format>
    <format dxfId="494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47">
      <pivotArea type="all" dataOnly="0" outline="0" fieldPosition="0"/>
    </format>
    <format dxfId="4946">
      <pivotArea outline="0" collapsedLevelsAreSubtotals="1" fieldPosition="0"/>
    </format>
    <format dxfId="494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944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943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942">
      <pivotArea outline="0" fieldPosition="0">
        <references count="1">
          <reference field="4294967294" count="1">
            <x v="1"/>
          </reference>
        </references>
      </pivotArea>
    </format>
    <format dxfId="4941">
      <pivotArea outline="0" fieldPosition="0">
        <references count="1">
          <reference field="4294967294" count="1">
            <x v="3"/>
          </reference>
        </references>
      </pivotArea>
    </format>
    <format dxfId="4940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939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938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937">
      <pivotArea outline="0" fieldPosition="0">
        <references count="1">
          <reference field="4294967294" count="1">
            <x v="7"/>
          </reference>
        </references>
      </pivotArea>
    </format>
    <format dxfId="4936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935">
      <pivotArea dataOnly="0" labelOnly="1" grandRow="1" outline="0" fieldPosition="0"/>
    </format>
    <format dxfId="4934">
      <pivotArea grandRow="1" outline="0" collapsedLevelsAreSubtotals="1" fieldPosition="0"/>
    </format>
    <format dxfId="4933">
      <pivotArea field="15" type="button" dataOnly="0" labelOnly="1" outline="0"/>
    </format>
    <format dxfId="4932">
      <pivotArea dataOnly="0" outline="0" fieldPosition="0">
        <references count="1">
          <reference field="4294967294" count="1">
            <x v="4"/>
          </reference>
        </references>
      </pivotArea>
    </format>
    <format dxfId="4931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93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92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9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27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92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925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92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923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922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92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92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91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918">
      <pivotArea field="15" type="button" dataOnly="0" labelOnly="1" outline="0"/>
    </format>
    <format dxfId="4917">
      <pivotArea dataOnly="0" labelOnly="1" grandRow="1" outline="0" fieldPosition="0"/>
    </format>
    <format dxfId="4916">
      <pivotArea field="15" type="button" dataOnly="0" labelOnly="1" outline="0"/>
    </format>
    <format dxfId="4915">
      <pivotArea dataOnly="0" labelOnly="1" grandRow="1" outline="0" fieldPosition="0"/>
    </format>
    <format dxfId="4914">
      <pivotArea field="15" type="button" dataOnly="0" labelOnly="1" outline="0"/>
    </format>
    <format dxfId="4913">
      <pivotArea dataOnly="0" labelOnly="1" grandRow="1" outline="0" fieldPosition="0"/>
    </format>
    <format dxfId="4912">
      <pivotArea field="15" type="button" dataOnly="0" labelOnly="1" outline="0"/>
    </format>
    <format dxfId="4911">
      <pivotArea dataOnly="0" labelOnly="1" grandRow="1" outline="0" fieldPosition="0"/>
    </format>
    <format dxfId="491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909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4908">
      <pivotArea field="15" type="button" dataOnly="0" labelOnly="1" outline="0"/>
    </format>
    <format dxfId="4907">
      <pivotArea dataOnly="0" labelOnly="1" grandRow="1" outline="0" fieldPosition="0"/>
    </format>
    <format dxfId="4906">
      <pivotArea field="18" type="button" dataOnly="0" labelOnly="1" outline="0"/>
    </format>
    <format dxfId="4905">
      <pivotArea field="9" type="button" dataOnly="0" labelOnly="1" outline="0"/>
    </format>
    <format dxfId="4904">
      <pivotArea field="10" type="button" dataOnly="0" labelOnly="1" outline="0"/>
    </format>
    <format dxfId="4903">
      <pivotArea field="11" type="button" dataOnly="0" labelOnly="1" outline="0"/>
    </format>
    <format dxfId="4902">
      <pivotArea field="5" type="button" dataOnly="0" labelOnly="1" outline="0"/>
    </format>
    <format dxfId="4901">
      <pivotArea field="4" type="button" dataOnly="0" labelOnly="1" outline="0"/>
    </format>
    <format dxfId="4900">
      <pivotArea field="8" type="button" dataOnly="0" labelOnly="1" outline="0"/>
    </format>
    <format dxfId="4899">
      <pivotArea field="0" type="button" dataOnly="0" labelOnly="1" outline="0"/>
    </format>
    <format dxfId="4898">
      <pivotArea field="0" type="button" dataOnly="0" labelOnly="1" outline="0"/>
    </format>
    <format dxfId="4897">
      <pivotArea dataOnly="0" labelOnly="1" fieldPosition="0">
        <references count="1">
          <reference field="135" count="0"/>
        </references>
      </pivotArea>
    </format>
    <format dxfId="4896">
      <pivotArea dataOnly="0" labelOnly="1" fieldPosition="0">
        <references count="1">
          <reference field="135" count="0"/>
        </references>
      </pivotArea>
    </format>
    <format dxfId="4895">
      <pivotArea field="135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00F66A-CBFB-40AF-80A6-43449E118DC3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CB4:CL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6">
    <format dxfId="5016">
      <pivotArea type="all" dataOnly="0" outline="0" fieldPosition="0"/>
    </format>
    <format dxfId="5015">
      <pivotArea outline="0" collapsedLevelsAreSubtotals="1" fieldPosition="0"/>
    </format>
    <format dxfId="5014">
      <pivotArea type="all" dataOnly="0" outline="0" fieldPosition="0"/>
    </format>
    <format dxfId="5013">
      <pivotArea outline="0" collapsedLevelsAreSubtotals="1" fieldPosition="0"/>
    </format>
    <format dxfId="5012">
      <pivotArea type="all" dataOnly="0" outline="0" fieldPosition="0"/>
    </format>
    <format dxfId="5011">
      <pivotArea outline="0" collapsedLevelsAreSubtotals="1" fieldPosition="0"/>
    </format>
    <format dxfId="5010">
      <pivotArea type="all" dataOnly="0" outline="0" fieldPosition="0"/>
    </format>
    <format dxfId="5009">
      <pivotArea outline="0" collapsedLevelsAreSubtotals="1" fieldPosition="0"/>
    </format>
    <format dxfId="5008">
      <pivotArea type="all" dataOnly="0" outline="0" fieldPosition="0"/>
    </format>
    <format dxfId="5007">
      <pivotArea outline="0" collapsedLevelsAreSubtotals="1" fieldPosition="0"/>
    </format>
    <format dxfId="5006">
      <pivotArea outline="0" fieldPosition="0">
        <references count="1">
          <reference field="4294967294" count="1">
            <x v="0"/>
          </reference>
        </references>
      </pivotArea>
    </format>
    <format dxfId="5005">
      <pivotArea outline="0" fieldPosition="0">
        <references count="1">
          <reference field="4294967294" count="1">
            <x v="2"/>
          </reference>
        </references>
      </pivotArea>
    </format>
    <format dxfId="5004">
      <pivotArea outline="0" fieldPosition="0">
        <references count="1">
          <reference field="4294967294" count="1">
            <x v="4"/>
          </reference>
        </references>
      </pivotArea>
    </format>
    <format dxfId="5003">
      <pivotArea outline="0" fieldPosition="0">
        <references count="1">
          <reference field="4294967294" count="1">
            <x v="6"/>
          </reference>
        </references>
      </pivotArea>
    </format>
    <format dxfId="5002">
      <pivotArea outline="0" fieldPosition="0">
        <references count="1">
          <reference field="4294967294" count="1">
            <x v="8"/>
          </reference>
        </references>
      </pivotArea>
    </format>
    <format dxfId="500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000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999">
      <pivotArea outline="0" fieldPosition="0">
        <references count="1">
          <reference field="4294967294" count="1">
            <x v="1"/>
          </reference>
        </references>
      </pivotArea>
    </format>
    <format dxfId="4998">
      <pivotArea outline="0" fieldPosition="0">
        <references count="1">
          <reference field="4294967294" count="1">
            <x v="3"/>
          </reference>
        </references>
      </pivotArea>
    </format>
    <format dxfId="4997">
      <pivotArea outline="0" fieldPosition="0">
        <references count="1">
          <reference field="4294967294" count="1">
            <x v="7"/>
          </reference>
        </references>
      </pivotArea>
    </format>
    <format dxfId="499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95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99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99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99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991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990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989">
      <pivotArea type="all" dataOnly="0" outline="0" fieldPosition="0"/>
    </format>
    <format dxfId="4988">
      <pivotArea outline="0" collapsedLevelsAreSubtotals="1" fieldPosition="0"/>
    </format>
    <format dxfId="4987">
      <pivotArea field="15" type="button" dataOnly="0" labelOnly="1" outline="0"/>
    </format>
    <format dxfId="4986">
      <pivotArea dataOnly="0" labelOnly="1" grandRow="1" outline="0" fieldPosition="0"/>
    </format>
    <format dxfId="498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4984">
      <pivotArea field="15" type="button" dataOnly="0" labelOnly="1" outline="0"/>
    </format>
    <format dxfId="4983">
      <pivotArea dataOnly="0" labelOnly="1" grandRow="1" outline="0" fieldPosition="0"/>
    </format>
    <format dxfId="498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98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98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979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978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977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976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975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974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973">
      <pivotArea field="15" type="button" dataOnly="0" labelOnly="1" outline="0"/>
    </format>
    <format dxfId="4972">
      <pivotArea dataOnly="0" labelOnly="1" grandRow="1" outline="0" fieldPosition="0"/>
    </format>
    <format dxfId="4971">
      <pivotArea field="18" type="button" dataOnly="0" labelOnly="1" outline="0"/>
    </format>
    <format dxfId="4970">
      <pivotArea field="9" type="button" dataOnly="0" labelOnly="1" outline="0"/>
    </format>
    <format dxfId="4969">
      <pivotArea field="10" type="button" dataOnly="0" labelOnly="1" outline="0"/>
    </format>
    <format dxfId="4968">
      <pivotArea field="11" type="button" dataOnly="0" labelOnly="1" outline="0"/>
    </format>
    <format dxfId="4967">
      <pivotArea field="5" type="button" dataOnly="0" labelOnly="1" outline="0"/>
    </format>
    <format dxfId="4966">
      <pivotArea field="4" type="button" dataOnly="0" labelOnly="1" outline="0"/>
    </format>
    <format dxfId="4965">
      <pivotArea field="8" type="button" dataOnly="0" labelOnly="1" outline="0"/>
    </format>
    <format dxfId="4964">
      <pivotArea field="0" type="button" dataOnly="0" labelOnly="1" outline="0"/>
    </format>
    <format dxfId="4963">
      <pivotArea dataOnly="0" labelOnly="1" fieldPosition="0">
        <references count="1">
          <reference field="135" count="0"/>
        </references>
      </pivotArea>
    </format>
    <format dxfId="4962">
      <pivotArea dataOnly="0" labelOnly="1" fieldPosition="0">
        <references count="1">
          <reference field="135" count="0"/>
        </references>
      </pivotArea>
    </format>
    <format dxfId="4961">
      <pivotArea field="135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9FCB7A-F178-4C7D-8C09-E63C2B47522E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AU4:BE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6">
    <format dxfId="5072">
      <pivotArea type="all" dataOnly="0" outline="0" fieldPosition="0"/>
    </format>
    <format dxfId="5071">
      <pivotArea outline="0" collapsedLevelsAreSubtotals="1" fieldPosition="0"/>
    </format>
    <format dxfId="5070">
      <pivotArea type="all" dataOnly="0" outline="0" fieldPosition="0"/>
    </format>
    <format dxfId="5069">
      <pivotArea outline="0" collapsedLevelsAreSubtotals="1" fieldPosition="0"/>
    </format>
    <format dxfId="5068">
      <pivotArea type="all" dataOnly="0" outline="0" fieldPosition="0"/>
    </format>
    <format dxfId="5067">
      <pivotArea outline="0" collapsedLevelsAreSubtotals="1" fieldPosition="0"/>
    </format>
    <format dxfId="5066">
      <pivotArea type="all" dataOnly="0" outline="0" fieldPosition="0"/>
    </format>
    <format dxfId="5065">
      <pivotArea outline="0" collapsedLevelsAreSubtotals="1" fieldPosition="0"/>
    </format>
    <format dxfId="5064">
      <pivotArea type="all" dataOnly="0" outline="0" fieldPosition="0"/>
    </format>
    <format dxfId="5063">
      <pivotArea outline="0" collapsedLevelsAreSubtotals="1" fieldPosition="0"/>
    </format>
    <format dxfId="5062">
      <pivotArea outline="0" fieldPosition="0">
        <references count="1">
          <reference field="4294967294" count="1">
            <x v="0"/>
          </reference>
        </references>
      </pivotArea>
    </format>
    <format dxfId="5061">
      <pivotArea outline="0" fieldPosition="0">
        <references count="1">
          <reference field="4294967294" count="1">
            <x v="2"/>
          </reference>
        </references>
      </pivotArea>
    </format>
    <format dxfId="5060">
      <pivotArea outline="0" fieldPosition="0">
        <references count="1">
          <reference field="4294967294" count="1">
            <x v="6"/>
          </reference>
        </references>
      </pivotArea>
    </format>
    <format dxfId="5059">
      <pivotArea outline="0" fieldPosition="0">
        <references count="1">
          <reference field="4294967294" count="1">
            <x v="4"/>
          </reference>
        </references>
      </pivotArea>
    </format>
    <format dxfId="5058">
      <pivotArea outline="0" fieldPosition="0">
        <references count="1">
          <reference field="4294967294" count="1">
            <x v="8"/>
          </reference>
        </references>
      </pivotArea>
    </format>
    <format dxfId="5057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056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055">
      <pivotArea outline="0" fieldPosition="0">
        <references count="1">
          <reference field="4294967294" count="1">
            <x v="1"/>
          </reference>
        </references>
      </pivotArea>
    </format>
    <format dxfId="5054">
      <pivotArea outline="0" fieldPosition="0">
        <references count="1">
          <reference field="4294967294" count="1">
            <x v="3"/>
          </reference>
        </references>
      </pivotArea>
    </format>
    <format dxfId="50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052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051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050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04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048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047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046">
      <pivotArea outline="0" fieldPosition="0">
        <references count="1">
          <reference field="4294967294" count="1">
            <x v="7"/>
          </reference>
        </references>
      </pivotArea>
    </format>
    <format dxfId="5045">
      <pivotArea type="all" dataOnly="0" outline="0" fieldPosition="0"/>
    </format>
    <format dxfId="5044">
      <pivotArea outline="0" collapsedLevelsAreSubtotals="1" fieldPosition="0"/>
    </format>
    <format dxfId="5043">
      <pivotArea field="15" type="button" dataOnly="0" labelOnly="1" outline="0"/>
    </format>
    <format dxfId="5042">
      <pivotArea dataOnly="0" labelOnly="1" grandRow="1" outline="0" fieldPosition="0"/>
    </format>
    <format dxfId="504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5040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03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038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037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036">
      <pivotArea field="15" type="button" dataOnly="0" labelOnly="1" outline="0"/>
    </format>
    <format dxfId="5035">
      <pivotArea dataOnly="0" labelOnly="1" grandRow="1" outline="0" fieldPosition="0"/>
    </format>
    <format dxfId="5034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03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032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031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030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029">
      <pivotArea field="15" type="button" dataOnly="0" labelOnly="1" outline="0"/>
    </format>
    <format dxfId="5028">
      <pivotArea dataOnly="0" labelOnly="1" grandRow="1" outline="0" fieldPosition="0"/>
    </format>
    <format dxfId="5027">
      <pivotArea field="18" type="button" dataOnly="0" labelOnly="1" outline="0"/>
    </format>
    <format dxfId="5026">
      <pivotArea field="9" type="button" dataOnly="0" labelOnly="1" outline="0"/>
    </format>
    <format dxfId="5025">
      <pivotArea field="10" type="button" dataOnly="0" labelOnly="1" outline="0"/>
    </format>
    <format dxfId="5024">
      <pivotArea field="11" type="button" dataOnly="0" labelOnly="1" outline="0"/>
    </format>
    <format dxfId="5023">
      <pivotArea field="5" type="button" dataOnly="0" labelOnly="1" outline="0"/>
    </format>
    <format dxfId="5022">
      <pivotArea field="4" type="button" dataOnly="0" labelOnly="1" outline="0"/>
    </format>
    <format dxfId="5021">
      <pivotArea field="8" type="button" dataOnly="0" labelOnly="1" outline="0"/>
    </format>
    <format dxfId="5020">
      <pivotArea field="0" type="button" dataOnly="0" labelOnly="1" outline="0"/>
    </format>
    <format dxfId="5019">
      <pivotArea dataOnly="0" labelOnly="1" fieldPosition="0">
        <references count="1">
          <reference field="135" count="0"/>
        </references>
      </pivotArea>
    </format>
    <format dxfId="5018">
      <pivotArea dataOnly="0" labelOnly="1" fieldPosition="0">
        <references count="1">
          <reference field="135" count="0"/>
        </references>
      </pivotArea>
    </format>
    <format dxfId="5017">
      <pivotArea field="135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CC0674-93DC-4844-AFA7-24811B6EA456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MONTH">
  <location ref="AI4:AS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55">
    <format dxfId="5127">
      <pivotArea type="all" dataOnly="0" outline="0" fieldPosition="0"/>
    </format>
    <format dxfId="5126">
      <pivotArea outline="0" collapsedLevelsAreSubtotals="1" fieldPosition="0"/>
    </format>
    <format dxfId="5125">
      <pivotArea type="all" dataOnly="0" outline="0" fieldPosition="0"/>
    </format>
    <format dxfId="5124">
      <pivotArea outline="0" collapsedLevelsAreSubtotals="1" fieldPosition="0"/>
    </format>
    <format dxfId="5123">
      <pivotArea type="all" dataOnly="0" outline="0" fieldPosition="0"/>
    </format>
    <format dxfId="5122">
      <pivotArea outline="0" collapsedLevelsAreSubtotals="1" fieldPosition="0"/>
    </format>
    <format dxfId="5121">
      <pivotArea type="all" dataOnly="0" outline="0" fieldPosition="0"/>
    </format>
    <format dxfId="5120">
      <pivotArea outline="0" collapsedLevelsAreSubtotals="1" fieldPosition="0"/>
    </format>
    <format dxfId="5119">
      <pivotArea type="all" dataOnly="0" outline="0" fieldPosition="0"/>
    </format>
    <format dxfId="5118">
      <pivotArea outline="0" collapsedLevelsAreSubtotals="1" fieldPosition="0"/>
    </format>
    <format dxfId="5117">
      <pivotArea outline="0" fieldPosition="0">
        <references count="1">
          <reference field="4294967294" count="1">
            <x v="2"/>
          </reference>
        </references>
      </pivotArea>
    </format>
    <format dxfId="5116">
      <pivotArea outline="0" fieldPosition="0">
        <references count="1">
          <reference field="4294967294" count="1">
            <x v="6"/>
          </reference>
        </references>
      </pivotArea>
    </format>
    <format dxfId="5115">
      <pivotArea outline="0" fieldPosition="0">
        <references count="1">
          <reference field="4294967294" count="1">
            <x v="4"/>
          </reference>
        </references>
      </pivotArea>
    </format>
    <format dxfId="5114">
      <pivotArea outline="0" fieldPosition="0">
        <references count="1">
          <reference field="4294967294" count="1">
            <x v="8"/>
          </reference>
        </references>
      </pivotArea>
    </format>
    <format dxfId="5113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112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5111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1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109">
      <pivotArea outline="0" fieldPosition="0">
        <references count="1">
          <reference field="4294967294" count="1">
            <x v="0"/>
          </reference>
        </references>
      </pivotArea>
    </format>
    <format dxfId="5108">
      <pivotArea outline="0" fieldPosition="0">
        <references count="1">
          <reference field="4294967294" count="1">
            <x v="1"/>
          </reference>
        </references>
      </pivotArea>
    </format>
    <format dxfId="510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106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5105">
      <pivotArea outline="0" fieldPosition="0">
        <references count="1">
          <reference field="4294967294" count="1">
            <x v="3"/>
          </reference>
        </references>
      </pivotArea>
    </format>
    <format dxfId="5104">
      <pivotArea field="15" type="button" dataOnly="0" labelOnly="1" outline="0"/>
    </format>
    <format dxfId="5103">
      <pivotArea dataOnly="0" labelOnly="1" grandRow="1" outline="0" fieldPosition="0"/>
    </format>
    <format dxfId="510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10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100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09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098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5097">
      <pivotArea outline="0" fieldPosition="0">
        <references count="1">
          <reference field="4294967294" count="1">
            <x v="7"/>
          </reference>
        </references>
      </pivotArea>
    </format>
    <format dxfId="5096">
      <pivotArea grandRow="1" outline="0" collapsedLevelsAreSubtotals="1" fieldPosition="0"/>
    </format>
    <format dxfId="509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094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509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09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091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090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08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08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08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08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085">
      <pivotArea field="15" type="button" dataOnly="0" labelOnly="1" outline="0"/>
    </format>
    <format dxfId="5084">
      <pivotArea dataOnly="0" labelOnly="1" grandRow="1" outline="0" fieldPosition="0"/>
    </format>
    <format dxfId="5083">
      <pivotArea field="18" type="button" dataOnly="0" labelOnly="1" outline="0"/>
    </format>
    <format dxfId="5082">
      <pivotArea field="9" type="button" dataOnly="0" labelOnly="1" outline="0"/>
    </format>
    <format dxfId="5081">
      <pivotArea field="10" type="button" dataOnly="0" labelOnly="1" outline="0"/>
    </format>
    <format dxfId="5080">
      <pivotArea field="11" type="button" dataOnly="0" labelOnly="1" outline="0"/>
    </format>
    <format dxfId="5079">
      <pivotArea field="5" type="button" dataOnly="0" labelOnly="1" outline="0"/>
    </format>
    <format dxfId="5078">
      <pivotArea field="4" type="button" dataOnly="0" labelOnly="1" outline="0"/>
    </format>
    <format dxfId="5077">
      <pivotArea field="8" type="button" dataOnly="0" labelOnly="1" outline="0"/>
    </format>
    <format dxfId="5076">
      <pivotArea field="0" type="button" dataOnly="0" labelOnly="1" outline="0"/>
    </format>
    <format dxfId="5075">
      <pivotArea field="135" type="button" dataOnly="0" labelOnly="1" outline="0" axis="axisRow" fieldPosition="0"/>
    </format>
    <format dxfId="5074">
      <pivotArea dataOnly="0" labelOnly="1" fieldPosition="0">
        <references count="1">
          <reference field="135" count="0"/>
        </references>
      </pivotArea>
    </format>
    <format dxfId="5073">
      <pivotArea dataOnly="0" labelOnly="1" fieldPosition="0">
        <references count="1">
          <reference field="13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3461BF-F7C9-4F1A-B57D-E706633FC14D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MONTH">
  <location ref="BP4:BZ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54">
    <format dxfId="5181">
      <pivotArea type="all" dataOnly="0" outline="0" fieldPosition="0"/>
    </format>
    <format dxfId="5180">
      <pivotArea outline="0" collapsedLevelsAreSubtotals="1" fieldPosition="0"/>
    </format>
    <format dxfId="5179">
      <pivotArea type="all" dataOnly="0" outline="0" fieldPosition="0"/>
    </format>
    <format dxfId="5178">
      <pivotArea outline="0" collapsedLevelsAreSubtotals="1" fieldPosition="0"/>
    </format>
    <format dxfId="5177">
      <pivotArea type="all" dataOnly="0" outline="0" fieldPosition="0"/>
    </format>
    <format dxfId="5176">
      <pivotArea outline="0" collapsedLevelsAreSubtotals="1" fieldPosition="0"/>
    </format>
    <format dxfId="5175">
      <pivotArea type="all" dataOnly="0" outline="0" fieldPosition="0"/>
    </format>
    <format dxfId="5174">
      <pivotArea outline="0" collapsedLevelsAreSubtotals="1" fieldPosition="0"/>
    </format>
    <format dxfId="5173">
      <pivotArea type="all" dataOnly="0" outline="0" fieldPosition="0"/>
    </format>
    <format dxfId="5172">
      <pivotArea outline="0" collapsedLevelsAreSubtotals="1" fieldPosition="0"/>
    </format>
    <format dxfId="5171">
      <pivotArea outline="0" fieldPosition="0">
        <references count="1">
          <reference field="4294967294" count="1">
            <x v="0"/>
          </reference>
        </references>
      </pivotArea>
    </format>
    <format dxfId="5170">
      <pivotArea outline="0" fieldPosition="0">
        <references count="1">
          <reference field="4294967294" count="1">
            <x v="2"/>
          </reference>
        </references>
      </pivotArea>
    </format>
    <format dxfId="5169">
      <pivotArea outline="0" fieldPosition="0">
        <references count="1">
          <reference field="4294967294" count="1">
            <x v="4"/>
          </reference>
        </references>
      </pivotArea>
    </format>
    <format dxfId="5168">
      <pivotArea outline="0" fieldPosition="0">
        <references count="1">
          <reference field="4294967294" count="1">
            <x v="6"/>
          </reference>
        </references>
      </pivotArea>
    </format>
    <format dxfId="5167">
      <pivotArea outline="0" fieldPosition="0">
        <references count="1">
          <reference field="4294967294" count="1">
            <x v="8"/>
          </reference>
        </references>
      </pivotArea>
    </format>
    <format dxfId="5166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5165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516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16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162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516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160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5159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515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15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156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5155">
      <pivotArea outline="0" fieldPosition="0">
        <references count="1">
          <reference field="4294967294" count="1">
            <x v="1"/>
          </reference>
        </references>
      </pivotArea>
    </format>
    <format dxfId="5154">
      <pivotArea outline="0" fieldPosition="0">
        <references count="1">
          <reference field="4294967294" count="1">
            <x v="3"/>
          </reference>
        </references>
      </pivotArea>
    </format>
    <format dxfId="5153">
      <pivotArea outline="0" fieldPosition="0">
        <references count="1">
          <reference field="4294967294" count="1">
            <x v="7"/>
          </reference>
        </references>
      </pivotArea>
    </format>
    <format dxfId="5152">
      <pivotArea field="15" type="button" dataOnly="0" labelOnly="1" outline="0"/>
    </format>
    <format dxfId="5151">
      <pivotArea dataOnly="0" labelOnly="1" grandRow="1" outline="0" fieldPosition="0"/>
    </format>
    <format dxfId="5150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5149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14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147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514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514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14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143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5142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5141">
      <pivotArea field="15" type="button" dataOnly="0" labelOnly="1" outline="0"/>
    </format>
    <format dxfId="5140">
      <pivotArea dataOnly="0" labelOnly="1" grandRow="1" outline="0" fieldPosition="0"/>
    </format>
    <format dxfId="5139">
      <pivotArea field="18" type="button" dataOnly="0" labelOnly="1" outline="0"/>
    </format>
    <format dxfId="5138">
      <pivotArea field="9" type="button" dataOnly="0" labelOnly="1" outline="0"/>
    </format>
    <format dxfId="5137">
      <pivotArea field="10" type="button" dataOnly="0" labelOnly="1" outline="0"/>
    </format>
    <format dxfId="5136">
      <pivotArea field="11" type="button" dataOnly="0" labelOnly="1" outline="0"/>
    </format>
    <format dxfId="5135">
      <pivotArea field="5" type="button" dataOnly="0" labelOnly="1" outline="0"/>
    </format>
    <format dxfId="5134">
      <pivotArea field="4" type="button" dataOnly="0" labelOnly="1" outline="0"/>
    </format>
    <format dxfId="5133">
      <pivotArea field="8" type="button" dataOnly="0" labelOnly="1" outline="0"/>
    </format>
    <format dxfId="5132">
      <pivotArea field="0" type="button" dataOnly="0" labelOnly="1" outline="0"/>
    </format>
    <format dxfId="5131">
      <pivotArea field="135" type="button" dataOnly="0" labelOnly="1" outline="0" axis="axisRow" fieldPosition="0"/>
    </format>
    <format dxfId="5130">
      <pivotArea field="135" type="button" dataOnly="0" labelOnly="1" outline="0" axis="axisRow" fieldPosition="0"/>
    </format>
    <format dxfId="5129">
      <pivotArea dataOnly="0" labelOnly="1" fieldPosition="0">
        <references count="1">
          <reference field="135" count="0"/>
        </references>
      </pivotArea>
    </format>
    <format dxfId="5128">
      <pivotArea dataOnly="0" labelOnly="1" fieldPosition="0">
        <references count="1">
          <reference field="135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51C049-B689-4F75-A9C6-9B39FBC625D4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MONTH">
  <location ref="Z4:AG14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35"/>
  </rowFields>
  <row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65">
    <format dxfId="524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24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244">
      <pivotArea type="all" dataOnly="0" outline="0" fieldPosition="0"/>
    </format>
    <format dxfId="5243">
      <pivotArea outline="0" collapsedLevelsAreSubtotals="1" fieldPosition="0"/>
    </format>
    <format dxfId="524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4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24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52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23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3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3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35">
      <pivotArea type="all" dataOnly="0" outline="0" fieldPosition="0"/>
    </format>
    <format dxfId="5234">
      <pivotArea outline="0" collapsedLevelsAreSubtotals="1" fieldPosition="0"/>
    </format>
    <format dxfId="523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32">
      <pivotArea outline="0" fieldPosition="0">
        <references count="1">
          <reference field="4294967294" count="1">
            <x v="5"/>
          </reference>
        </references>
      </pivotArea>
    </format>
    <format dxfId="523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2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22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22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522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5226">
      <pivotArea field="15" type="button" dataOnly="0" labelOnly="1" outline="0"/>
    </format>
    <format dxfId="5225">
      <pivotArea dataOnly="0" labelOnly="1" grandRow="1" outline="0" fieldPosition="0"/>
    </format>
    <format dxfId="522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22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222">
      <pivotArea type="all" dataOnly="0" outline="0" fieldPosition="0"/>
    </format>
    <format dxfId="5221">
      <pivotArea outline="0" collapsedLevelsAreSubtotals="1" fieldPosition="0"/>
    </format>
    <format dxfId="5220">
      <pivotArea field="15" type="button" dataOnly="0" labelOnly="1" outline="0"/>
    </format>
    <format dxfId="5219">
      <pivotArea dataOnly="0" labelOnly="1" grandRow="1" outline="0" fieldPosition="0"/>
    </format>
    <format dxfId="521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17">
      <pivotArea type="all" dataOnly="0" outline="0" fieldPosition="0"/>
    </format>
    <format dxfId="5216">
      <pivotArea outline="0" collapsedLevelsAreSubtotals="1" fieldPosition="0"/>
    </format>
    <format dxfId="5215">
      <pivotArea field="15" type="button" dataOnly="0" labelOnly="1" outline="0"/>
    </format>
    <format dxfId="5214">
      <pivotArea dataOnly="0" labelOnly="1" grandRow="1" outline="0" fieldPosition="0"/>
    </format>
    <format dxfId="521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12">
      <pivotArea type="all" dataOnly="0" outline="0" fieldPosition="0"/>
    </format>
    <format dxfId="5211">
      <pivotArea outline="0" collapsedLevelsAreSubtotals="1" fieldPosition="0"/>
    </format>
    <format dxfId="5210">
      <pivotArea field="15" type="button" dataOnly="0" labelOnly="1" outline="0"/>
    </format>
    <format dxfId="5209">
      <pivotArea dataOnly="0" labelOnly="1" grandRow="1" outline="0" fieldPosition="0"/>
    </format>
    <format dxfId="520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0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520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20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0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20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202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520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520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519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19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5197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5196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519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5194">
      <pivotArea field="15" type="button" dataOnly="0" labelOnly="1" outline="0"/>
    </format>
    <format dxfId="5193">
      <pivotArea dataOnly="0" labelOnly="1" grandRow="1" outline="0" fieldPosition="0"/>
    </format>
    <format dxfId="5192">
      <pivotArea field="18" type="button" dataOnly="0" labelOnly="1" outline="0"/>
    </format>
    <format dxfId="5191">
      <pivotArea field="9" type="button" dataOnly="0" labelOnly="1" outline="0"/>
    </format>
    <format dxfId="5190">
      <pivotArea field="10" type="button" dataOnly="0" labelOnly="1" outline="0"/>
    </format>
    <format dxfId="5189">
      <pivotArea field="11" type="button" dataOnly="0" labelOnly="1" outline="0"/>
    </format>
    <format dxfId="5188">
      <pivotArea field="5" type="button" dataOnly="0" labelOnly="1" outline="0"/>
    </format>
    <format dxfId="5187">
      <pivotArea field="4" type="button" dataOnly="0" labelOnly="1" outline="0"/>
    </format>
    <format dxfId="5186">
      <pivotArea field="8" type="button" dataOnly="0" labelOnly="1" outline="0"/>
    </format>
    <format dxfId="5185">
      <pivotArea field="0" type="button" dataOnly="0" labelOnly="1" outline="0"/>
    </format>
    <format dxfId="5184">
      <pivotArea dataOnly="0" labelOnly="1" fieldPosition="0">
        <references count="1">
          <reference field="135" count="0"/>
        </references>
      </pivotArea>
    </format>
    <format dxfId="5183">
      <pivotArea dataOnly="0" labelOnly="1" fieldPosition="0">
        <references count="1">
          <reference field="135" count="0"/>
        </references>
      </pivotArea>
    </format>
    <format dxfId="5182">
      <pivotArea field="135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419F97-4D3E-4E2D-B0CE-43C863BE727E}" name="Tableau croisé dynamique2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CN4:CU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9" baseField="0" baseItem="1" numFmtId="3"/>
    <dataField name="2019 _x000a_TD" fld="85" baseField="0" baseItem="1" numFmtId="3"/>
    <dataField name="(%) Diff._x000a_2022 vs 2019" fld="91" baseField="0" baseItem="2" numFmtId="9"/>
    <dataField name="(Val.) Diff._x000a_2022 vs 2019" fld="93" baseField="0" baseItem="0" numFmtId="3"/>
    <dataField name="2021 _x000a_TD" fld="87" baseField="0" baseItem="3" numFmtId="3"/>
    <dataField name="(%) Diff._x000a_2022 vs 2021" fld="141" baseField="0" baseItem="4" numFmtId="9"/>
    <dataField name="(Val.) Diff._x000a_2022 vs 2021" fld="159" baseField="0" baseItem="0" numFmtId="3"/>
  </dataFields>
  <formats count="61">
    <format dxfId="4224">
      <pivotArea type="all" dataOnly="0" outline="0" fieldPosition="0"/>
    </format>
    <format dxfId="4223">
      <pivotArea outline="0" collapsedLevelsAreSubtotals="1" fieldPosition="0"/>
    </format>
    <format dxfId="4222">
      <pivotArea type="all" dataOnly="0" outline="0" fieldPosition="0"/>
    </format>
    <format dxfId="4221">
      <pivotArea outline="0" collapsedLevelsAreSubtotals="1" fieldPosition="0"/>
    </format>
    <format dxfId="4220">
      <pivotArea outline="0" fieldPosition="0">
        <references count="1">
          <reference field="4294967294" count="1">
            <x v="0"/>
          </reference>
        </references>
      </pivotArea>
    </format>
    <format dxfId="4219">
      <pivotArea outline="0" fieldPosition="0">
        <references count="1">
          <reference field="4294967294" count="1">
            <x v="1"/>
          </reference>
        </references>
      </pivotArea>
    </format>
    <format dxfId="4218">
      <pivotArea outline="0" fieldPosition="0">
        <references count="1">
          <reference field="4294967294" count="1">
            <x v="2"/>
          </reference>
        </references>
      </pivotArea>
    </format>
    <format dxfId="4217">
      <pivotArea outline="0" fieldPosition="0">
        <references count="1">
          <reference field="4294967294" count="1">
            <x v="4"/>
          </reference>
        </references>
      </pivotArea>
    </format>
    <format dxfId="4216">
      <pivotArea outline="0" fieldPosition="0">
        <references count="1">
          <reference field="4294967294" count="1">
            <x v="5"/>
          </reference>
        </references>
      </pivotArea>
    </format>
    <format dxfId="421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21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21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2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211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210">
      <pivotArea type="all" dataOnly="0" outline="0" fieldPosition="0"/>
    </format>
    <format dxfId="4209">
      <pivotArea outline="0" collapsedLevelsAreSubtotals="1" fieldPosition="0"/>
    </format>
    <format dxfId="4208">
      <pivotArea field="15" type="button" dataOnly="0" labelOnly="1" outline="0"/>
    </format>
    <format dxfId="4207">
      <pivotArea dataOnly="0" labelOnly="1" grandRow="1" outline="0" fieldPosition="0"/>
    </format>
    <format dxfId="420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205">
      <pivotArea type="all" dataOnly="0" outline="0" fieldPosition="0"/>
    </format>
    <format dxfId="4204">
      <pivotArea outline="0" collapsedLevelsAreSubtotals="1" fieldPosition="0"/>
    </format>
    <format dxfId="4203">
      <pivotArea field="15" type="button" dataOnly="0" labelOnly="1" outline="0"/>
    </format>
    <format dxfId="4202">
      <pivotArea dataOnly="0" labelOnly="1" grandRow="1" outline="0" fieldPosition="0"/>
    </format>
    <format dxfId="4201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200">
      <pivotArea field="15" type="button" dataOnly="0" labelOnly="1" outline="0"/>
    </format>
    <format dxfId="4199">
      <pivotArea dataOnly="0" labelOnly="1" grandRow="1" outline="0" fieldPosition="0"/>
    </format>
    <format dxfId="4198">
      <pivotArea grandRow="1" outline="0" collapsedLevelsAreSubtotals="1" fieldPosition="0"/>
    </format>
    <format dxfId="419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19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19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19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19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19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191">
      <pivotArea type="all" dataOnly="0" outline="0" fieldPosition="0"/>
    </format>
    <format dxfId="4190">
      <pivotArea outline="0" collapsedLevelsAreSubtotals="1" fieldPosition="0"/>
    </format>
    <format dxfId="4189">
      <pivotArea field="15" type="button" dataOnly="0" labelOnly="1" outline="0"/>
    </format>
    <format dxfId="4188">
      <pivotArea dataOnly="0" labelOnly="1" grandRow="1" outline="0" fieldPosition="0"/>
    </format>
    <format dxfId="418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186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4185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4184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18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18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18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18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179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4178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177">
      <pivotArea field="15" type="button" dataOnly="0" labelOnly="1" outline="0"/>
    </format>
    <format dxfId="4176">
      <pivotArea dataOnly="0" labelOnly="1" grandRow="1" outline="0" fieldPosition="0"/>
    </format>
    <format dxfId="4175">
      <pivotArea field="18" type="button" dataOnly="0" labelOnly="1" outline="0"/>
    </format>
    <format dxfId="4174">
      <pivotArea field="9" type="button" dataOnly="0" labelOnly="1" outline="0"/>
    </format>
    <format dxfId="4173">
      <pivotArea field="10" type="button" dataOnly="0" labelOnly="1" outline="0"/>
    </format>
    <format dxfId="4172">
      <pivotArea field="11" type="button" dataOnly="0" labelOnly="1" outline="0"/>
    </format>
    <format dxfId="4171">
      <pivotArea field="5" type="button" dataOnly="0" labelOnly="1" outline="0"/>
    </format>
    <format dxfId="4170">
      <pivotArea field="4" type="button" dataOnly="0" labelOnly="1" outline="0"/>
    </format>
    <format dxfId="4169">
      <pivotArea field="8" type="button" dataOnly="0" labelOnly="1" outline="0"/>
    </format>
    <format dxfId="4168">
      <pivotArea field="0" type="button" dataOnly="0" labelOnly="1" outline="0"/>
    </format>
    <format dxfId="4167">
      <pivotArea field="135" type="button" dataOnly="0" labelOnly="1" outline="0"/>
    </format>
    <format dxfId="4166">
      <pivotArea field="12" type="button" dataOnly="0" labelOnly="1" outline="0" axis="axisRow" fieldPosition="0"/>
    </format>
    <format dxfId="4165">
      <pivotArea dataOnly="0" labelOnly="1" fieldPosition="0">
        <references count="1">
          <reference field="12" count="0"/>
        </references>
      </pivotArea>
    </format>
    <format dxfId="4164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CBC171-5AA5-4FCE-9641-0113D6E9D329}" name="Tableau croisé dynamique16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SEASON">
  <location ref="B4:L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7" baseField="0" baseItem="1" numFmtId="3"/>
    <dataField name="2022_x000a_Repart." fld="27" showDataAs="percentOfTotal" baseField="12" baseItem="0" numFmtId="164"/>
    <dataField name="2019 _x000a_TD" fld="31" baseField="0" baseItem="1" numFmtId="3"/>
    <dataField name="2019_x000a_Repart." fld="31" showDataAs="percentOfTotal" baseField="12" baseItem="0" numFmtId="164"/>
    <dataField name="(%) Diff._x000a_2022 vs 2019" fld="94" baseField="0" baseItem="1" numFmtId="9"/>
    <dataField name="(Val.) Diff._x000a_2022 vs 2019" fld="96" baseField="20" baseItem="0" numFmtId="3"/>
    <dataField name="2021 _x000a_TD" fld="35" baseField="0" baseItem="3" numFmtId="3"/>
    <dataField name="2021_x000a_Repart." fld="35" showDataAs="percentOfTotal" baseField="12" baseItem="0" numFmtId="164"/>
    <dataField name="(%) Diff._x000a_2022 vs 2021" fld="95" baseField="0" baseItem="4" numFmtId="9"/>
    <dataField name="(Val.) Diff._x000a_2022 vs 2021" fld="97" baseField="20" baseItem="0" numFmtId="3"/>
  </dataFields>
  <formats count="67">
    <format dxfId="4291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90">
      <pivotArea type="all" dataOnly="0" outline="0" fieldPosition="0"/>
    </format>
    <format dxfId="4289">
      <pivotArea outline="0" collapsedLevelsAreSubtotals="1" fieldPosition="0"/>
    </format>
    <format dxfId="428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87">
      <pivotArea type="all" dataOnly="0" outline="0" fieldPosition="0"/>
    </format>
    <format dxfId="4286">
      <pivotArea outline="0" collapsedLevelsAreSubtotals="1" fieldPosition="0"/>
    </format>
    <format dxfId="4285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84">
      <pivotArea type="all" dataOnly="0" outline="0" fieldPosition="0"/>
    </format>
    <format dxfId="4283">
      <pivotArea outline="0" collapsedLevelsAreSubtotals="1" fieldPosition="0"/>
    </format>
    <format dxfId="428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81">
      <pivotArea type="all" dataOnly="0" outline="0" fieldPosition="0"/>
    </format>
    <format dxfId="4280">
      <pivotArea outline="0" collapsedLevelsAreSubtotals="1" fieldPosition="0"/>
    </format>
    <format dxfId="427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78">
      <pivotArea type="all" dataOnly="0" outline="0" fieldPosition="0"/>
    </format>
    <format dxfId="4277">
      <pivotArea outline="0" collapsedLevelsAreSubtotals="1" fieldPosition="0"/>
    </format>
    <format dxfId="427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27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27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273">
      <pivotArea outline="0" fieldPosition="0">
        <references count="1">
          <reference field="4294967294" count="1">
            <x v="1"/>
          </reference>
        </references>
      </pivotArea>
    </format>
    <format dxfId="4272">
      <pivotArea outline="0" fieldPosition="0">
        <references count="1">
          <reference field="4294967294" count="1">
            <x v="3"/>
          </reference>
        </references>
      </pivotArea>
    </format>
    <format dxfId="427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27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26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268">
      <pivotArea outline="0" fieldPosition="0">
        <references count="1">
          <reference field="4294967294" count="1">
            <x v="7"/>
          </reference>
        </references>
      </pivotArea>
    </format>
    <format dxfId="4267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266">
      <pivotArea dataOnly="0" labelOnly="1" grandRow="1" outline="0" fieldPosition="0"/>
    </format>
    <format dxfId="4265">
      <pivotArea grandRow="1" outline="0" collapsedLevelsAreSubtotals="1" fieldPosition="0"/>
    </format>
    <format dxfId="4264">
      <pivotArea field="15" type="button" dataOnly="0" labelOnly="1" outline="0"/>
    </format>
    <format dxfId="4263">
      <pivotArea dataOnly="0" outline="0" fieldPosition="0">
        <references count="1">
          <reference field="4294967294" count="1">
            <x v="4"/>
          </reference>
        </references>
      </pivotArea>
    </format>
    <format dxfId="4262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261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260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25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5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257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256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255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25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253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25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25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25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249">
      <pivotArea field="15" type="button" dataOnly="0" labelOnly="1" outline="0"/>
    </format>
    <format dxfId="4248">
      <pivotArea dataOnly="0" labelOnly="1" grandRow="1" outline="0" fieldPosition="0"/>
    </format>
    <format dxfId="4247">
      <pivotArea field="15" type="button" dataOnly="0" labelOnly="1" outline="0"/>
    </format>
    <format dxfId="4246">
      <pivotArea dataOnly="0" labelOnly="1" grandRow="1" outline="0" fieldPosition="0"/>
    </format>
    <format dxfId="4245">
      <pivotArea field="15" type="button" dataOnly="0" labelOnly="1" outline="0"/>
    </format>
    <format dxfId="4244">
      <pivotArea dataOnly="0" labelOnly="1" grandRow="1" outline="0" fieldPosition="0"/>
    </format>
    <format dxfId="4243">
      <pivotArea field="15" type="button" dataOnly="0" labelOnly="1" outline="0"/>
    </format>
    <format dxfId="4242">
      <pivotArea dataOnly="0" labelOnly="1" grandRow="1" outline="0" fieldPosition="0"/>
    </format>
    <format dxfId="4241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240">
      <pivotArea dataOnly="0" labelOnly="1" outline="0" fieldPosition="0">
        <references count="1">
          <reference field="4294967294" count="2">
            <x v="8"/>
            <x v="9"/>
          </reference>
        </references>
      </pivotArea>
    </format>
    <format dxfId="4239">
      <pivotArea field="15" type="button" dataOnly="0" labelOnly="1" outline="0"/>
    </format>
    <format dxfId="4238">
      <pivotArea dataOnly="0" labelOnly="1" grandRow="1" outline="0" fieldPosition="0"/>
    </format>
    <format dxfId="4237">
      <pivotArea field="18" type="button" dataOnly="0" labelOnly="1" outline="0"/>
    </format>
    <format dxfId="4236">
      <pivotArea field="9" type="button" dataOnly="0" labelOnly="1" outline="0"/>
    </format>
    <format dxfId="4235">
      <pivotArea field="10" type="button" dataOnly="0" labelOnly="1" outline="0"/>
    </format>
    <format dxfId="4234">
      <pivotArea field="11" type="button" dataOnly="0" labelOnly="1" outline="0"/>
    </format>
    <format dxfId="4233">
      <pivotArea field="5" type="button" dataOnly="0" labelOnly="1" outline="0"/>
    </format>
    <format dxfId="4232">
      <pivotArea field="4" type="button" dataOnly="0" labelOnly="1" outline="0"/>
    </format>
    <format dxfId="4231">
      <pivotArea field="8" type="button" dataOnly="0" labelOnly="1" outline="0"/>
    </format>
    <format dxfId="4230">
      <pivotArea field="0" type="button" dataOnly="0" labelOnly="1" outline="0"/>
    </format>
    <format dxfId="4229">
      <pivotArea field="0" type="button" dataOnly="0" labelOnly="1" outline="0"/>
    </format>
    <format dxfId="4228">
      <pivotArea field="135" type="button" dataOnly="0" labelOnly="1" outline="0"/>
    </format>
    <format dxfId="4227">
      <pivotArea field="12" type="button" dataOnly="0" labelOnly="1" outline="0" axis="axisRow" fieldPosition="0"/>
    </format>
    <format dxfId="4226">
      <pivotArea dataOnly="0" labelOnly="1" fieldPosition="0">
        <references count="1">
          <reference field="12" count="0"/>
        </references>
      </pivotArea>
    </format>
    <format dxfId="4225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41465B-FA4F-40D1-9496-FBBDE3D05FA6}" name="Tableau croisé dynamique23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BG4:BN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88" baseField="0" baseItem="1" numFmtId="3"/>
    <dataField name="2019 _x000a_TD" fld="84" baseField="0" baseItem="1" numFmtId="3"/>
    <dataField name="(%) Diff._x000a_2022 vs 2019" fld="90" baseField="0" baseItem="1" numFmtId="9"/>
    <dataField name="(Val.) Diff._x000a_2022 vs 2019" fld="92" baseField="0" baseItem="0" numFmtId="3"/>
    <dataField name="2021 _x000a_TD" fld="86" baseField="0" baseItem="1" numFmtId="3"/>
    <dataField name="(%) Diff._x000a_2022 vs 2021" fld="140" baseField="0" baseItem="1" numFmtId="9"/>
    <dataField name="(Val.) Diff._x000a_2022 vs 2021" fld="156" baseField="0" baseItem="0" numFmtId="3"/>
  </dataFields>
  <formats count="62">
    <format dxfId="4353">
      <pivotArea type="all" dataOnly="0" outline="0" fieldPosition="0"/>
    </format>
    <format dxfId="4352">
      <pivotArea outline="0" collapsedLevelsAreSubtotals="1" fieldPosition="0"/>
    </format>
    <format dxfId="4351">
      <pivotArea type="all" dataOnly="0" outline="0" fieldPosition="0"/>
    </format>
    <format dxfId="4350">
      <pivotArea outline="0" collapsedLevelsAreSubtotals="1" fieldPosition="0"/>
    </format>
    <format dxfId="4349">
      <pivotArea outline="0" fieldPosition="0">
        <references count="1">
          <reference field="4294967294" count="1">
            <x v="1"/>
          </reference>
        </references>
      </pivotArea>
    </format>
    <format dxfId="4348">
      <pivotArea outline="0" fieldPosition="0">
        <references count="1">
          <reference field="4294967294" count="1">
            <x v="4"/>
          </reference>
        </references>
      </pivotArea>
    </format>
    <format dxfId="4347">
      <pivotArea outline="0" fieldPosition="0">
        <references count="1">
          <reference field="4294967294" count="1">
            <x v="2"/>
          </reference>
        </references>
      </pivotArea>
    </format>
    <format dxfId="4346">
      <pivotArea outline="0" fieldPosition="0">
        <references count="1">
          <reference field="4294967294" count="1">
            <x v="5"/>
          </reference>
        </references>
      </pivotArea>
    </format>
    <format dxfId="4345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44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4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341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340">
      <pivotArea outline="0" fieldPosition="0">
        <references count="1">
          <reference field="4294967294" count="1">
            <x v="0"/>
          </reference>
        </references>
      </pivotArea>
    </format>
    <format dxfId="433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33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337">
      <pivotArea type="all" dataOnly="0" outline="0" fieldPosition="0"/>
    </format>
    <format dxfId="4336">
      <pivotArea outline="0" collapsedLevelsAreSubtotals="1" fieldPosition="0"/>
    </format>
    <format dxfId="4335">
      <pivotArea field="15" type="button" dataOnly="0" labelOnly="1" outline="0"/>
    </format>
    <format dxfId="4334">
      <pivotArea dataOnly="0" labelOnly="1" grandRow="1" outline="0" fieldPosition="0"/>
    </format>
    <format dxfId="433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32">
      <pivotArea type="all" dataOnly="0" outline="0" fieldPosition="0"/>
    </format>
    <format dxfId="4331">
      <pivotArea outline="0" collapsedLevelsAreSubtotals="1" fieldPosition="0"/>
    </format>
    <format dxfId="4330">
      <pivotArea field="15" type="button" dataOnly="0" labelOnly="1" outline="0"/>
    </format>
    <format dxfId="4329">
      <pivotArea dataOnly="0" labelOnly="1" grandRow="1" outline="0" fieldPosition="0"/>
    </format>
    <format dxfId="432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27">
      <pivotArea field="15" type="button" dataOnly="0" labelOnly="1" outline="0"/>
    </format>
    <format dxfId="4326">
      <pivotArea dataOnly="0" labelOnly="1" grandRow="1" outline="0" fieldPosition="0"/>
    </format>
    <format dxfId="4325">
      <pivotArea grandRow="1" outline="0" collapsedLevelsAreSubtotals="1" fieldPosition="0"/>
    </format>
    <format dxfId="43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32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32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320">
      <pivotArea type="all" dataOnly="0" outline="0" fieldPosition="0"/>
    </format>
    <format dxfId="4319">
      <pivotArea outline="0" collapsedLevelsAreSubtotals="1" fieldPosition="0"/>
    </format>
    <format dxfId="4318">
      <pivotArea field="15" type="button" dataOnly="0" labelOnly="1" outline="0"/>
    </format>
    <format dxfId="4317">
      <pivotArea dataOnly="0" labelOnly="1" grandRow="1" outline="0" fieldPosition="0"/>
    </format>
    <format dxfId="431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31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31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31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31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31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310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4309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308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4307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430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305">
      <pivotArea field="15" type="button" dataOnly="0" labelOnly="1" outline="0"/>
    </format>
    <format dxfId="4304">
      <pivotArea dataOnly="0" labelOnly="1" grandRow="1" outline="0" fieldPosition="0"/>
    </format>
    <format dxfId="4303">
      <pivotArea field="18" type="button" dataOnly="0" labelOnly="1" outline="0"/>
    </format>
    <format dxfId="4302">
      <pivotArea field="9" type="button" dataOnly="0" labelOnly="1" outline="0"/>
    </format>
    <format dxfId="4301">
      <pivotArea field="10" type="button" dataOnly="0" labelOnly="1" outline="0"/>
    </format>
    <format dxfId="4300">
      <pivotArea field="11" type="button" dataOnly="0" labelOnly="1" outline="0"/>
    </format>
    <format dxfId="4299">
      <pivotArea field="5" type="button" dataOnly="0" labelOnly="1" outline="0"/>
    </format>
    <format dxfId="4298">
      <pivotArea field="4" type="button" dataOnly="0" labelOnly="1" outline="0"/>
    </format>
    <format dxfId="4297">
      <pivotArea field="8" type="button" dataOnly="0" labelOnly="1" outline="0"/>
    </format>
    <format dxfId="4296">
      <pivotArea field="0" type="button" dataOnly="0" labelOnly="1" outline="0"/>
    </format>
    <format dxfId="4295">
      <pivotArea field="135" type="button" dataOnly="0" labelOnly="1" outline="0"/>
    </format>
    <format dxfId="4294">
      <pivotArea field="12" type="button" dataOnly="0" labelOnly="1" outline="0" axis="axisRow" fieldPosition="0"/>
    </format>
    <format dxfId="4293">
      <pivotArea dataOnly="0" labelOnly="1" fieldPosition="0">
        <references count="1">
          <reference field="12" count="0"/>
        </references>
      </pivotArea>
    </format>
    <format dxfId="4292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0D1663-F310-4DF0-B9EC-35D139DF72CF}" name="Tableau croisé dynamique17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N4:X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45" baseField="0" baseItem="1" numFmtId="3"/>
    <dataField name="2022_x000a_Repart." fld="45" showDataAs="percentOfTotal" baseField="12" baseItem="0" numFmtId="164"/>
    <dataField name="2019 _x000a_TD" fld="49" baseField="0" baseItem="1" numFmtId="3"/>
    <dataField name="2019_x000a_Repart." fld="49" showDataAs="percentOfTotal" baseField="12" baseItem="0" numFmtId="164"/>
    <dataField name="(%) Diff._x000a_2022 vs 2019" fld="109" baseField="0" baseItem="1" numFmtId="9"/>
    <dataField name="(Val.) Diff._x000a_2022 vs 2019" fld="111" baseField="0" baseItem="0" numFmtId="3"/>
    <dataField name="2021 _x000a_TD" fld="53" baseField="0" baseItem="3" numFmtId="3"/>
    <dataField name="2021_x000a_Repart." fld="53" showDataAs="percentOfTotal" baseField="12" baseItem="0" numFmtId="164"/>
    <dataField name="(%) Diff._x000a_2022 vs 2021" fld="110" baseField="0" baseItem="3" numFmtId="9"/>
    <dataField name="(Val.) Diff._x000a_2022 vs 2021" fld="112" baseField="0" baseItem="0" numFmtId="3"/>
  </dataFields>
  <formats count="65">
    <format dxfId="4418">
      <pivotArea type="all" dataOnly="0" outline="0" fieldPosition="0"/>
    </format>
    <format dxfId="4417">
      <pivotArea outline="0" collapsedLevelsAreSubtotals="1" fieldPosition="0"/>
    </format>
    <format dxfId="4416">
      <pivotArea type="all" dataOnly="0" outline="0" fieldPosition="0"/>
    </format>
    <format dxfId="4415">
      <pivotArea outline="0" collapsedLevelsAreSubtotals="1" fieldPosition="0"/>
    </format>
    <format dxfId="4414">
      <pivotArea outline="0" fieldPosition="0">
        <references count="1">
          <reference field="4294967294" count="1">
            <x v="0"/>
          </reference>
        </references>
      </pivotArea>
    </format>
    <format dxfId="4413">
      <pivotArea outline="0" fieldPosition="0">
        <references count="1">
          <reference field="4294967294" count="1">
            <x v="2"/>
          </reference>
        </references>
      </pivotArea>
    </format>
    <format dxfId="4412">
      <pivotArea outline="0" fieldPosition="0">
        <references count="1">
          <reference field="4294967294" count="1">
            <x v="6"/>
          </reference>
        </references>
      </pivotArea>
    </format>
    <format dxfId="4411">
      <pivotArea outline="0" fieldPosition="0">
        <references count="1">
          <reference field="4294967294" count="1">
            <x v="4"/>
          </reference>
        </references>
      </pivotArea>
    </format>
    <format dxfId="44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409">
      <pivotArea outline="0" fieldPosition="0">
        <references count="1">
          <reference field="4294967294" count="1">
            <x v="8"/>
          </reference>
        </references>
      </pivotArea>
    </format>
    <format dxfId="4408">
      <pivotArea type="all" dataOnly="0" outline="0" fieldPosition="0"/>
    </format>
    <format dxfId="4407">
      <pivotArea outline="0" collapsedLevelsAreSubtotals="1" fieldPosition="0"/>
    </format>
    <format dxfId="4406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40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404">
      <pivotArea type="all" dataOnly="0" outline="0" fieldPosition="0"/>
    </format>
    <format dxfId="4403">
      <pivotArea outline="0" collapsedLevelsAreSubtotals="1" fieldPosition="0"/>
    </format>
    <format dxfId="4402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40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400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399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398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397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396">
      <pivotArea type="all" dataOnly="0" outline="0" fieldPosition="0"/>
    </format>
    <format dxfId="4395">
      <pivotArea outline="0" collapsedLevelsAreSubtotals="1" fieldPosition="0"/>
    </format>
    <format dxfId="4394">
      <pivotArea dataOnly="0" labelOnly="1" outline="0" fieldPosition="0">
        <references count="1">
          <reference field="4294967294" count="5">
            <x v="0"/>
            <x v="2"/>
            <x v="4"/>
            <x v="6"/>
            <x v="8"/>
          </reference>
        </references>
      </pivotArea>
    </format>
    <format dxfId="4393">
      <pivotArea outline="0" fieldPosition="0">
        <references count="1">
          <reference field="4294967294" count="1">
            <x v="1"/>
          </reference>
        </references>
      </pivotArea>
    </format>
    <format dxfId="4392">
      <pivotArea outline="0" fieldPosition="0">
        <references count="1">
          <reference field="4294967294" count="1">
            <x v="3"/>
          </reference>
        </references>
      </pivotArea>
    </format>
    <format dxfId="4391">
      <pivotArea outline="0" fieldPosition="0">
        <references count="1">
          <reference field="4294967294" count="1">
            <x v="7"/>
          </reference>
        </references>
      </pivotArea>
    </format>
    <format dxfId="4390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389">
      <pivotArea field="15" type="button" dataOnly="0" labelOnly="1" outline="0"/>
    </format>
    <format dxfId="4388">
      <pivotArea grandRow="1" outline="0" collapsedLevelsAreSubtotals="1" fieldPosition="0"/>
    </format>
    <format dxfId="4387">
      <pivotArea dataOnly="0" labelOnly="1" grandRow="1" outline="0" fieldPosition="0"/>
    </format>
    <format dxfId="4386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385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384">
      <pivotArea type="all" dataOnly="0" outline="0" fieldPosition="0"/>
    </format>
    <format dxfId="4383">
      <pivotArea outline="0" collapsedLevelsAreSubtotals="1" fieldPosition="0"/>
    </format>
    <format dxfId="4382">
      <pivotArea field="15" type="button" dataOnly="0" labelOnly="1" outline="0"/>
    </format>
    <format dxfId="4381">
      <pivotArea dataOnly="0" labelOnly="1" grandRow="1" outline="0" fieldPosition="0"/>
    </format>
    <format dxfId="438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437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37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37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376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37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374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373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372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371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370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369">
      <pivotArea field="15" type="button" dataOnly="0" labelOnly="1" outline="0"/>
    </format>
    <format dxfId="4368">
      <pivotArea dataOnly="0" labelOnly="1" grandRow="1" outline="0" fieldPosition="0"/>
    </format>
    <format dxfId="4367">
      <pivotArea field="18" type="button" dataOnly="0" labelOnly="1" outline="0"/>
    </format>
    <format dxfId="4366">
      <pivotArea field="9" type="button" dataOnly="0" labelOnly="1" outline="0"/>
    </format>
    <format dxfId="4365">
      <pivotArea dataOnly="0" outline="0" fieldPosition="0">
        <references count="1">
          <reference field="4294967294" count="1">
            <x v="4"/>
          </reference>
        </references>
      </pivotArea>
    </format>
    <format dxfId="4364">
      <pivotArea dataOnly="0" outline="0" fieldPosition="0">
        <references count="1">
          <reference field="4294967294" count="1">
            <x v="8"/>
          </reference>
        </references>
      </pivotArea>
    </format>
    <format dxfId="4363">
      <pivotArea field="10" type="button" dataOnly="0" labelOnly="1" outline="0"/>
    </format>
    <format dxfId="4362">
      <pivotArea field="11" type="button" dataOnly="0" labelOnly="1" outline="0"/>
    </format>
    <format dxfId="4361">
      <pivotArea field="5" type="button" dataOnly="0" labelOnly="1" outline="0"/>
    </format>
    <format dxfId="4360">
      <pivotArea field="4" type="button" dataOnly="0" labelOnly="1" outline="0"/>
    </format>
    <format dxfId="4359">
      <pivotArea field="8" type="button" dataOnly="0" labelOnly="1" outline="0"/>
    </format>
    <format dxfId="4358">
      <pivotArea field="0" type="button" dataOnly="0" labelOnly="1" outline="0"/>
    </format>
    <format dxfId="4357">
      <pivotArea field="135" type="button" dataOnly="0" labelOnly="1" outline="0"/>
    </format>
    <format dxfId="4356">
      <pivotArea field="12" type="button" dataOnly="0" labelOnly="1" outline="0" axis="axisRow" fieldPosition="0"/>
    </format>
    <format dxfId="4355">
      <pivotArea dataOnly="0" labelOnly="1" fieldPosition="0">
        <references count="1">
          <reference field="12" count="0"/>
        </references>
      </pivotArea>
    </format>
    <format dxfId="4354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99B0B9-C22A-4026-9B66-41E3D31E4997}" name="Tableau croisé dynamique20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AU4:BE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3" baseField="0" baseItem="1" numFmtId="3"/>
    <dataField name="2022_x000a_Repart." fld="43" showDataAs="percentOfTotal" baseField="12" baseItem="0" numFmtId="164"/>
    <dataField name="2019_x000a_TD" fld="47" baseField="0" baseItem="1" numFmtId="3"/>
    <dataField name="2019_x000a_Repart." fld="47" showDataAs="percentOfTotal" baseField="12" baseItem="0" numFmtId="164"/>
    <dataField name="(%) Diff._x000a_2022 vs 2019" fld="113" baseField="0" baseItem="3" numFmtId="9"/>
    <dataField name="(Val.) Diff._x000a_2022 vs 2019" fld="115" baseField="0" baseItem="0" numFmtId="3"/>
    <dataField name="2021_x000a_TD" fld="51" baseField="0" baseItem="1" numFmtId="3"/>
    <dataField name="2021_x000a_Repart." fld="51" showDataAs="percentOfTotal" baseField="12" baseItem="0" numFmtId="164"/>
    <dataField name="(%) Diff._x000a_2022 vs 2021" fld="138" baseField="0" baseItem="3" numFmtId="9"/>
    <dataField name="(Val.) Diff._x000a_2022 vs 2021" fld="155" baseField="0" baseItem="0" numFmtId="3"/>
  </dataFields>
  <formats count="57">
    <format dxfId="4475">
      <pivotArea type="all" dataOnly="0" outline="0" fieldPosition="0"/>
    </format>
    <format dxfId="4474">
      <pivotArea outline="0" collapsedLevelsAreSubtotals="1" fieldPosition="0"/>
    </format>
    <format dxfId="4473">
      <pivotArea type="all" dataOnly="0" outline="0" fieldPosition="0"/>
    </format>
    <format dxfId="4472">
      <pivotArea outline="0" collapsedLevelsAreSubtotals="1" fieldPosition="0"/>
    </format>
    <format dxfId="4471">
      <pivotArea type="all" dataOnly="0" outline="0" fieldPosition="0"/>
    </format>
    <format dxfId="4470">
      <pivotArea outline="0" collapsedLevelsAreSubtotals="1" fieldPosition="0"/>
    </format>
    <format dxfId="4469">
      <pivotArea type="all" dataOnly="0" outline="0" fieldPosition="0"/>
    </format>
    <format dxfId="4468">
      <pivotArea outline="0" collapsedLevelsAreSubtotals="1" fieldPosition="0"/>
    </format>
    <format dxfId="4467">
      <pivotArea type="all" dataOnly="0" outline="0" fieldPosition="0"/>
    </format>
    <format dxfId="4466">
      <pivotArea outline="0" collapsedLevelsAreSubtotals="1" fieldPosition="0"/>
    </format>
    <format dxfId="4465">
      <pivotArea outline="0" fieldPosition="0">
        <references count="1">
          <reference field="4294967294" count="1">
            <x v="0"/>
          </reference>
        </references>
      </pivotArea>
    </format>
    <format dxfId="4464">
      <pivotArea outline="0" fieldPosition="0">
        <references count="1">
          <reference field="4294967294" count="1">
            <x v="2"/>
          </reference>
        </references>
      </pivotArea>
    </format>
    <format dxfId="4463">
      <pivotArea outline="0" fieldPosition="0">
        <references count="1">
          <reference field="4294967294" count="1">
            <x v="6"/>
          </reference>
        </references>
      </pivotArea>
    </format>
    <format dxfId="4462">
      <pivotArea outline="0" fieldPosition="0">
        <references count="1">
          <reference field="4294967294" count="1">
            <x v="4"/>
          </reference>
        </references>
      </pivotArea>
    </format>
    <format dxfId="4461">
      <pivotArea outline="0" fieldPosition="0">
        <references count="1">
          <reference field="4294967294" count="1">
            <x v="8"/>
          </reference>
        </references>
      </pivotArea>
    </format>
    <format dxfId="4460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459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458">
      <pivotArea outline="0" fieldPosition="0">
        <references count="1">
          <reference field="4294967294" count="1">
            <x v="1"/>
          </reference>
        </references>
      </pivotArea>
    </format>
    <format dxfId="4457">
      <pivotArea outline="0" fieldPosition="0">
        <references count="1">
          <reference field="4294967294" count="1">
            <x v="3"/>
          </reference>
        </references>
      </pivotArea>
    </format>
    <format dxfId="44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455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454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453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45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451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450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449">
      <pivotArea outline="0" fieldPosition="0">
        <references count="1">
          <reference field="4294967294" count="1">
            <x v="7"/>
          </reference>
        </references>
      </pivotArea>
    </format>
    <format dxfId="4448">
      <pivotArea type="all" dataOnly="0" outline="0" fieldPosition="0"/>
    </format>
    <format dxfId="4447">
      <pivotArea outline="0" collapsedLevelsAreSubtotals="1" fieldPosition="0"/>
    </format>
    <format dxfId="4446">
      <pivotArea field="15" type="button" dataOnly="0" labelOnly="1" outline="0"/>
    </format>
    <format dxfId="4445">
      <pivotArea dataOnly="0" labelOnly="1" grandRow="1" outline="0" fieldPosition="0"/>
    </format>
    <format dxfId="444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4443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442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441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440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439">
      <pivotArea field="15" type="button" dataOnly="0" labelOnly="1" outline="0"/>
    </format>
    <format dxfId="4438">
      <pivotArea dataOnly="0" labelOnly="1" grandRow="1" outline="0" fieldPosition="0"/>
    </format>
    <format dxfId="4437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436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43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43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433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432">
      <pivotArea field="15" type="button" dataOnly="0" labelOnly="1" outline="0"/>
    </format>
    <format dxfId="4431">
      <pivotArea dataOnly="0" labelOnly="1" grandRow="1" outline="0" fieldPosition="0"/>
    </format>
    <format dxfId="4430">
      <pivotArea field="18" type="button" dataOnly="0" labelOnly="1" outline="0"/>
    </format>
    <format dxfId="4429">
      <pivotArea field="9" type="button" dataOnly="0" labelOnly="1" outline="0"/>
    </format>
    <format dxfId="4428">
      <pivotArea field="10" type="button" dataOnly="0" labelOnly="1" outline="0"/>
    </format>
    <format dxfId="4427">
      <pivotArea field="11" type="button" dataOnly="0" labelOnly="1" outline="0"/>
    </format>
    <format dxfId="4426">
      <pivotArea field="5" type="button" dataOnly="0" labelOnly="1" outline="0"/>
    </format>
    <format dxfId="4425">
      <pivotArea field="4" type="button" dataOnly="0" labelOnly="1" outline="0"/>
    </format>
    <format dxfId="4424">
      <pivotArea field="8" type="button" dataOnly="0" labelOnly="1" outline="0"/>
    </format>
    <format dxfId="4423">
      <pivotArea field="0" type="button" dataOnly="0" labelOnly="1" outline="0"/>
    </format>
    <format dxfId="4422">
      <pivotArea field="135" type="button" dataOnly="0" labelOnly="1" outline="0"/>
    </format>
    <format dxfId="4421">
      <pivotArea field="12" type="button" dataOnly="0" labelOnly="1" outline="0" axis="axisRow" fieldPosition="0"/>
    </format>
    <format dxfId="4420">
      <pivotArea dataOnly="0" labelOnly="1" fieldPosition="0">
        <references count="1">
          <reference field="12" count="0"/>
        </references>
      </pivotArea>
    </format>
    <format dxfId="4419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3BD55B-78E9-4397-97C3-CB1E1AAEEA12}" name="Tableau croisé dynamique24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SEASON">
  <location ref="BP4:BZ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6" baseField="0" baseItem="1" numFmtId="3"/>
    <dataField name="2022_x000a_Repart." fld="26" showDataAs="percentOfTotal" baseField="12" baseItem="0" numFmtId="164"/>
    <dataField name="2019 _x000a_TD" fld="30" baseField="0" baseItem="1" numFmtId="3"/>
    <dataField name="2019_x000a_Repart." fld="30" showDataAs="percentOfTotal" baseField="12" baseItem="0" numFmtId="164"/>
    <dataField name="(%) Diff._x000a_2022 vs 2019" fld="99" baseField="0" baseItem="2" numFmtId="9"/>
    <dataField name="(Val.) Diff._x000a_2022 vs 2019" fld="101" baseField="0" baseItem="0" numFmtId="3"/>
    <dataField name="2021 _x000a_TD" fld="34" baseField="0" baseItem="3" numFmtId="3"/>
    <dataField name="2021_x000a_Repart." fld="34" showDataAs="percentOfTotal" baseField="12" baseItem="0" numFmtId="164"/>
    <dataField name="(%) Diff._x000a_2022 vs 2021" fld="137" baseField="0" baseItem="4" numFmtId="9"/>
    <dataField name="(Val.) Diff._x000a_2022 vs 2021" fld="157" baseField="0" baseItem="0" numFmtId="3"/>
  </dataFields>
  <formats count="55">
    <format dxfId="4530">
      <pivotArea type="all" dataOnly="0" outline="0" fieldPosition="0"/>
    </format>
    <format dxfId="4529">
      <pivotArea outline="0" collapsedLevelsAreSubtotals="1" fieldPosition="0"/>
    </format>
    <format dxfId="4528">
      <pivotArea type="all" dataOnly="0" outline="0" fieldPosition="0"/>
    </format>
    <format dxfId="4527">
      <pivotArea outline="0" collapsedLevelsAreSubtotals="1" fieldPosition="0"/>
    </format>
    <format dxfId="4526">
      <pivotArea type="all" dataOnly="0" outline="0" fieldPosition="0"/>
    </format>
    <format dxfId="4525">
      <pivotArea outline="0" collapsedLevelsAreSubtotals="1" fieldPosition="0"/>
    </format>
    <format dxfId="4524">
      <pivotArea type="all" dataOnly="0" outline="0" fieldPosition="0"/>
    </format>
    <format dxfId="4523">
      <pivotArea outline="0" collapsedLevelsAreSubtotals="1" fieldPosition="0"/>
    </format>
    <format dxfId="4522">
      <pivotArea type="all" dataOnly="0" outline="0" fieldPosition="0"/>
    </format>
    <format dxfId="4521">
      <pivotArea outline="0" collapsedLevelsAreSubtotals="1" fieldPosition="0"/>
    </format>
    <format dxfId="4520">
      <pivotArea outline="0" fieldPosition="0">
        <references count="1">
          <reference field="4294967294" count="1">
            <x v="0"/>
          </reference>
        </references>
      </pivotArea>
    </format>
    <format dxfId="4519">
      <pivotArea outline="0" fieldPosition="0">
        <references count="1">
          <reference field="4294967294" count="1">
            <x v="2"/>
          </reference>
        </references>
      </pivotArea>
    </format>
    <format dxfId="4518">
      <pivotArea outline="0" fieldPosition="0">
        <references count="1">
          <reference field="4294967294" count="1">
            <x v="4"/>
          </reference>
        </references>
      </pivotArea>
    </format>
    <format dxfId="4517">
      <pivotArea outline="0" fieldPosition="0">
        <references count="1">
          <reference field="4294967294" count="1">
            <x v="6"/>
          </reference>
        </references>
      </pivotArea>
    </format>
    <format dxfId="4516">
      <pivotArea outline="0" fieldPosition="0">
        <references count="1">
          <reference field="4294967294" count="1">
            <x v="8"/>
          </reference>
        </references>
      </pivotArea>
    </format>
    <format dxfId="451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514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5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12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511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51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509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508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5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0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05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4504">
      <pivotArea outline="0" fieldPosition="0">
        <references count="1">
          <reference field="4294967294" count="1">
            <x v="1"/>
          </reference>
        </references>
      </pivotArea>
    </format>
    <format dxfId="4503">
      <pivotArea outline="0" fieldPosition="0">
        <references count="1">
          <reference field="4294967294" count="1">
            <x v="3"/>
          </reference>
        </references>
      </pivotArea>
    </format>
    <format dxfId="4502">
      <pivotArea outline="0" fieldPosition="0">
        <references count="1">
          <reference field="4294967294" count="1">
            <x v="7"/>
          </reference>
        </references>
      </pivotArea>
    </format>
    <format dxfId="4501">
      <pivotArea field="15" type="button" dataOnly="0" labelOnly="1" outline="0"/>
    </format>
    <format dxfId="4500">
      <pivotArea dataOnly="0" labelOnly="1" grandRow="1" outline="0" fieldPosition="0"/>
    </format>
    <format dxfId="4499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498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497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496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495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494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493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492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491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490">
      <pivotArea field="15" type="button" dataOnly="0" labelOnly="1" outline="0"/>
    </format>
    <format dxfId="4489">
      <pivotArea dataOnly="0" labelOnly="1" grandRow="1" outline="0" fieldPosition="0"/>
    </format>
    <format dxfId="4488">
      <pivotArea field="18" type="button" dataOnly="0" labelOnly="1" outline="0"/>
    </format>
    <format dxfId="4487">
      <pivotArea field="9" type="button" dataOnly="0" labelOnly="1" outline="0"/>
    </format>
    <format dxfId="4486">
      <pivotArea field="10" type="button" dataOnly="0" labelOnly="1" outline="0"/>
    </format>
    <format dxfId="4485">
      <pivotArea field="11" type="button" dataOnly="0" labelOnly="1" outline="0"/>
    </format>
    <format dxfId="4484">
      <pivotArea field="5" type="button" dataOnly="0" labelOnly="1" outline="0"/>
    </format>
    <format dxfId="4483">
      <pivotArea field="4" type="button" dataOnly="0" labelOnly="1" outline="0"/>
    </format>
    <format dxfId="4482">
      <pivotArea field="8" type="button" dataOnly="0" labelOnly="1" outline="0"/>
    </format>
    <format dxfId="4481">
      <pivotArea field="0" type="button" dataOnly="0" labelOnly="1" outline="0"/>
    </format>
    <format dxfId="4480">
      <pivotArea field="135" type="button" dataOnly="0" labelOnly="1" outline="0"/>
    </format>
    <format dxfId="4479">
      <pivotArea field="135" type="button" dataOnly="0" labelOnly="1" outline="0"/>
    </format>
    <format dxfId="4478">
      <pivotArea field="12" type="button" dataOnly="0" labelOnly="1" outline="0" axis="axisRow" fieldPosition="0"/>
    </format>
    <format dxfId="4477">
      <pivotArea dataOnly="0" labelOnly="1" fieldPosition="0">
        <references count="1">
          <reference field="12" count="0"/>
        </references>
      </pivotArea>
    </format>
    <format dxfId="4476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3FE021-1D91-4E57-965D-EF7A0B1488E1}" name="Tableau croisé dynamique18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Z4:AG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2022 _x000a_TD" fld="104" baseField="0" baseItem="1" numFmtId="3"/>
    <dataField name="2019 _x000a_TD" fld="102" baseField="0" baseItem="1" numFmtId="3"/>
    <dataField name="(%) Diff._x000a_2022 vs 2019" fld="105" baseField="0" baseItem="1" numFmtId="9"/>
    <dataField name="(Val.) Diff._x000a_2022 vs 2019" fld="107" baseField="0" baseItem="0" numFmtId="3"/>
    <dataField name="2021 _x000a_TD" fld="103" baseField="0" baseItem="3" numFmtId="3"/>
    <dataField name="(%) Diff._x000a_2022 vs 2021" fld="106" baseField="0" baseItem="4" numFmtId="9"/>
    <dataField name="(Val.) Diff._x000a_2022 vs 2021" fld="108" baseField="0" baseItem="0" numFmtId="3"/>
  </dataFields>
  <formats count="66">
    <format dxfId="459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9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594">
      <pivotArea type="all" dataOnly="0" outline="0" fieldPosition="0"/>
    </format>
    <format dxfId="4593">
      <pivotArea outline="0" collapsedLevelsAreSubtotals="1" fieldPosition="0"/>
    </format>
    <format dxfId="4592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90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458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58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8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8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85">
      <pivotArea type="all" dataOnly="0" outline="0" fieldPosition="0"/>
    </format>
    <format dxfId="4584">
      <pivotArea outline="0" collapsedLevelsAreSubtotals="1" fieldPosition="0"/>
    </format>
    <format dxfId="458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82">
      <pivotArea outline="0" fieldPosition="0">
        <references count="1">
          <reference field="4294967294" count="1">
            <x v="5"/>
          </reference>
        </references>
      </pivotArea>
    </format>
    <format dxfId="458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5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7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7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57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576">
      <pivotArea field="15" type="button" dataOnly="0" labelOnly="1" outline="0"/>
    </format>
    <format dxfId="4575">
      <pivotArea dataOnly="0" labelOnly="1" grandRow="1" outline="0" fieldPosition="0"/>
    </format>
    <format dxfId="4574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573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572">
      <pivotArea type="all" dataOnly="0" outline="0" fieldPosition="0"/>
    </format>
    <format dxfId="4571">
      <pivotArea outline="0" collapsedLevelsAreSubtotals="1" fieldPosition="0"/>
    </format>
    <format dxfId="4570">
      <pivotArea field="15" type="button" dataOnly="0" labelOnly="1" outline="0"/>
    </format>
    <format dxfId="4569">
      <pivotArea dataOnly="0" labelOnly="1" grandRow="1" outline="0" fieldPosition="0"/>
    </format>
    <format dxfId="456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67">
      <pivotArea type="all" dataOnly="0" outline="0" fieldPosition="0"/>
    </format>
    <format dxfId="4566">
      <pivotArea outline="0" collapsedLevelsAreSubtotals="1" fieldPosition="0"/>
    </format>
    <format dxfId="4565">
      <pivotArea field="15" type="button" dataOnly="0" labelOnly="1" outline="0"/>
    </format>
    <format dxfId="4564">
      <pivotArea dataOnly="0" labelOnly="1" grandRow="1" outline="0" fieldPosition="0"/>
    </format>
    <format dxfId="456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62">
      <pivotArea type="all" dataOnly="0" outline="0" fieldPosition="0"/>
    </format>
    <format dxfId="4561">
      <pivotArea outline="0" collapsedLevelsAreSubtotals="1" fieldPosition="0"/>
    </format>
    <format dxfId="4560">
      <pivotArea field="15" type="button" dataOnly="0" labelOnly="1" outline="0"/>
    </format>
    <format dxfId="4559">
      <pivotArea dataOnly="0" labelOnly="1" grandRow="1" outline="0" fieldPosition="0"/>
    </format>
    <format dxfId="4558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5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45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5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55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53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552">
      <pivotArea outline="0" collapsedLevelsAreSubtotals="1" fieldPosition="0">
        <references count="1">
          <reference field="4294967294" count="1" selected="0">
            <x v="6"/>
          </reference>
        </references>
      </pivotArea>
    </format>
    <format dxfId="4551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455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454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548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547">
      <pivotArea field="15" grandRow="1" outline="0" collapsedLevelsAreSubtotals="1">
        <references count="1">
          <reference field="4294967294" count="1" selected="0">
            <x v="0"/>
          </reference>
        </references>
      </pivotArea>
    </format>
    <format dxfId="4546">
      <pivotArea field="15" grandRow="1" outline="0" collapsedLevelsAreSubtotals="1">
        <references count="1">
          <reference field="4294967294" count="1" selected="0">
            <x v="1"/>
          </reference>
        </references>
      </pivotArea>
    </format>
    <format dxfId="4545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544">
      <pivotArea field="15" type="button" dataOnly="0" labelOnly="1" outline="0"/>
    </format>
    <format dxfId="4543">
      <pivotArea dataOnly="0" labelOnly="1" grandRow="1" outline="0" fieldPosition="0"/>
    </format>
    <format dxfId="4542">
      <pivotArea field="18" type="button" dataOnly="0" labelOnly="1" outline="0"/>
    </format>
    <format dxfId="4541">
      <pivotArea field="9" type="button" dataOnly="0" labelOnly="1" outline="0"/>
    </format>
    <format dxfId="4540">
      <pivotArea field="10" type="button" dataOnly="0" labelOnly="1" outline="0"/>
    </format>
    <format dxfId="4539">
      <pivotArea field="11" type="button" dataOnly="0" labelOnly="1" outline="0"/>
    </format>
    <format dxfId="4538">
      <pivotArea field="5" type="button" dataOnly="0" labelOnly="1" outline="0"/>
    </format>
    <format dxfId="4537">
      <pivotArea field="4" type="button" dataOnly="0" labelOnly="1" outline="0"/>
    </format>
    <format dxfId="4536">
      <pivotArea field="8" type="button" dataOnly="0" labelOnly="1" outline="0"/>
    </format>
    <format dxfId="4535">
      <pivotArea field="0" type="button" dataOnly="0" labelOnly="1" outline="0"/>
    </format>
    <format dxfId="4534">
      <pivotArea field="135" type="button" dataOnly="0" labelOnly="1" outline="0"/>
    </format>
    <format dxfId="4533">
      <pivotArea field="12" type="button" dataOnly="0" labelOnly="1" outline="0" axis="axisRow" fieldPosition="0"/>
    </format>
    <format dxfId="4532">
      <pivotArea dataOnly="0" labelOnly="1" fieldPosition="0">
        <references count="1">
          <reference field="12" count="0"/>
        </references>
      </pivotArea>
    </format>
    <format dxfId="4531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F90CA0-D096-46A2-9D40-99511829786E}" name="Tableau croisé dynamique19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chartFormat="4" rowHeaderCaption="STAY-IN SEASON">
  <location ref="AI4:AS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 _x000a_TD" fld="25" baseField="0" baseItem="1" numFmtId="3"/>
    <dataField name="2022_x000a_Repart." fld="25" showDataAs="percentOfTotal" baseField="12" baseItem="0" numFmtId="164"/>
    <dataField name="2019_x000a_TD" fld="29" baseField="0" baseItem="1" numFmtId="3"/>
    <dataField name="2019_x000a_Repart." fld="29" showDataAs="percentOfTotal" baseField="12" baseItem="0" numFmtId="164"/>
    <dataField name="(%) Diff._x000a_2022 vs 2019" fld="98" baseField="0" baseItem="1" numFmtId="9"/>
    <dataField name="(Val.) Diff._x000a_2022 vs 2019" fld="100" baseField="0" baseItem="0" numFmtId="3"/>
    <dataField name="2021_x000a_TD" fld="33" baseField="0" baseItem="1" numFmtId="3"/>
    <dataField name="2021_x000a_Repart." fld="33" showDataAs="percentOfTotal" baseField="12" baseItem="0" numFmtId="164"/>
    <dataField name="(%) Diff._x000a_2022 vs 2021" fld="136" baseField="0" baseItem="1" numFmtId="9"/>
    <dataField name="(Val.) Diff._x000a_2022 vs 2021" fld="154" baseField="0" baseItem="0" numFmtId="3"/>
  </dataFields>
  <formats count="56">
    <format dxfId="4652">
      <pivotArea type="all" dataOnly="0" outline="0" fieldPosition="0"/>
    </format>
    <format dxfId="4651">
      <pivotArea outline="0" collapsedLevelsAreSubtotals="1" fieldPosition="0"/>
    </format>
    <format dxfId="4650">
      <pivotArea type="all" dataOnly="0" outline="0" fieldPosition="0"/>
    </format>
    <format dxfId="4649">
      <pivotArea outline="0" collapsedLevelsAreSubtotals="1" fieldPosition="0"/>
    </format>
    <format dxfId="4648">
      <pivotArea type="all" dataOnly="0" outline="0" fieldPosition="0"/>
    </format>
    <format dxfId="4647">
      <pivotArea outline="0" collapsedLevelsAreSubtotals="1" fieldPosition="0"/>
    </format>
    <format dxfId="4646">
      <pivotArea type="all" dataOnly="0" outline="0" fieldPosition="0"/>
    </format>
    <format dxfId="4645">
      <pivotArea outline="0" collapsedLevelsAreSubtotals="1" fieldPosition="0"/>
    </format>
    <format dxfId="4644">
      <pivotArea type="all" dataOnly="0" outline="0" fieldPosition="0"/>
    </format>
    <format dxfId="4643">
      <pivotArea outline="0" collapsedLevelsAreSubtotals="1" fieldPosition="0"/>
    </format>
    <format dxfId="4642">
      <pivotArea outline="0" fieldPosition="0">
        <references count="1">
          <reference field="4294967294" count="1">
            <x v="2"/>
          </reference>
        </references>
      </pivotArea>
    </format>
    <format dxfId="4641">
      <pivotArea outline="0" fieldPosition="0">
        <references count="1">
          <reference field="4294967294" count="1">
            <x v="6"/>
          </reference>
        </references>
      </pivotArea>
    </format>
    <format dxfId="4640">
      <pivotArea outline="0" fieldPosition="0">
        <references count="1">
          <reference field="4294967294" count="1">
            <x v="4"/>
          </reference>
        </references>
      </pivotArea>
    </format>
    <format dxfId="4639">
      <pivotArea outline="0" fieldPosition="0">
        <references count="1">
          <reference field="4294967294" count="1">
            <x v="8"/>
          </reference>
        </references>
      </pivotArea>
    </format>
    <format dxfId="4638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4637">
      <pivotArea dataOnly="0" labelOnly="1" outline="0" fieldPosition="0">
        <references count="1">
          <reference field="4294967294" count="2">
            <x v="2"/>
            <x v="4"/>
          </reference>
        </references>
      </pivotArea>
    </format>
    <format dxfId="4636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6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634">
      <pivotArea outline="0" fieldPosition="0">
        <references count="1">
          <reference field="4294967294" count="1">
            <x v="0"/>
          </reference>
        </references>
      </pivotArea>
    </format>
    <format dxfId="4633">
      <pivotArea outline="0" fieldPosition="0">
        <references count="1">
          <reference field="4294967294" count="1">
            <x v="1"/>
          </reference>
        </references>
      </pivotArea>
    </format>
    <format dxfId="46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31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630">
      <pivotArea outline="0" fieldPosition="0">
        <references count="1">
          <reference field="4294967294" count="1">
            <x v="3"/>
          </reference>
        </references>
      </pivotArea>
    </format>
    <format dxfId="4629">
      <pivotArea field="15" type="button" dataOnly="0" labelOnly="1" outline="0"/>
    </format>
    <format dxfId="4628">
      <pivotArea dataOnly="0" labelOnly="1" grandRow="1" outline="0" fieldPosition="0"/>
    </format>
    <format dxfId="462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62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625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624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623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622">
      <pivotArea outline="0" fieldPosition="0">
        <references count="1">
          <reference field="4294967294" count="1">
            <x v="7"/>
          </reference>
        </references>
      </pivotArea>
    </format>
    <format dxfId="4621">
      <pivotArea grandRow="1" outline="0" collapsedLevelsAreSubtotals="1" fieldPosition="0"/>
    </format>
    <format dxfId="4620">
      <pivotArea field="15" grandRow="1" outline="0" collapsedLevelsAreSubtotals="1">
        <references count="1">
          <reference field="4294967294" count="1" selected="0">
            <x v="4"/>
          </reference>
        </references>
      </pivotArea>
    </format>
    <format dxfId="4619">
      <pivotArea field="15" grandRow="1" outline="0" collapsedLevelsAreSubtotals="1">
        <references count="1">
          <reference field="4294967294" count="1" selected="0">
            <x v="8"/>
          </reference>
        </references>
      </pivotArea>
    </format>
    <format dxfId="4618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61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616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615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614">
      <pivotArea field="15" grandRow="1" outline="0" collapsedLevelsAreSubtotals="1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4613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612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611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610">
      <pivotArea field="15" type="button" dataOnly="0" labelOnly="1" outline="0"/>
    </format>
    <format dxfId="4609">
      <pivotArea dataOnly="0" labelOnly="1" grandRow="1" outline="0" fieldPosition="0"/>
    </format>
    <format dxfId="4608">
      <pivotArea field="18" type="button" dataOnly="0" labelOnly="1" outline="0"/>
    </format>
    <format dxfId="4607">
      <pivotArea field="9" type="button" dataOnly="0" labelOnly="1" outline="0"/>
    </format>
    <format dxfId="4606">
      <pivotArea field="10" type="button" dataOnly="0" labelOnly="1" outline="0"/>
    </format>
    <format dxfId="4605">
      <pivotArea field="11" type="button" dataOnly="0" labelOnly="1" outline="0"/>
    </format>
    <format dxfId="4604">
      <pivotArea field="5" type="button" dataOnly="0" labelOnly="1" outline="0"/>
    </format>
    <format dxfId="4603">
      <pivotArea field="4" type="button" dataOnly="0" labelOnly="1" outline="0"/>
    </format>
    <format dxfId="4602">
      <pivotArea field="8" type="button" dataOnly="0" labelOnly="1" outline="0"/>
    </format>
    <format dxfId="4601">
      <pivotArea field="0" type="button" dataOnly="0" labelOnly="1" outline="0"/>
    </format>
    <format dxfId="4600">
      <pivotArea field="135" type="button" dataOnly="0" labelOnly="1" outline="0"/>
    </format>
    <format dxfId="4599">
      <pivotArea field="12" type="button" dataOnly="0" labelOnly="1" outline="0" axis="axisRow" fieldPosition="0"/>
    </format>
    <format dxfId="4598">
      <pivotArea dataOnly="0" labelOnly="1" fieldPosition="0">
        <references count="1">
          <reference field="12" count="0"/>
        </references>
      </pivotArea>
    </format>
    <format dxfId="4597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890299-E395-4A7A-AED0-8FDB74AC5643}" name="Tableau croisé dynamique25" cacheId="49" applyNumberFormats="0" applyBorderFormats="0" applyFontFormats="0" applyPatternFormats="0" applyAlignmentFormats="0" applyWidthHeightFormats="1" dataCaption="Valeurs" grandTotalCaption="TOTAL" showError="1" updatedVersion="7" minRefreshableVersion="5" itemPrintTitles="1" createdVersion="7" indent="0" outline="1" outlineData="1" multipleFieldFilters="0" rowHeaderCaption="STAY-IN SEASON">
  <location ref="CB4:CL8" firstHeaderRow="0" firstDataRow="1" firstDataCol="1"/>
  <pivotFields count="163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169">
        <item m="1" x="58"/>
        <item m="1" x="103"/>
        <item m="1" x="122"/>
        <item m="1" x="102"/>
        <item m="1" x="159"/>
        <item m="1" x="29"/>
        <item m="1" x="140"/>
        <item m="1" x="47"/>
        <item m="1" x="158"/>
        <item m="1" x="137"/>
        <item m="1" x="75"/>
        <item m="1" x="63"/>
        <item m="1" x="69"/>
        <item m="1" x="157"/>
        <item m="1" x="112"/>
        <item m="1" x="108"/>
        <item m="1" x="91"/>
        <item m="1" x="125"/>
        <item m="1" x="83"/>
        <item m="1" x="99"/>
        <item m="1" x="21"/>
        <item m="1" x="160"/>
        <item x="0"/>
        <item m="1" x="36"/>
        <item m="1" x="131"/>
        <item m="1" x="4"/>
        <item m="1" x="14"/>
        <item m="1" x="90"/>
        <item m="1" x="10"/>
        <item m="1" x="136"/>
        <item m="1" x="121"/>
        <item m="1" x="165"/>
        <item m="1" x="164"/>
        <item m="1" x="16"/>
        <item m="1" x="48"/>
        <item m="1" x="82"/>
        <item m="1" x="155"/>
        <item m="1" x="68"/>
        <item m="1" x="126"/>
        <item m="1" x="56"/>
        <item m="1" x="161"/>
        <item m="1" x="129"/>
        <item m="1" x="107"/>
        <item m="1" x="139"/>
        <item m="1" x="43"/>
        <item m="1" x="34"/>
        <item m="1" x="142"/>
        <item m="1" x="71"/>
        <item m="1" x="66"/>
        <item m="1" x="59"/>
        <item m="1" x="79"/>
        <item m="1" x="12"/>
        <item m="1" x="51"/>
        <item m="1" x="86"/>
        <item m="1" x="67"/>
        <item m="1" x="95"/>
        <item m="1" x="3"/>
        <item m="1" x="133"/>
        <item m="1" x="150"/>
        <item m="1" x="88"/>
        <item m="1" x="57"/>
        <item m="1" x="15"/>
        <item m="1" x="118"/>
        <item m="1" x="2"/>
        <item m="1" x="73"/>
        <item m="1" x="119"/>
        <item m="1" x="7"/>
        <item m="1" x="96"/>
        <item m="1" x="65"/>
        <item m="1" x="41"/>
        <item m="1" x="62"/>
        <item m="1" x="19"/>
        <item m="1" x="109"/>
        <item m="1" x="38"/>
        <item m="1" x="148"/>
        <item m="1" x="49"/>
        <item m="1" x="101"/>
        <item m="1" x="70"/>
        <item m="1" x="151"/>
        <item m="1" x="60"/>
        <item m="1" x="144"/>
        <item m="1" x="37"/>
        <item m="1" x="163"/>
        <item m="1" x="50"/>
        <item m="1" x="152"/>
        <item m="1" x="127"/>
        <item m="1" x="53"/>
        <item m="1" x="114"/>
        <item m="1" x="84"/>
        <item m="1" x="117"/>
        <item m="1" x="54"/>
        <item m="1" x="64"/>
        <item m="1" x="72"/>
        <item m="1" x="138"/>
        <item m="1" x="97"/>
        <item m="1" x="153"/>
        <item m="1" x="45"/>
        <item m="1" x="46"/>
        <item m="1" x="77"/>
        <item m="1" x="52"/>
        <item m="1" x="23"/>
        <item m="1" x="141"/>
        <item m="1" x="39"/>
        <item m="1" x="135"/>
        <item m="1" x="143"/>
        <item m="1" x="147"/>
        <item m="1" x="32"/>
        <item m="1" x="124"/>
        <item m="1" x="22"/>
        <item m="1" x="78"/>
        <item m="1" x="92"/>
        <item m="1" x="44"/>
        <item m="1" x="105"/>
        <item m="1" x="35"/>
        <item m="1" x="9"/>
        <item m="1" x="5"/>
        <item m="1" x="89"/>
        <item m="1" x="116"/>
        <item m="1" x="11"/>
        <item m="1" x="93"/>
        <item m="1" x="6"/>
        <item m="1" x="115"/>
        <item m="1" x="81"/>
        <item m="1" x="25"/>
        <item m="1" x="167"/>
        <item m="1" x="8"/>
        <item m="1" x="13"/>
        <item m="1" x="55"/>
        <item m="1" x="104"/>
        <item m="1" x="20"/>
        <item m="1" x="26"/>
        <item m="1" x="17"/>
        <item m="1" x="74"/>
        <item m="1" x="18"/>
        <item m="1" x="162"/>
        <item m="1" x="98"/>
        <item m="1" x="154"/>
        <item m="1" x="28"/>
        <item m="1" x="146"/>
        <item m="1" x="149"/>
        <item m="1" x="87"/>
        <item m="1" x="30"/>
        <item m="1" x="27"/>
        <item m="1" x="111"/>
        <item m="1" x="33"/>
        <item m="1" x="94"/>
        <item m="1" x="110"/>
        <item m="1" x="113"/>
        <item m="1" x="134"/>
        <item m="1" x="100"/>
        <item m="1" x="42"/>
        <item m="1" x="24"/>
        <item m="1" x="80"/>
        <item m="1" x="128"/>
        <item m="1" x="106"/>
        <item m="1" x="40"/>
        <item m="1" x="156"/>
        <item m="1" x="132"/>
        <item m="1" x="120"/>
        <item m="1" x="130"/>
        <item m="1" x="123"/>
        <item m="1" x="76"/>
        <item m="1" x="85"/>
        <item m="1" x="61"/>
        <item m="1" x="145"/>
        <item m="1" x="31"/>
        <item m="1" x="166"/>
        <item x="1"/>
        <item t="default"/>
      </items>
    </pivotField>
    <pivotField showAll="0">
      <items count="4">
        <item m="1" x="2"/>
        <item x="1"/>
        <item x="0"/>
        <item t="default"/>
      </items>
    </pivotField>
    <pivotField showAll="0">
      <items count="13">
        <item m="1" x="8"/>
        <item m="1" x="9"/>
        <item m="1" x="5"/>
        <item m="1" x="3"/>
        <item m="1" x="7"/>
        <item m="1" x="2"/>
        <item m="1" x="10"/>
        <item m="1" x="6"/>
        <item x="1"/>
        <item m="1" x="4"/>
        <item m="1" x="11"/>
        <item x="0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showAll="0">
      <items count="133">
        <item m="1" x="66"/>
        <item m="1" x="71"/>
        <item m="1" x="80"/>
        <item m="1" x="46"/>
        <item m="1" x="89"/>
        <item m="1" x="47"/>
        <item m="1" x="103"/>
        <item m="1" x="68"/>
        <item m="1" x="73"/>
        <item m="1" x="123"/>
        <item m="1" x="64"/>
        <item m="1" x="65"/>
        <item m="1" x="67"/>
        <item m="1" x="127"/>
        <item m="1" x="112"/>
        <item m="1" x="70"/>
        <item m="1" x="106"/>
        <item m="1" x="107"/>
        <item m="1" x="54"/>
        <item m="1" x="55"/>
        <item m="1" x="113"/>
        <item m="1" x="114"/>
        <item m="1" x="116"/>
        <item m="1" x="58"/>
        <item m="1" x="50"/>
        <item m="1" x="53"/>
        <item m="1" x="29"/>
        <item m="1" x="32"/>
        <item m="1" x="83"/>
        <item m="1" x="75"/>
        <item m="1" x="79"/>
        <item m="1" x="81"/>
        <item m="1" x="22"/>
        <item m="1" x="129"/>
        <item m="1" x="84"/>
        <item m="1" x="87"/>
        <item m="1" x="125"/>
        <item m="1" x="131"/>
        <item m="1" x="120"/>
        <item m="1" x="121"/>
        <item m="1" x="110"/>
        <item m="1" x="117"/>
        <item m="1" x="51"/>
        <item m="1" x="27"/>
        <item m="1" x="60"/>
        <item m="1" x="76"/>
        <item m="1" x="18"/>
        <item m="1" x="62"/>
        <item m="1" x="45"/>
        <item m="1" x="94"/>
        <item m="1" x="95"/>
        <item m="1" x="39"/>
        <item m="1" x="40"/>
        <item m="1" x="42"/>
        <item m="1" x="97"/>
        <item m="1" x="88"/>
        <item m="1" x="98"/>
        <item m="1" x="44"/>
        <item m="1" x="48"/>
        <item m="1" x="92"/>
        <item x="15"/>
        <item m="1" x="56"/>
        <item m="1" x="99"/>
        <item m="1" x="115"/>
        <item m="1" x="17"/>
        <item m="1" x="78"/>
        <item m="1" x="122"/>
        <item m="1" x="43"/>
        <item m="1" x="101"/>
        <item m="1" x="24"/>
        <item m="1" x="28"/>
        <item m="1" x="90"/>
        <item m="1" x="38"/>
        <item m="1" x="31"/>
        <item m="1" x="23"/>
        <item m="1" x="86"/>
        <item m="1" x="74"/>
        <item m="1" x="21"/>
        <item m="1" x="119"/>
        <item m="1" x="30"/>
        <item m="1" x="96"/>
        <item m="1" x="57"/>
        <item m="1" x="102"/>
        <item m="1" x="35"/>
        <item m="1" x="41"/>
        <item m="1" x="33"/>
        <item m="1" x="59"/>
        <item m="1" x="128"/>
        <item m="1" x="77"/>
        <item m="1" x="16"/>
        <item m="1" x="124"/>
        <item m="1" x="130"/>
        <item m="1" x="108"/>
        <item m="1" x="19"/>
        <item m="1" x="26"/>
        <item m="1" x="93"/>
        <item m="1" x="37"/>
        <item m="1" x="126"/>
        <item m="1" x="34"/>
        <item m="1" x="49"/>
        <item m="1" x="105"/>
        <item m="1" x="104"/>
        <item m="1" x="52"/>
        <item m="1" x="109"/>
        <item m="1" x="61"/>
        <item m="1" x="82"/>
        <item m="1" x="25"/>
        <item m="1" x="111"/>
        <item m="1" x="36"/>
        <item m="1" x="118"/>
        <item m="1" x="85"/>
        <item m="1" x="69"/>
        <item m="1" x="91"/>
        <item m="1" x="72"/>
        <item m="1" x="100"/>
        <item m="1" x="20"/>
        <item m="1" x="6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>
      <items count="24">
        <item x="0"/>
        <item m="1" x="11"/>
        <item m="1" x="10"/>
        <item m="1" x="12"/>
        <item m="1" x="13"/>
        <item m="1" x="21"/>
        <item m="1" x="16"/>
        <item m="1" x="7"/>
        <item m="1" x="8"/>
        <item m="1" x="22"/>
        <item m="1" x="20"/>
        <item x="3"/>
        <item x="5"/>
        <item m="1" x="19"/>
        <item m="1" x="14"/>
        <item m="1" x="18"/>
        <item m="1" x="15"/>
        <item m="1" x="9"/>
        <item m="1" x="6"/>
        <item m="1" x="17"/>
        <item x="1"/>
        <item x="2"/>
        <item x="4"/>
        <item t="default"/>
      </items>
    </pivotField>
    <pivotField showAll="0">
      <items count="13">
        <item x="0"/>
        <item m="1" x="6"/>
        <item x="1"/>
        <item m="1" x="11"/>
        <item x="3"/>
        <item x="2"/>
        <item x="5"/>
        <item m="1" x="10"/>
        <item m="1" x="9"/>
        <item m="1" x="7"/>
        <item m="1" x="8"/>
        <item x="4"/>
        <item t="default"/>
      </items>
    </pivotField>
    <pivotField axis="axisRow" showAll="0">
      <items count="5">
        <item x="0"/>
        <item x="2"/>
        <item x="1"/>
        <item h="1" x="3"/>
        <item t="default"/>
      </items>
    </pivotField>
    <pivotField showAll="0"/>
    <pivotField showAll="0"/>
    <pivotField showAll="0">
      <items count="19">
        <item m="1" x="9"/>
        <item m="1" x="5"/>
        <item m="1" x="6"/>
        <item m="1" x="11"/>
        <item m="1" x="12"/>
        <item m="1" x="17"/>
        <item m="1" x="13"/>
        <item m="1" x="7"/>
        <item m="1" x="16"/>
        <item m="1" x="15"/>
        <item x="3"/>
        <item m="1" x="10"/>
        <item m="1" x="4"/>
        <item m="1" x="8"/>
        <item m="1" x="14"/>
        <item x="0"/>
        <item x="1"/>
        <item x="2"/>
        <item t="default"/>
      </items>
    </pivotField>
    <pivotField showAll="0">
      <items count="13">
        <item x="1"/>
        <item m="1" x="3"/>
        <item m="1" x="8"/>
        <item m="1" x="6"/>
        <item m="1" x="4"/>
        <item m="1" x="9"/>
        <item m="1" x="10"/>
        <item m="1" x="11"/>
        <item m="1" x="5"/>
        <item x="0"/>
        <item m="1" x="7"/>
        <item x="2"/>
        <item t="default"/>
      </items>
    </pivotField>
    <pivotField showAll="0">
      <items count="19">
        <item x="2"/>
        <item m="1" x="5"/>
        <item m="1" x="12"/>
        <item m="1" x="7"/>
        <item m="1" x="17"/>
        <item m="1" x="4"/>
        <item x="0"/>
        <item m="1" x="9"/>
        <item m="1" x="8"/>
        <item x="1"/>
        <item m="1" x="14"/>
        <item m="1" x="15"/>
        <item m="1" x="16"/>
        <item m="1" x="6"/>
        <item m="1" x="13"/>
        <item m="1" x="10"/>
        <item m="1" x="11"/>
        <item x="3"/>
        <item t="default"/>
      </items>
    </pivotField>
    <pivotField showAll="0">
      <items count="16">
        <item m="1" x="6"/>
        <item m="1" x="14"/>
        <item m="1" x="11"/>
        <item m="1" x="13"/>
        <item m="1" x="8"/>
        <item m="1" x="7"/>
        <item m="1" x="12"/>
        <item m="1" x="10"/>
        <item x="2"/>
        <item m="1" x="9"/>
        <item m="1" x="5"/>
        <item m="1" x="4"/>
        <item x="3"/>
        <item x="0"/>
        <item x="1"/>
        <item t="default"/>
      </items>
    </pivotField>
    <pivotField showAll="0"/>
    <pivotField showAll="0">
      <items count="16">
        <item x="3"/>
        <item x="8"/>
        <item x="5"/>
        <item x="7"/>
        <item m="1" x="13"/>
        <item x="0"/>
        <item x="2"/>
        <item m="1" x="14"/>
        <item x="6"/>
        <item x="4"/>
        <item m="1" x="10"/>
        <item m="1" x="11"/>
        <item m="1" x="12"/>
        <item x="1"/>
        <item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2"/>
  </rowFields>
  <rowItems count="4">
    <i>
      <x/>
    </i>
    <i>
      <x v="1"/>
    </i>
    <i>
      <x v="2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2022_x000a_TD" fld="44" baseField="0" baseItem="1" numFmtId="3"/>
    <dataField name="2022_x000a_Repart." fld="44" showDataAs="percentOfTotal" baseField="12" baseItem="0" numFmtId="164"/>
    <dataField name="2019_x000a_TD" fld="48" baseField="0" baseItem="1" numFmtId="3"/>
    <dataField name="2019_x000a_Repart." fld="48" showDataAs="percentOfTotal" baseField="12" baseItem="0" numFmtId="164"/>
    <dataField name="(%) Diff._x000a_2022 vs 2019" fld="114" baseField="0" baseItem="2" numFmtId="9"/>
    <dataField name="(Val.) Diff._x000a_2022 vs 2019" fld="116" baseField="0" baseItem="0" numFmtId="3"/>
    <dataField name="2021 _x000a_TD" fld="52" baseField="0" baseItem="3" numFmtId="3"/>
    <dataField name="2021_x000a_Repart." fld="52" showDataAs="percentOfTotal" baseField="12" baseItem="0" numFmtId="164"/>
    <dataField name="(%) Diff._x000a_2022 vs 2021" fld="139" baseField="0" baseItem="4" numFmtId="9"/>
    <dataField name="(Val.) Diff._x000a_2022 vs 2021" fld="158" baseField="0" baseItem="0" numFmtId="3"/>
  </dataFields>
  <formats count="57">
    <format dxfId="4709">
      <pivotArea type="all" dataOnly="0" outline="0" fieldPosition="0"/>
    </format>
    <format dxfId="4708">
      <pivotArea outline="0" collapsedLevelsAreSubtotals="1" fieldPosition="0"/>
    </format>
    <format dxfId="4707">
      <pivotArea type="all" dataOnly="0" outline="0" fieldPosition="0"/>
    </format>
    <format dxfId="4706">
      <pivotArea outline="0" collapsedLevelsAreSubtotals="1" fieldPosition="0"/>
    </format>
    <format dxfId="4705">
      <pivotArea type="all" dataOnly="0" outline="0" fieldPosition="0"/>
    </format>
    <format dxfId="4704">
      <pivotArea outline="0" collapsedLevelsAreSubtotals="1" fieldPosition="0"/>
    </format>
    <format dxfId="4703">
      <pivotArea type="all" dataOnly="0" outline="0" fieldPosition="0"/>
    </format>
    <format dxfId="4702">
      <pivotArea outline="0" collapsedLevelsAreSubtotals="1" fieldPosition="0"/>
    </format>
    <format dxfId="4701">
      <pivotArea type="all" dataOnly="0" outline="0" fieldPosition="0"/>
    </format>
    <format dxfId="4700">
      <pivotArea outline="0" collapsedLevelsAreSubtotals="1" fieldPosition="0"/>
    </format>
    <format dxfId="4699">
      <pivotArea outline="0" fieldPosition="0">
        <references count="1">
          <reference field="4294967294" count="1">
            <x v="0"/>
          </reference>
        </references>
      </pivotArea>
    </format>
    <format dxfId="4698">
      <pivotArea outline="0" fieldPosition="0">
        <references count="1">
          <reference field="4294967294" count="1">
            <x v="2"/>
          </reference>
        </references>
      </pivotArea>
    </format>
    <format dxfId="4697">
      <pivotArea outline="0" fieldPosition="0">
        <references count="1">
          <reference field="4294967294" count="1">
            <x v="4"/>
          </reference>
        </references>
      </pivotArea>
    </format>
    <format dxfId="4696">
      <pivotArea outline="0" fieldPosition="0">
        <references count="1">
          <reference field="4294967294" count="1">
            <x v="6"/>
          </reference>
        </references>
      </pivotArea>
    </format>
    <format dxfId="4695">
      <pivotArea outline="0" fieldPosition="0">
        <references count="1">
          <reference field="4294967294" count="1">
            <x v="8"/>
          </reference>
        </references>
      </pivotArea>
    </format>
    <format dxfId="4694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4693">
      <pivotArea dataOnly="0" labelOnly="1" outline="0" fieldPosition="0">
        <references count="1">
          <reference field="4294967294" count="2">
            <x v="6"/>
            <x v="8"/>
          </reference>
        </references>
      </pivotArea>
    </format>
    <format dxfId="4692">
      <pivotArea outline="0" fieldPosition="0">
        <references count="1">
          <reference field="4294967294" count="1">
            <x v="1"/>
          </reference>
        </references>
      </pivotArea>
    </format>
    <format dxfId="4691">
      <pivotArea outline="0" fieldPosition="0">
        <references count="1">
          <reference field="4294967294" count="1">
            <x v="3"/>
          </reference>
        </references>
      </pivotArea>
    </format>
    <format dxfId="4690">
      <pivotArea outline="0" fieldPosition="0">
        <references count="1">
          <reference field="4294967294" count="1">
            <x v="7"/>
          </reference>
        </references>
      </pivotArea>
    </format>
    <format dxfId="468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88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  <format dxfId="4687">
      <pivotArea dataOnly="0" labelOnly="1" outline="0" fieldPosition="0">
        <references count="1">
          <reference field="4294967294" count="2">
            <x v="6"/>
            <x v="7"/>
          </reference>
        </references>
      </pivotArea>
    </format>
    <format dxfId="4686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468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4684">
      <pivotArea outline="0" collapsedLevelsAreSubtotals="1" fieldPosition="0">
        <references count="1">
          <reference field="4294967294" count="1" selected="0">
            <x v="8"/>
          </reference>
        </references>
      </pivotArea>
    </format>
    <format dxfId="4683">
      <pivotArea dataOnly="0" labelOnly="1" outline="0" fieldPosition="0">
        <references count="1">
          <reference field="4294967294" count="1">
            <x v="8"/>
          </reference>
        </references>
      </pivotArea>
    </format>
    <format dxfId="4682">
      <pivotArea type="all" dataOnly="0" outline="0" fieldPosition="0"/>
    </format>
    <format dxfId="4681">
      <pivotArea outline="0" collapsedLevelsAreSubtotals="1" fieldPosition="0"/>
    </format>
    <format dxfId="4680">
      <pivotArea field="15" type="button" dataOnly="0" labelOnly="1" outline="0"/>
    </format>
    <format dxfId="4679">
      <pivotArea dataOnly="0" labelOnly="1" grandRow="1" outline="0" fieldPosition="0"/>
    </format>
    <format dxfId="4678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6"/>
            <x v="7"/>
            <x v="8"/>
          </reference>
        </references>
      </pivotArea>
    </format>
    <format dxfId="4677">
      <pivotArea field="15" type="button" dataOnly="0" labelOnly="1" outline="0"/>
    </format>
    <format dxfId="4676">
      <pivotArea dataOnly="0" labelOnly="1" grandRow="1" outline="0" fieldPosition="0"/>
    </format>
    <format dxfId="4675">
      <pivotArea field="15" grandRow="1" outline="0" collapsedLevelsAreSubtotals="1">
        <references count="1">
          <reference field="4294967294" count="2" selected="0">
            <x v="0"/>
            <x v="1"/>
          </reference>
        </references>
      </pivotArea>
    </format>
    <format dxfId="4674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673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672">
      <pivotArea outline="0" collapsedLevelsAreSubtotals="1" fieldPosition="0">
        <references count="1">
          <reference field="4294967294" count="1" selected="0">
            <x v="5"/>
          </reference>
        </references>
      </pivotArea>
    </format>
    <format dxfId="467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670">
      <pivotArea outline="0" collapsedLevelsAreSubtotals="1" fieldPosition="0">
        <references count="1">
          <reference field="4294967294" count="1" selected="0">
            <x v="9"/>
          </reference>
        </references>
      </pivotArea>
    </format>
    <format dxfId="4669">
      <pivotArea dataOnly="0" labelOnly="1" outline="0" fieldPosition="0">
        <references count="1">
          <reference field="4294967294" count="1">
            <x v="9"/>
          </reference>
        </references>
      </pivotArea>
    </format>
    <format dxfId="4668">
      <pivotArea field="15" grandRow="1" outline="0" collapsedLevelsAreSubtotals="1">
        <references count="1">
          <reference field="4294967294" count="2" selected="0">
            <x v="2"/>
            <x v="3"/>
          </reference>
        </references>
      </pivotArea>
    </format>
    <format dxfId="4667">
      <pivotArea field="15" grandRow="1" outline="0" collapsedLevelsAreSubtotals="1">
        <references count="1">
          <reference field="4294967294" count="2" selected="0">
            <x v="6"/>
            <x v="7"/>
          </reference>
        </references>
      </pivotArea>
    </format>
    <format dxfId="4666">
      <pivotArea field="15" type="button" dataOnly="0" labelOnly="1" outline="0"/>
    </format>
    <format dxfId="4665">
      <pivotArea dataOnly="0" labelOnly="1" grandRow="1" outline="0" fieldPosition="0"/>
    </format>
    <format dxfId="4664">
      <pivotArea field="18" type="button" dataOnly="0" labelOnly="1" outline="0"/>
    </format>
    <format dxfId="4663">
      <pivotArea field="9" type="button" dataOnly="0" labelOnly="1" outline="0"/>
    </format>
    <format dxfId="4662">
      <pivotArea field="10" type="button" dataOnly="0" labelOnly="1" outline="0"/>
    </format>
    <format dxfId="4661">
      <pivotArea field="11" type="button" dataOnly="0" labelOnly="1" outline="0"/>
    </format>
    <format dxfId="4660">
      <pivotArea field="5" type="button" dataOnly="0" labelOnly="1" outline="0"/>
    </format>
    <format dxfId="4659">
      <pivotArea field="4" type="button" dataOnly="0" labelOnly="1" outline="0"/>
    </format>
    <format dxfId="4658">
      <pivotArea field="8" type="button" dataOnly="0" labelOnly="1" outline="0"/>
    </format>
    <format dxfId="4657">
      <pivotArea field="0" type="button" dataOnly="0" labelOnly="1" outline="0"/>
    </format>
    <format dxfId="4656">
      <pivotArea field="135" type="button" dataOnly="0" labelOnly="1" outline="0"/>
    </format>
    <format dxfId="4655">
      <pivotArea field="12" type="button" dataOnly="0" labelOnly="1" outline="0" axis="axisRow" fieldPosition="0"/>
    </format>
    <format dxfId="4654">
      <pivotArea dataOnly="0" labelOnly="1" fieldPosition="0">
        <references count="1">
          <reference field="12" count="0"/>
        </references>
      </pivotArea>
    </format>
    <format dxfId="4653">
      <pivotArea dataOnly="0" labelOnly="1" fieldPosition="0">
        <references count="1">
          <reference field="1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mpsite_Name" xr10:uid="{95F26DA2-DA2F-4463-9E18-BE3299F0CAD2}" sourceName="Campsite_Name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68">
        <i x="0" s="1"/>
        <i x="58" s="1" nd="1"/>
        <i x="103" s="1" nd="1"/>
        <i x="122" s="1" nd="1"/>
        <i x="102" s="1" nd="1"/>
        <i x="159" s="1" nd="1"/>
        <i x="29" s="1" nd="1"/>
        <i x="140" s="1" nd="1"/>
        <i x="47" s="1" nd="1"/>
        <i x="158" s="1" nd="1"/>
        <i x="137" s="1" nd="1"/>
        <i x="75" s="1" nd="1"/>
        <i x="63" s="1" nd="1"/>
        <i x="69" s="1" nd="1"/>
        <i x="157" s="1" nd="1"/>
        <i x="112" s="1" nd="1"/>
        <i x="108" s="1" nd="1"/>
        <i x="91" s="1" nd="1"/>
        <i x="125" s="1" nd="1"/>
        <i x="83" s="1" nd="1"/>
        <i x="99" s="1" nd="1"/>
        <i x="21" s="1" nd="1"/>
        <i x="160" s="1" nd="1"/>
        <i x="36" s="1" nd="1"/>
        <i x="131" s="1" nd="1"/>
        <i x="4" s="1" nd="1"/>
        <i x="14" s="1" nd="1"/>
        <i x="90" s="1" nd="1"/>
        <i x="10" s="1" nd="1"/>
        <i x="136" s="1" nd="1"/>
        <i x="121" s="1" nd="1"/>
        <i x="165" s="1" nd="1"/>
        <i x="164" s="1" nd="1"/>
        <i x="16" s="1" nd="1"/>
        <i x="48" s="1" nd="1"/>
        <i x="82" s="1" nd="1"/>
        <i x="155" s="1" nd="1"/>
        <i x="68" s="1" nd="1"/>
        <i x="126" s="1" nd="1"/>
        <i x="56" s="1" nd="1"/>
        <i x="161" s="1" nd="1"/>
        <i x="129" s="1" nd="1"/>
        <i x="107" s="1" nd="1"/>
        <i x="139" s="1" nd="1"/>
        <i x="43" s="1" nd="1"/>
        <i x="34" s="1" nd="1"/>
        <i x="142" s="1" nd="1"/>
        <i x="71" s="1" nd="1"/>
        <i x="66" s="1" nd="1"/>
        <i x="59" s="1" nd="1"/>
        <i x="79" s="1" nd="1"/>
        <i x="12" s="1" nd="1"/>
        <i x="51" s="1" nd="1"/>
        <i x="86" s="1" nd="1"/>
        <i x="67" s="1" nd="1"/>
        <i x="95" s="1" nd="1"/>
        <i x="3" s="1" nd="1"/>
        <i x="133" s="1" nd="1"/>
        <i x="150" s="1" nd="1"/>
        <i x="88" s="1" nd="1"/>
        <i x="57" s="1" nd="1"/>
        <i x="15" s="1" nd="1"/>
        <i x="118" s="1" nd="1"/>
        <i x="2" s="1" nd="1"/>
        <i x="73" s="1" nd="1"/>
        <i x="119" s="1" nd="1"/>
        <i x="7" s="1" nd="1"/>
        <i x="96" s="1" nd="1"/>
        <i x="65" s="1" nd="1"/>
        <i x="41" s="1" nd="1"/>
        <i x="62" s="1" nd="1"/>
        <i x="19" s="1" nd="1"/>
        <i x="109" s="1" nd="1"/>
        <i x="38" s="1" nd="1"/>
        <i x="148" s="1" nd="1"/>
        <i x="49" s="1" nd="1"/>
        <i x="101" s="1" nd="1"/>
        <i x="70" s="1" nd="1"/>
        <i x="151" s="1" nd="1"/>
        <i x="60" s="1" nd="1"/>
        <i x="144" s="1" nd="1"/>
        <i x="37" s="1" nd="1"/>
        <i x="163" s="1" nd="1"/>
        <i x="50" s="1" nd="1"/>
        <i x="152" s="1" nd="1"/>
        <i x="127" s="1" nd="1"/>
        <i x="53" s="1" nd="1"/>
        <i x="114" s="1" nd="1"/>
        <i x="84" s="1" nd="1"/>
        <i x="117" s="1" nd="1"/>
        <i x="54" s="1" nd="1"/>
        <i x="64" s="1" nd="1"/>
        <i x="72" s="1" nd="1"/>
        <i x="138" s="1" nd="1"/>
        <i x="97" s="1" nd="1"/>
        <i x="153" s="1" nd="1"/>
        <i x="45" s="1" nd="1"/>
        <i x="46" s="1" nd="1"/>
        <i x="77" s="1" nd="1"/>
        <i x="52" s="1" nd="1"/>
        <i x="23" s="1" nd="1"/>
        <i x="141" s="1" nd="1"/>
        <i x="39" s="1" nd="1"/>
        <i x="135" s="1" nd="1"/>
        <i x="143" s="1" nd="1"/>
        <i x="147" s="1" nd="1"/>
        <i x="32" s="1" nd="1"/>
        <i x="124" s="1" nd="1"/>
        <i x="22" s="1" nd="1"/>
        <i x="78" s="1" nd="1"/>
        <i x="92" s="1" nd="1"/>
        <i x="44" s="1" nd="1"/>
        <i x="105" s="1" nd="1"/>
        <i x="35" s="1" nd="1"/>
        <i x="9" s="1" nd="1"/>
        <i x="5" s="1" nd="1"/>
        <i x="89" s="1" nd="1"/>
        <i x="116" s="1" nd="1"/>
        <i x="11" s="1" nd="1"/>
        <i x="93" s="1" nd="1"/>
        <i x="6" s="1" nd="1"/>
        <i x="115" s="1" nd="1"/>
        <i x="81" s="1" nd="1"/>
        <i x="25" s="1" nd="1"/>
        <i x="167" s="1" nd="1"/>
        <i x="8" s="1" nd="1"/>
        <i x="13" s="1" nd="1"/>
        <i x="55" s="1" nd="1"/>
        <i x="104" s="1" nd="1"/>
        <i x="20" s="1" nd="1"/>
        <i x="26" s="1" nd="1"/>
        <i x="17" s="1" nd="1"/>
        <i x="74" s="1" nd="1"/>
        <i x="18" s="1" nd="1"/>
        <i x="162" s="1" nd="1"/>
        <i x="98" s="1" nd="1"/>
        <i x="154" s="1" nd="1"/>
        <i x="28" s="1" nd="1"/>
        <i x="146" s="1" nd="1"/>
        <i x="149" s="1" nd="1"/>
        <i x="87" s="1" nd="1"/>
        <i x="30" s="1" nd="1"/>
        <i x="27" s="1" nd="1"/>
        <i x="111" s="1" nd="1"/>
        <i x="33" s="1" nd="1"/>
        <i x="94" s="1" nd="1"/>
        <i x="110" s="1" nd="1"/>
        <i x="113" s="1" nd="1"/>
        <i x="134" s="1" nd="1"/>
        <i x="100" s="1" nd="1"/>
        <i x="42" s="1" nd="1"/>
        <i x="24" s="1" nd="1"/>
        <i x="80" s="1" nd="1"/>
        <i x="128" s="1" nd="1"/>
        <i x="106" s="1" nd="1"/>
        <i x="40" s="1" nd="1"/>
        <i x="156" s="1" nd="1"/>
        <i x="132" s="1" nd="1"/>
        <i x="120" s="1" nd="1"/>
        <i x="130" s="1" nd="1"/>
        <i x="123" s="1" nd="1"/>
        <i x="76" s="1" nd="1"/>
        <i x="85" s="1" nd="1"/>
        <i x="61" s="1" nd="1"/>
        <i x="145" s="1" nd="1"/>
        <i x="31" s="1" nd="1"/>
        <i x="166" s="1" nd="1"/>
        <i x="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comodation_Product_Code" xr10:uid="{18DF9FE8-99A9-4DA9-B370-C55586C1E8BC}" sourceName="Accomodation_Product_Code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32">
        <i x="5" s="1"/>
        <i x="4" s="1"/>
        <i x="0" s="1"/>
        <i x="6" s="1"/>
        <i x="7" s="1"/>
        <i x="9" s="1"/>
        <i x="14" s="1"/>
        <i x="10" s="1"/>
        <i x="8" s="1"/>
        <i x="1" s="1"/>
        <i x="2" s="1"/>
        <i x="3" s="1"/>
        <i x="12" s="1"/>
        <i x="13" s="1"/>
        <i x="11" s="1"/>
        <i x="69" s="1" nd="1"/>
        <i x="26" s="1" nd="1"/>
        <i x="66" s="1" nd="1"/>
        <i x="71" s="1" nd="1"/>
        <i x="80" s="1" nd="1"/>
        <i x="49" s="1" nd="1"/>
        <i x="118" s="1" nd="1"/>
        <i x="30" s="1" nd="1"/>
        <i x="96" s="1" nd="1"/>
        <i x="57" s="1" nd="1"/>
        <i x="46" s="1" nd="1"/>
        <i x="102" s="1" nd="1"/>
        <i x="89" s="1" nd="1"/>
        <i x="91" s="1" nd="1"/>
        <i x="47" s="1" nd="1"/>
        <i x="103" s="1" nd="1"/>
        <i x="126" s="1" nd="1"/>
        <i x="86" s="1" nd="1"/>
        <i x="93" s="1" nd="1"/>
        <i x="100" s="1" nd="1"/>
        <i x="37" s="1" nd="1"/>
        <i x="85" s="1" nd="1"/>
        <i x="99" s="1" nd="1"/>
        <i x="56" s="1" nd="1"/>
        <i x="19" s="1" nd="1"/>
        <i x="68" s="1" nd="1"/>
        <i x="130" s="1" nd="1"/>
        <i x="73" s="1" nd="1"/>
        <i x="16" s="1" nd="1"/>
        <i x="72" s="1" nd="1"/>
        <i x="105" s="1" nd="1"/>
        <i x="59" s="1" nd="1"/>
        <i x="122" s="1" nd="1"/>
        <i x="123" s="1" nd="1"/>
        <i x="64" s="1" nd="1"/>
        <i x="65" s="1" nd="1"/>
        <i x="67" s="1" nd="1"/>
        <i x="127" s="1" nd="1"/>
        <i x="112" s="1" nd="1"/>
        <i x="128" s="1" nd="1"/>
        <i x="70" s="1" nd="1"/>
        <i x="74" s="1" nd="1"/>
        <i x="104" s="1" nd="1"/>
        <i x="106" s="1" nd="1"/>
        <i x="107" s="1" nd="1"/>
        <i x="52" s="1" nd="1"/>
        <i x="54" s="1" nd="1"/>
        <i x="55" s="1" nd="1"/>
        <i x="109" s="1" nd="1"/>
        <i x="113" s="1" nd="1"/>
        <i x="114" s="1" nd="1"/>
        <i x="116" s="1" nd="1"/>
        <i x="58" s="1" nd="1"/>
        <i x="50" s="1" nd="1"/>
        <i x="119" s="1" nd="1"/>
        <i x="124" s="1" nd="1"/>
        <i x="61" s="1" nd="1"/>
        <i x="53" s="1" nd="1"/>
        <i x="28" s="1" nd="1"/>
        <i x="29" s="1" nd="1"/>
        <i x="32" s="1" nd="1"/>
        <i x="90" s="1" nd="1"/>
        <i x="35" s="1" nd="1"/>
        <i x="21" s="1" nd="1"/>
        <i x="38" s="1" nd="1"/>
        <i x="41" s="1" nd="1"/>
        <i x="83" s="1" nd="1"/>
        <i x="75" s="1" nd="1"/>
        <i x="17" s="1" nd="1"/>
        <i x="78" s="1" nd="1"/>
        <i x="79" s="1" nd="1"/>
        <i x="81" s="1" nd="1"/>
        <i x="22" s="1" nd="1"/>
        <i x="129" s="1" nd="1"/>
        <i x="23" s="1" nd="1"/>
        <i x="82" s="1" nd="1"/>
        <i x="84" s="1" nd="1"/>
        <i x="87" s="1" nd="1"/>
        <i x="25" s="1" nd="1"/>
        <i x="125" s="1" nd="1"/>
        <i x="131" s="1" nd="1"/>
        <i x="120" s="1" nd="1"/>
        <i x="115" s="1" nd="1"/>
        <i x="121" s="1" nd="1"/>
        <i x="108" s="1" nd="1"/>
        <i x="110" s="1" nd="1"/>
        <i x="43" s="1" nd="1"/>
        <i x="111" s="1" nd="1"/>
        <i x="117" s="1" nd="1"/>
        <i x="51" s="1" nd="1"/>
        <i x="27" s="1" nd="1"/>
        <i x="24" s="1" nd="1"/>
        <i x="20" s="1" nd="1"/>
        <i x="60" s="1" nd="1"/>
        <i x="76" s="1" nd="1"/>
        <i x="18" s="1" nd="1"/>
        <i x="77" s="1" nd="1"/>
        <i x="62" s="1" nd="1"/>
        <i x="33" s="1" nd="1"/>
        <i x="63" s="1" nd="1"/>
        <i x="101" s="1" nd="1"/>
        <i x="45" s="1" nd="1"/>
        <i x="34" s="1" nd="1"/>
        <i x="94" s="1" nd="1"/>
        <i x="95" s="1" nd="1"/>
        <i x="36" s="1" nd="1"/>
        <i x="39" s="1" nd="1"/>
        <i x="40" s="1" nd="1"/>
        <i x="42" s="1" nd="1"/>
        <i x="97" s="1" nd="1"/>
        <i x="88" s="1" nd="1"/>
        <i x="98" s="1" nd="1"/>
        <i x="44" s="1" nd="1"/>
        <i x="31" s="1" nd="1"/>
        <i x="48" s="1" nd="1"/>
        <i x="92" s="1" nd="1"/>
        <i x="1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comodation_Product_Range_Label1" xr10:uid="{9306D2D0-E5C5-4EDA-8D1B-45D86B23E271}" sourceName="Accomodation_Product_Range_Label1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23">
        <i x="0" s="1"/>
        <i x="4" s="1"/>
        <i x="1" s="1"/>
        <i x="2" s="1"/>
        <i x="3" s="1"/>
        <i x="11" s="1" nd="1"/>
        <i x="10" s="1" nd="1"/>
        <i x="12" s="1" nd="1"/>
        <i x="9" s="1" nd="1"/>
        <i x="13" s="1" nd="1"/>
        <i x="21" s="1" nd="1"/>
        <i x="17" s="1" nd="1"/>
        <i x="16" s="1" nd="1"/>
        <i x="14" s="1" nd="1"/>
        <i x="7" s="1" nd="1"/>
        <i x="8" s="1" nd="1"/>
        <i x="22" s="1" nd="1"/>
        <i x="18" s="1" nd="1"/>
        <i x="6" s="1" nd="1"/>
        <i x="15" s="1" nd="1"/>
        <i x="19" s="1" nd="1"/>
        <i x="2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ccomodation_Product_Range_Label2" xr10:uid="{337C48E2-F0B5-45FD-90EC-F7A7EE611A4B}" sourceName="Accomodation_Product_Range_Label2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2">
        <i x="0" s="1"/>
        <i x="4" s="1"/>
        <i x="1" s="1"/>
        <i x="3" s="1"/>
        <i x="2" s="1"/>
        <i x="6" s="1" nd="1"/>
        <i x="8" s="1" nd="1"/>
        <i x="9" s="1" nd="1"/>
        <i x="7" s="1" nd="1"/>
        <i x="10" s="1" nd="1"/>
        <i x="11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lendar_Season_1" xr10:uid="{89A7653D-E279-4546-A48B-D7F1F8D24064}" sourceName="Calendar_Season_1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4">
        <i x="0" s="1"/>
        <i x="2" s="1"/>
        <i x="1" s="1"/>
        <i x="3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istribution_Channel2_Label" xr10:uid="{FB12B636-7574-41F1-980C-33907EE27EE7}" sourceName="Distribution_Channel2_Label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8">
        <i x="1" s="1"/>
        <i x="2" s="1"/>
        <i x="0" s="1"/>
        <i x="5" s="1" nd="1"/>
        <i x="11" s="1" nd="1"/>
        <i x="6" s="1" nd="1"/>
        <i x="17" s="1" nd="1"/>
        <i x="8" s="1" nd="1"/>
        <i x="7" s="1" nd="1"/>
        <i x="4" s="1" nd="1"/>
        <i x="14" s="1" nd="1"/>
        <i x="13" s="1" nd="1"/>
        <i x="10" s="1" nd="1"/>
        <i x="15" s="1" nd="1"/>
        <i x="16" s="1" nd="1"/>
        <i x="12" s="1" nd="1"/>
        <i x="9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istribution_Channel3_Label" xr10:uid="{1314C433-4568-4AA3-889A-56379C6E877E}" sourceName="Distribution_Channel3_Label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2">
        <i x="1" s="1"/>
        <i x="0" s="1"/>
        <i x="3" s="1" nd="1"/>
        <i x="8" s="1" nd="1"/>
        <i x="6" s="1" nd="1"/>
        <i x="4" s="1" nd="1"/>
        <i x="9" s="1" nd="1"/>
        <i x="10" s="1" nd="1"/>
        <i x="11" s="1" nd="1"/>
        <i x="5" s="1" nd="1"/>
        <i x="7" s="1" nd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istribution_Channel4_Label" xr10:uid="{1AC219DC-67FD-4CAE-83E8-45748D784AD1}" sourceName="Distribution_Channel4_Label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8">
        <i x="2" s="1"/>
        <i x="0" s="1"/>
        <i x="1" s="1"/>
        <i x="5" s="1" nd="1"/>
        <i x="12" s="1" nd="1"/>
        <i x="7" s="1" nd="1"/>
        <i x="17" s="1" nd="1"/>
        <i x="4" s="1" nd="1"/>
        <i x="9" s="1" nd="1"/>
        <i x="8" s="1" nd="1"/>
        <i x="14" s="1" nd="1"/>
        <i x="15" s="1" nd="1"/>
        <i x="16" s="1" nd="1"/>
        <i x="6" s="1" nd="1"/>
        <i x="13" s="1" nd="1"/>
        <i x="10" s="1" nd="1"/>
        <i x="11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rket1_Label" xr10:uid="{AF94C8C0-A030-4493-B20E-E859E5831EDB}" sourceName="Market1_Label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5">
        <i x="2" s="1"/>
        <i x="1" s="1"/>
        <i x="0" s="1"/>
        <i x="6" s="1" nd="1"/>
        <i x="14" s="1" nd="1"/>
        <i x="11" s="1" nd="1"/>
        <i x="13" s="1" nd="1"/>
        <i x="8" s="1" nd="1"/>
        <i x="7" s="1" nd="1"/>
        <i x="12" s="1" nd="1"/>
        <i x="10" s="1" nd="1"/>
        <i x="9" s="1" nd="1"/>
        <i x="5" s="1" nd="1"/>
        <i x="4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rket3_Label" xr10:uid="{418B28F0-88C0-45EE-B6A2-B651635A5B2E}" sourceName="Market3_Label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5">
        <i x="3" s="1"/>
        <i x="8" s="1"/>
        <i x="5" s="1"/>
        <i x="7" s="1"/>
        <i x="0" s="1"/>
        <i x="2" s="1"/>
        <i x="6" s="1"/>
        <i x="4" s="1"/>
        <i x="1" s="1"/>
        <i x="13" s="1" nd="1"/>
        <i x="14" s="1" nd="1"/>
        <i x="10" s="1" nd="1"/>
        <i x="11" s="1" nd="1"/>
        <i x="12" s="1" nd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9BC34B34-A21D-4909-AF8D-E1DF3FEAB983}" sourceName="Mois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data>
    <tabular pivotCacheId="1993106430">
      <items count="14">
        <i x="3" s="1"/>
        <i x="4" s="1"/>
        <i x="5" s="1"/>
        <i x="6" s="1"/>
        <i x="7" s="1"/>
        <i x="8" s="1"/>
        <i x="9" s="1"/>
        <i x="10" s="1"/>
        <i x="11" s="1"/>
        <i x="1" s="1" nd="1"/>
        <i x="2" s="1" nd="1"/>
        <i x="12" s="1" nd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mpsite_Name" xr10:uid="{C33CAF96-A9D2-4B56-8C14-309E4B1E49FC}" cache="Segment_Campsite_Name" caption="Campsite" rowHeight="234950"/>
  <slicer name="Accomodation_Product_Code" xr10:uid="{1D5AE5C2-5064-4600-AA5C-C97081F1BF1A}" cache="Segment_Accomodation_Product_Code" caption="UH Code" rowHeight="234950"/>
  <slicer name="Accomodation_Product_Range_Label1" xr10:uid="{1E7A6FB6-FD23-471A-BBEE-6473B1C79103}" cache="Segment_Accomodation_Product_Range_Label1" caption="UH Type" rowHeight="234950"/>
  <slicer name="Accomodation_Product_Range_Label2" xr10:uid="{B573D98A-AB4B-4F75-ADD5-06006A0183ED}" cache="Segment_Accomodation_Product_Range_Label2" caption="UH Range" rowHeight="234950"/>
  <slicer name="Calendar_Season_1" xr10:uid="{ABA229ED-727C-49CD-BE0E-81EAEC849C1B}" cache="Segment_Calendar_Season_1" caption="Stay-in Season" rowHeight="234950"/>
  <slicer name="Distribution_Channel2_Label" xr10:uid="{2D5ECDDC-75DB-4079-9A67-DEECB438064B}" cache="Segment_Distribution_Channel2_Label" caption="Channel 1" rowHeight="234950"/>
  <slicer name="Distribution_Channel3_Label" xr10:uid="{B7244E1F-1FCB-448F-8869-9521EA5549D3}" cache="Segment_Distribution_Channel3_Label" caption="Channel 2" rowHeight="234950"/>
  <slicer name="Distribution_Channel4_Label" xr10:uid="{84121DF4-202A-4773-B3EC-93B3387B8396}" cache="Segment_Distribution_Channel4_Label" caption="Channel 3" rowHeight="234950"/>
  <slicer name="Market1_Label" xr10:uid="{5933A0C3-877C-49EE-B4FA-646E19B6E6C3}" cache="Segment_Market1_Label" caption="Market 1" rowHeight="234950"/>
  <slicer name="Market3_Label" xr10:uid="{DF4F2DB7-7819-4F7A-99DD-2F90379B7F34}" cache="Segment_Market3_Label" caption="Market 2" rowHeight="234950"/>
  <slicer name="Mois" xr10:uid="{5BFAC9EE-3FA7-4605-B478-12DE7F7C6939}" cache="Segment_Mois" caption="Mois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_stay" xr10:uid="{825D6551-6696-4E73-A500-003ECB6794A6}" sourceName="Date stay">
  <pivotTables>
    <pivotTable tabId="9" name="Tableau croisé dynamique3"/>
    <pivotTable tabId="21" name="Tableau croisé dynamique16"/>
    <pivotTable tabId="21" name="Tableau croisé dynamique17"/>
    <pivotTable tabId="21" name="Tableau croisé dynamique18"/>
    <pivotTable tabId="21" name="Tableau croisé dynamique19"/>
    <pivotTable tabId="21" name="Tableau croisé dynamique20"/>
    <pivotTable tabId="21" name="Tableau croisé dynamique23"/>
    <pivotTable tabId="21" name="Tableau croisé dynamique24"/>
    <pivotTable tabId="21" name="Tableau croisé dynamique25"/>
    <pivotTable tabId="21" name="Tableau croisé dynamique26"/>
    <pivotTable tabId="54" name="Tableau croisé dynamique23"/>
    <pivotTable tabId="54" name="Tableau croisé dynamique25"/>
    <pivotTable tabId="54" name="Tableau croisé dynamique17"/>
    <pivotTable tabId="54" name="Tableau croisé dynamique24"/>
    <pivotTable tabId="54" name="Tableau croisé dynamique26"/>
    <pivotTable tabId="54" name="Tableau croisé dynamique19"/>
    <pivotTable tabId="54" name="Tableau croisé dynamique16"/>
    <pivotTable tabId="54" name="Tableau croisé dynamique18"/>
    <pivotTable tabId="54" name="Tableau croisé dynamique20"/>
    <pivotTable tabId="56" name="Tableau croisé dynamique20"/>
    <pivotTable tabId="56" name="Tableau croisé dynamique24"/>
    <pivotTable tabId="56" name="Tableau croisé dynamique26"/>
    <pivotTable tabId="56" name="Tableau croisé dynamique16"/>
    <pivotTable tabId="56" name="Tableau croisé dynamique17"/>
    <pivotTable tabId="56" name="Tableau croisé dynamique19"/>
    <pivotTable tabId="56" name="Tableau croisé dynamique18"/>
    <pivotTable tabId="56" name="Tableau croisé dynamique23"/>
    <pivotTable tabId="56" name="Tableau croisé dynamique25"/>
    <pivotTable tabId="57" name="Tableau croisé dynamique25"/>
    <pivotTable tabId="57" name="Tableau croisé dynamique23"/>
    <pivotTable tabId="57" name="Tableau croisé dynamique18"/>
    <pivotTable tabId="57" name="Tableau croisé dynamique19"/>
    <pivotTable tabId="57" name="Tableau croisé dynamique17"/>
    <pivotTable tabId="57" name="Tableau croisé dynamique16"/>
    <pivotTable tabId="57" name="Tableau croisé dynamique26"/>
    <pivotTable tabId="57" name="Tableau croisé dynamique24"/>
    <pivotTable tabId="57" name="Tableau croisé dynamique20"/>
    <pivotTable tabId="58" name="Tableau croisé dynamique20"/>
    <pivotTable tabId="58" name="Tableau croisé dynamique24"/>
    <pivotTable tabId="58" name="Tableau croisé dynamique26"/>
    <pivotTable tabId="58" name="Tableau croisé dynamique16"/>
    <pivotTable tabId="58" name="Tableau croisé dynamique17"/>
    <pivotTable tabId="58" name="Tableau croisé dynamique19"/>
    <pivotTable tabId="58" name="Tableau croisé dynamique18"/>
    <pivotTable tabId="58" name="Tableau croisé dynamique23"/>
    <pivotTable tabId="58" name="Tableau croisé dynamique25"/>
    <pivotTable tabId="61" name="Tableau croisé dynamique25"/>
    <pivotTable tabId="61" name="Tableau croisé dynamique23"/>
    <pivotTable tabId="61" name="Tableau croisé dynamique18"/>
    <pivotTable tabId="61" name="Tableau croisé dynamique19"/>
    <pivotTable tabId="61" name="Tableau croisé dynamique17"/>
    <pivotTable tabId="61" name="Tableau croisé dynamique16"/>
    <pivotTable tabId="61" name="Tableau croisé dynamique26"/>
    <pivotTable tabId="61" name="Tableau croisé dynamique24"/>
    <pivotTable tabId="61" name="Tableau croisé dynamique20"/>
    <pivotTable tabId="62" name="Tableau croisé dynamique20"/>
    <pivotTable tabId="62" name="Tableau croisé dynamique24"/>
    <pivotTable tabId="62" name="Tableau croisé dynamique26"/>
    <pivotTable tabId="62" name="Tableau croisé dynamique16"/>
    <pivotTable tabId="62" name="Tableau croisé dynamique17"/>
    <pivotTable tabId="62" name="Tableau croisé dynamique19"/>
    <pivotTable tabId="62" name="Tableau croisé dynamique18"/>
    <pivotTable tabId="62" name="Tableau croisé dynamique23"/>
    <pivotTable tabId="62" name="Tableau croisé dynamique25"/>
    <pivotTable tabId="63" name="Tableau croisé dynamique25"/>
    <pivotTable tabId="63" name="Tableau croisé dynamique23"/>
    <pivotTable tabId="63" name="Tableau croisé dynamique18"/>
    <pivotTable tabId="63" name="Tableau croisé dynamique19"/>
    <pivotTable tabId="63" name="Tableau croisé dynamique17"/>
    <pivotTable tabId="63" name="Tableau croisé dynamique16"/>
    <pivotTable tabId="63" name="Tableau croisé dynamique26"/>
    <pivotTable tabId="63" name="Tableau croisé dynamique24"/>
    <pivotTable tabId="63" name="Tableau croisé dynamique20"/>
  </pivotTables>
  <state minimalRefreshVersion="6" lastRefreshVersion="6" pivotCacheId="1993106430" filterType="unknown"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 stay" xr10:uid="{EA5F3621-676C-49B4-8D53-A43E27A299B6}" cache="ChronologieNative_Date_stay" caption="Date stay" level="3" selectionLevel="3" scrollPosition="2022-07-18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9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10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5.xml"/><Relationship Id="rId9" Type="http://schemas.openxmlformats.org/officeDocument/2006/relationships/pivotTable" Target="../pivotTables/pivotTable1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8.xml"/><Relationship Id="rId3" Type="http://schemas.openxmlformats.org/officeDocument/2006/relationships/pivotTable" Target="../pivotTables/pivotTable13.xml"/><Relationship Id="rId7" Type="http://schemas.openxmlformats.org/officeDocument/2006/relationships/pivotTable" Target="../pivotTables/pivotTable17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6" Type="http://schemas.openxmlformats.org/officeDocument/2006/relationships/pivotTable" Target="../pivotTables/pivotTable16.xml"/><Relationship Id="rId5" Type="http://schemas.openxmlformats.org/officeDocument/2006/relationships/pivotTable" Target="../pivotTables/pivotTable15.xml"/><Relationship Id="rId10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14.xml"/><Relationship Id="rId9" Type="http://schemas.openxmlformats.org/officeDocument/2006/relationships/pivotTable" Target="../pivotTables/pivotTable19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27.xml"/><Relationship Id="rId3" Type="http://schemas.openxmlformats.org/officeDocument/2006/relationships/pivotTable" Target="../pivotTables/pivotTable22.xml"/><Relationship Id="rId7" Type="http://schemas.openxmlformats.org/officeDocument/2006/relationships/pivotTable" Target="../pivotTables/pivotTable26.xml"/><Relationship Id="rId2" Type="http://schemas.openxmlformats.org/officeDocument/2006/relationships/pivotTable" Target="../pivotTables/pivotTable21.xml"/><Relationship Id="rId1" Type="http://schemas.openxmlformats.org/officeDocument/2006/relationships/pivotTable" Target="../pivotTables/pivotTable20.xml"/><Relationship Id="rId6" Type="http://schemas.openxmlformats.org/officeDocument/2006/relationships/pivotTable" Target="../pivotTables/pivotTable25.xml"/><Relationship Id="rId5" Type="http://schemas.openxmlformats.org/officeDocument/2006/relationships/pivotTable" Target="../pivotTables/pivotTable24.xml"/><Relationship Id="rId10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23.xml"/><Relationship Id="rId9" Type="http://schemas.openxmlformats.org/officeDocument/2006/relationships/pivotTable" Target="../pivotTables/pivotTable2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36.xml"/><Relationship Id="rId3" Type="http://schemas.openxmlformats.org/officeDocument/2006/relationships/pivotTable" Target="../pivotTables/pivotTable31.xml"/><Relationship Id="rId7" Type="http://schemas.openxmlformats.org/officeDocument/2006/relationships/pivotTable" Target="../pivotTables/pivotTable35.xml"/><Relationship Id="rId2" Type="http://schemas.openxmlformats.org/officeDocument/2006/relationships/pivotTable" Target="../pivotTables/pivotTable30.xml"/><Relationship Id="rId1" Type="http://schemas.openxmlformats.org/officeDocument/2006/relationships/pivotTable" Target="../pivotTables/pivotTable29.xml"/><Relationship Id="rId6" Type="http://schemas.openxmlformats.org/officeDocument/2006/relationships/pivotTable" Target="../pivotTables/pivotTable34.xml"/><Relationship Id="rId5" Type="http://schemas.openxmlformats.org/officeDocument/2006/relationships/pivotTable" Target="../pivotTables/pivotTable33.xml"/><Relationship Id="rId10" Type="http://schemas.openxmlformats.org/officeDocument/2006/relationships/printerSettings" Target="../printerSettings/printerSettings5.bin"/><Relationship Id="rId4" Type="http://schemas.openxmlformats.org/officeDocument/2006/relationships/pivotTable" Target="../pivotTables/pivotTable32.xml"/><Relationship Id="rId9" Type="http://schemas.openxmlformats.org/officeDocument/2006/relationships/pivotTable" Target="../pivotTables/pivotTable37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45.xml"/><Relationship Id="rId3" Type="http://schemas.openxmlformats.org/officeDocument/2006/relationships/pivotTable" Target="../pivotTables/pivotTable40.xml"/><Relationship Id="rId7" Type="http://schemas.openxmlformats.org/officeDocument/2006/relationships/pivotTable" Target="../pivotTables/pivotTable44.xml"/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Relationship Id="rId6" Type="http://schemas.openxmlformats.org/officeDocument/2006/relationships/pivotTable" Target="../pivotTables/pivotTable43.xml"/><Relationship Id="rId5" Type="http://schemas.openxmlformats.org/officeDocument/2006/relationships/pivotTable" Target="../pivotTables/pivotTable42.xml"/><Relationship Id="rId10" Type="http://schemas.openxmlformats.org/officeDocument/2006/relationships/printerSettings" Target="../printerSettings/printerSettings6.bin"/><Relationship Id="rId4" Type="http://schemas.openxmlformats.org/officeDocument/2006/relationships/pivotTable" Target="../pivotTables/pivotTable41.xml"/><Relationship Id="rId9" Type="http://schemas.openxmlformats.org/officeDocument/2006/relationships/pivotTable" Target="../pivotTables/pivotTable4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54.xml"/><Relationship Id="rId3" Type="http://schemas.openxmlformats.org/officeDocument/2006/relationships/pivotTable" Target="../pivotTables/pivotTable49.xml"/><Relationship Id="rId7" Type="http://schemas.openxmlformats.org/officeDocument/2006/relationships/pivotTable" Target="../pivotTables/pivotTable53.xml"/><Relationship Id="rId2" Type="http://schemas.openxmlformats.org/officeDocument/2006/relationships/pivotTable" Target="../pivotTables/pivotTable48.xml"/><Relationship Id="rId1" Type="http://schemas.openxmlformats.org/officeDocument/2006/relationships/pivotTable" Target="../pivotTables/pivotTable47.xml"/><Relationship Id="rId6" Type="http://schemas.openxmlformats.org/officeDocument/2006/relationships/pivotTable" Target="../pivotTables/pivotTable52.xml"/><Relationship Id="rId5" Type="http://schemas.openxmlformats.org/officeDocument/2006/relationships/pivotTable" Target="../pivotTables/pivotTable51.xml"/><Relationship Id="rId10" Type="http://schemas.openxmlformats.org/officeDocument/2006/relationships/printerSettings" Target="../printerSettings/printerSettings7.bin"/><Relationship Id="rId4" Type="http://schemas.openxmlformats.org/officeDocument/2006/relationships/pivotTable" Target="../pivotTables/pivotTable50.xml"/><Relationship Id="rId9" Type="http://schemas.openxmlformats.org/officeDocument/2006/relationships/pivotTable" Target="../pivotTables/pivotTable5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63.xml"/><Relationship Id="rId3" Type="http://schemas.openxmlformats.org/officeDocument/2006/relationships/pivotTable" Target="../pivotTables/pivotTable58.xml"/><Relationship Id="rId7" Type="http://schemas.openxmlformats.org/officeDocument/2006/relationships/pivotTable" Target="../pivotTables/pivotTable62.xml"/><Relationship Id="rId2" Type="http://schemas.openxmlformats.org/officeDocument/2006/relationships/pivotTable" Target="../pivotTables/pivotTable57.xml"/><Relationship Id="rId1" Type="http://schemas.openxmlformats.org/officeDocument/2006/relationships/pivotTable" Target="../pivotTables/pivotTable56.xml"/><Relationship Id="rId6" Type="http://schemas.openxmlformats.org/officeDocument/2006/relationships/pivotTable" Target="../pivotTables/pivotTable61.xml"/><Relationship Id="rId5" Type="http://schemas.openxmlformats.org/officeDocument/2006/relationships/pivotTable" Target="../pivotTables/pivotTable60.xml"/><Relationship Id="rId10" Type="http://schemas.openxmlformats.org/officeDocument/2006/relationships/printerSettings" Target="../printerSettings/printerSettings8.bin"/><Relationship Id="rId4" Type="http://schemas.openxmlformats.org/officeDocument/2006/relationships/pivotTable" Target="../pivotTables/pivotTable59.xml"/><Relationship Id="rId9" Type="http://schemas.openxmlformats.org/officeDocument/2006/relationships/pivotTable" Target="../pivotTables/pivotTable64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72.xml"/><Relationship Id="rId3" Type="http://schemas.openxmlformats.org/officeDocument/2006/relationships/pivotTable" Target="../pivotTables/pivotTable67.xml"/><Relationship Id="rId7" Type="http://schemas.openxmlformats.org/officeDocument/2006/relationships/pivotTable" Target="../pivotTables/pivotTable71.xml"/><Relationship Id="rId2" Type="http://schemas.openxmlformats.org/officeDocument/2006/relationships/pivotTable" Target="../pivotTables/pivotTable66.xml"/><Relationship Id="rId1" Type="http://schemas.openxmlformats.org/officeDocument/2006/relationships/pivotTable" Target="../pivotTables/pivotTable65.xml"/><Relationship Id="rId6" Type="http://schemas.openxmlformats.org/officeDocument/2006/relationships/pivotTable" Target="../pivotTables/pivotTable70.xml"/><Relationship Id="rId5" Type="http://schemas.openxmlformats.org/officeDocument/2006/relationships/pivotTable" Target="../pivotTables/pivotTable69.xml"/><Relationship Id="rId10" Type="http://schemas.openxmlformats.org/officeDocument/2006/relationships/printerSettings" Target="../printerSettings/printerSettings9.bin"/><Relationship Id="rId4" Type="http://schemas.openxmlformats.org/officeDocument/2006/relationships/pivotTable" Target="../pivotTables/pivotTable68.xml"/><Relationship Id="rId9" Type="http://schemas.openxmlformats.org/officeDocument/2006/relationships/pivotTable" Target="../pivotTables/pivotTable7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D989-5F18-4ED2-A59D-58F176F1D4ED}">
  <sheetPr>
    <tabColor theme="5" tint="0.59999389629810485"/>
  </sheetPr>
  <dimension ref="A1:AP39"/>
  <sheetViews>
    <sheetView showGridLines="0" tabSelected="1" topLeftCell="T1" zoomScale="60" zoomScaleNormal="60" workbookViewId="0">
      <selection activeCell="AF36" sqref="AF36"/>
    </sheetView>
  </sheetViews>
  <sheetFormatPr baseColWidth="10" defaultRowHeight="15" x14ac:dyDescent="0.25"/>
  <cols>
    <col min="1" max="3" width="11.5703125" hidden="1" customWidth="1"/>
    <col min="4" max="19" width="11.42578125" hidden="1" customWidth="1"/>
    <col min="20" max="20" width="3.28515625" style="26" customWidth="1"/>
    <col min="21" max="21" width="25.7109375" style="45" customWidth="1"/>
    <col min="22" max="22" width="12.140625" style="26" bestFit="1" customWidth="1"/>
    <col min="23" max="32" width="11.42578125" style="26"/>
    <col min="33" max="33" width="11.42578125" style="26" customWidth="1"/>
    <col min="34" max="35" width="11.42578125" style="26"/>
    <col min="36" max="36" width="11.42578125" style="26" customWidth="1"/>
    <col min="37" max="41" width="11.42578125" style="26"/>
    <col min="42" max="42" width="11.42578125" style="26" customWidth="1"/>
  </cols>
  <sheetData>
    <row r="1" spans="21:21" ht="21" x14ac:dyDescent="0.25">
      <c r="U1" s="46" t="s">
        <v>172</v>
      </c>
    </row>
    <row r="2" spans="21:21" ht="21" x14ac:dyDescent="0.35">
      <c r="U2" s="47" t="s">
        <v>174</v>
      </c>
    </row>
    <row r="3" spans="21:21" ht="21" x14ac:dyDescent="0.35">
      <c r="U3" s="47" t="s">
        <v>175</v>
      </c>
    </row>
    <row r="4" spans="21:21" ht="21" x14ac:dyDescent="0.35">
      <c r="U4" s="47" t="s">
        <v>195</v>
      </c>
    </row>
    <row r="5" spans="21:21" ht="21" x14ac:dyDescent="0.35">
      <c r="U5" s="47" t="s">
        <v>176</v>
      </c>
    </row>
    <row r="6" spans="21:21" ht="21" x14ac:dyDescent="0.35">
      <c r="U6" s="47" t="s">
        <v>177</v>
      </c>
    </row>
    <row r="7" spans="21:21" ht="21" x14ac:dyDescent="0.35">
      <c r="U7" s="47" t="s">
        <v>196</v>
      </c>
    </row>
    <row r="8" spans="21:21" ht="21" x14ac:dyDescent="0.35">
      <c r="U8" s="47" t="s">
        <v>197</v>
      </c>
    </row>
    <row r="9" spans="21:21" ht="21" x14ac:dyDescent="0.35">
      <c r="U9" s="47" t="s">
        <v>198</v>
      </c>
    </row>
    <row r="10" spans="21:21" ht="21" x14ac:dyDescent="0.35">
      <c r="U10" s="47" t="s">
        <v>199</v>
      </c>
    </row>
    <row r="11" spans="21:21" ht="21" x14ac:dyDescent="0.35">
      <c r="U11" s="47" t="s">
        <v>200</v>
      </c>
    </row>
    <row r="12" spans="21:21" ht="21" x14ac:dyDescent="0.35">
      <c r="U12" s="47" t="s">
        <v>201</v>
      </c>
    </row>
    <row r="13" spans="21:21" ht="21" x14ac:dyDescent="0.35">
      <c r="U13" s="47"/>
    </row>
    <row r="14" spans="21:21" ht="21" x14ac:dyDescent="0.35">
      <c r="U14" s="47"/>
    </row>
    <row r="15" spans="21:21" ht="21" x14ac:dyDescent="0.35">
      <c r="U15" s="47"/>
    </row>
    <row r="22" spans="5:7" x14ac:dyDescent="0.25">
      <c r="E22" s="2"/>
      <c r="F22" s="3"/>
      <c r="G22" s="4"/>
    </row>
    <row r="23" spans="5:7" x14ac:dyDescent="0.25">
      <c r="E23" s="5"/>
      <c r="F23" s="6"/>
      <c r="G23" s="7"/>
    </row>
    <row r="24" spans="5:7" x14ac:dyDescent="0.25">
      <c r="E24" s="5"/>
      <c r="F24" s="6"/>
      <c r="G24" s="7"/>
    </row>
    <row r="25" spans="5:7" x14ac:dyDescent="0.25">
      <c r="E25" s="5"/>
      <c r="F25" s="6"/>
      <c r="G25" s="7"/>
    </row>
    <row r="26" spans="5:7" x14ac:dyDescent="0.25">
      <c r="E26" s="5"/>
      <c r="F26" s="6"/>
      <c r="G26" s="7"/>
    </row>
    <row r="27" spans="5:7" x14ac:dyDescent="0.25">
      <c r="E27" s="5"/>
      <c r="F27" s="6"/>
      <c r="G27" s="7"/>
    </row>
    <row r="28" spans="5:7" x14ac:dyDescent="0.25">
      <c r="E28" s="5"/>
      <c r="F28" s="6"/>
      <c r="G28" s="7"/>
    </row>
    <row r="29" spans="5:7" x14ac:dyDescent="0.25">
      <c r="E29" s="5"/>
      <c r="F29" s="6"/>
      <c r="G29" s="7"/>
    </row>
    <row r="30" spans="5:7" x14ac:dyDescent="0.25">
      <c r="E30" s="5"/>
      <c r="F30" s="6"/>
      <c r="G30" s="7"/>
    </row>
    <row r="31" spans="5:7" x14ac:dyDescent="0.25">
      <c r="E31" s="5"/>
      <c r="F31" s="6"/>
      <c r="G31" s="7"/>
    </row>
    <row r="32" spans="5:7" x14ac:dyDescent="0.25">
      <c r="E32" s="5"/>
      <c r="F32" s="6"/>
      <c r="G32" s="7"/>
    </row>
    <row r="33" spans="5:7" x14ac:dyDescent="0.25">
      <c r="E33" s="5"/>
      <c r="F33" s="6"/>
      <c r="G33" s="7"/>
    </row>
    <row r="34" spans="5:7" x14ac:dyDescent="0.25">
      <c r="E34" s="5"/>
      <c r="F34" s="6"/>
      <c r="G34" s="7"/>
    </row>
    <row r="35" spans="5:7" x14ac:dyDescent="0.25">
      <c r="E35" s="5"/>
      <c r="F35" s="6"/>
      <c r="G35" s="7"/>
    </row>
    <row r="36" spans="5:7" x14ac:dyDescent="0.25">
      <c r="E36" s="5"/>
      <c r="F36" s="6"/>
      <c r="G36" s="7"/>
    </row>
    <row r="37" spans="5:7" x14ac:dyDescent="0.25">
      <c r="E37" s="5"/>
      <c r="F37" s="6"/>
      <c r="G37" s="7"/>
    </row>
    <row r="38" spans="5:7" x14ac:dyDescent="0.25">
      <c r="E38" s="5"/>
      <c r="F38" s="6"/>
      <c r="G38" s="7"/>
    </row>
    <row r="39" spans="5:7" x14ac:dyDescent="0.25">
      <c r="E39" s="8"/>
      <c r="F39" s="9"/>
      <c r="G39" s="10"/>
    </row>
  </sheetData>
  <hyperlinks>
    <hyperlink ref="U2" location="'PORT. CHANNELS'!A1" display="PORT. CHANNELS" xr:uid="{A9B402C7-1FBE-4602-83BC-146F0D72F733}"/>
    <hyperlink ref="U3" location="'PORT. MARKETS'!A1" display="PORT. MARKETS" xr:uid="{60B07EFC-C00F-4572-9862-F49F53275957}"/>
    <hyperlink ref="U4" location="'PORT. UH CODE'!A1" display="PORT. UH  CODE" xr:uid="{1F364E18-3081-44B5-83A1-B7F6AB68579C}"/>
    <hyperlink ref="U5" location="'PORT. UH TYPE'!A1" display="PORT. UH TYPE" xr:uid="{83D92E69-424A-4C31-AC5E-FDAD15334EA6}"/>
    <hyperlink ref="U6" location="'PORT. UH RANGE'!A1" display="PORT. UH RANGE" xr:uid="{0C98760D-292C-45EE-A5FC-2121EAAEB93F}"/>
    <hyperlink ref="U7" location="'PORT. MODEL'!A1" display="PORT. MODEL" xr:uid="{D450EF5F-DB6B-47EA-986C-6F33D2D90136}"/>
    <hyperlink ref="U8" location="'PORT. BRAND'!A1" display="PORT. BRAND" xr:uid="{A9A389BD-6361-456C-8440-A63D1E88F58A}"/>
    <hyperlink ref="U9" location="'PORT. STARS'!A1" display="PORT. STARS" xr:uid="{5AFE2FB4-ADD4-4DF9-9C18-ED89AEE6C554}"/>
    <hyperlink ref="U10" location="'PORT. WEEK'!A1" display="PORT. WEEK" xr:uid="{1124C270-19B0-4FD5-9002-12D7FE5EF61A}"/>
    <hyperlink ref="U11" location="'PORT. MONTH'!A1" display="PORT. MONTH" xr:uid="{B759F909-BA00-4A2E-83C3-E0A643C060C8}"/>
    <hyperlink ref="U12" location="'PORT. SEASON'!A1" display="PORT. SEASON" xr:uid="{4CA21D0A-4C08-4DC5-A622-9B784B33F51A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AF14-3F59-4F31-9F29-6001EC9E812D}">
  <sheetPr>
    <tabColor theme="8" tint="0.59999389629810485"/>
  </sheetPr>
  <dimension ref="B1:CU774"/>
  <sheetViews>
    <sheetView showGridLines="0" zoomScale="70" zoomScaleNormal="70" workbookViewId="0">
      <selection activeCell="D25" sqref="D25"/>
    </sheetView>
  </sheetViews>
  <sheetFormatPr baseColWidth="10" defaultRowHeight="15" outlineLevelCol="1" x14ac:dyDescent="0.25"/>
  <cols>
    <col min="1" max="1" width="3.28515625" customWidth="1"/>
    <col min="2" max="2" width="22.28515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2.28515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2.28515625" customWidth="1"/>
    <col min="48" max="53" width="13.28515625" customWidth="1"/>
    <col min="54" max="57" width="13.28515625" customWidth="1" outlineLevel="1"/>
    <col min="58" max="58" width="5.5703125" customWidth="1"/>
    <col min="59" max="59" width="22.28515625" customWidth="1"/>
    <col min="60" max="63" width="13.28515625" customWidth="1"/>
    <col min="64" max="66" width="13.28515625" customWidth="1" outlineLevel="1"/>
    <col min="67" max="67" width="5.5703125" customWidth="1"/>
    <col min="68" max="68" width="22.28515625" customWidth="1"/>
    <col min="69" max="74" width="13.28515625" customWidth="1"/>
    <col min="75" max="78" width="13.28515625" customWidth="1" outlineLevel="1"/>
    <col min="79" max="79" width="5.5703125" customWidth="1"/>
    <col min="80" max="80" width="22.28515625" customWidth="1"/>
    <col min="81" max="86" width="13.28515625" customWidth="1"/>
    <col min="87" max="90" width="13.28515625" customWidth="1" outlineLevel="1"/>
    <col min="91" max="91" width="5.5703125" customWidth="1"/>
    <col min="92" max="92" width="22.28515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167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167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167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167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167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167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167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167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167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251</v>
      </c>
      <c r="C5" s="15">
        <v>1893</v>
      </c>
      <c r="D5" s="17">
        <v>0.36586780054116735</v>
      </c>
      <c r="E5" s="15">
        <v>642</v>
      </c>
      <c r="F5" s="17">
        <v>0.17047265002655337</v>
      </c>
      <c r="G5" s="20">
        <v>1.9485981308411215</v>
      </c>
      <c r="H5" s="29">
        <v>1251</v>
      </c>
      <c r="I5" s="15">
        <v>571</v>
      </c>
      <c r="J5" s="17">
        <v>0.16521990740740741</v>
      </c>
      <c r="K5" s="20">
        <v>2.3152364273204902</v>
      </c>
      <c r="L5" s="29">
        <v>1322</v>
      </c>
      <c r="N5" s="39" t="s">
        <v>252</v>
      </c>
      <c r="O5" s="15">
        <v>198995.21108511073</v>
      </c>
      <c r="P5" s="17">
        <v>0.37607032034672311</v>
      </c>
      <c r="Q5" s="15">
        <v>253887.80638014129</v>
      </c>
      <c r="R5" s="17">
        <v>0.64394113763245053</v>
      </c>
      <c r="S5" s="20">
        <v>-0.21620808055996571</v>
      </c>
      <c r="T5" s="29">
        <v>-54892.595295030565</v>
      </c>
      <c r="U5" s="15">
        <v>106408.49309549299</v>
      </c>
      <c r="V5" s="17">
        <v>0.27724329787521956</v>
      </c>
      <c r="W5" s="53">
        <v>0.87010646703293382</v>
      </c>
      <c r="X5" s="29">
        <v>92586.71798961774</v>
      </c>
      <c r="Z5" s="43" t="s">
        <v>251</v>
      </c>
      <c r="AA5" s="15">
        <v>464.87279927059683</v>
      </c>
      <c r="AB5" s="18">
        <v>408.37226010127233</v>
      </c>
      <c r="AC5" s="22">
        <v>0.13835547780672691</v>
      </c>
      <c r="AD5" s="25">
        <v>56.500539169324497</v>
      </c>
      <c r="AE5" s="18">
        <v>564.1981634408487</v>
      </c>
      <c r="AF5" s="22">
        <v>-0.17604694698844989</v>
      </c>
      <c r="AG5" s="25">
        <v>-99.325364170251873</v>
      </c>
      <c r="AI5" s="39" t="s">
        <v>251</v>
      </c>
      <c r="AJ5" s="15">
        <v>116</v>
      </c>
      <c r="AK5" s="17">
        <v>0.44106463878326996</v>
      </c>
      <c r="AL5" s="15">
        <v>46</v>
      </c>
      <c r="AM5" s="17">
        <v>0.32167832167832167</v>
      </c>
      <c r="AN5" s="20">
        <v>1.5217391304347827</v>
      </c>
      <c r="AO5" s="29">
        <v>70</v>
      </c>
      <c r="AP5" s="15">
        <v>114</v>
      </c>
      <c r="AQ5" s="17">
        <v>0.72151898734177211</v>
      </c>
      <c r="AR5" s="20">
        <v>1.7543859649122806E-2</v>
      </c>
      <c r="AS5" s="29">
        <v>2</v>
      </c>
      <c r="AT5" s="11"/>
      <c r="AU5" s="39" t="s">
        <v>252</v>
      </c>
      <c r="AV5" s="15">
        <v>17166.343032066001</v>
      </c>
      <c r="AW5" s="17">
        <v>0.61893096206273046</v>
      </c>
      <c r="AX5" s="15">
        <v>9173.6346231410007</v>
      </c>
      <c r="AY5" s="17">
        <v>0.68715513665288297</v>
      </c>
      <c r="AZ5" s="20">
        <v>0.87126953898544757</v>
      </c>
      <c r="BA5" s="29">
        <v>7992.7084089250002</v>
      </c>
      <c r="BB5" s="15">
        <v>790.01789810299977</v>
      </c>
      <c r="BC5" s="17">
        <v>5.3028201791470615E-2</v>
      </c>
      <c r="BD5" s="20">
        <v>20.729055852134522</v>
      </c>
      <c r="BE5" s="29">
        <v>16376.325133963001</v>
      </c>
      <c r="BG5" s="43" t="s">
        <v>251</v>
      </c>
      <c r="BH5" s="18">
        <v>507.13370909093709</v>
      </c>
      <c r="BI5" s="18">
        <v>391.1143497731826</v>
      </c>
      <c r="BJ5" s="22">
        <v>0.29663795098552925</v>
      </c>
      <c r="BK5" s="25">
        <v>116.01935931775449</v>
      </c>
      <c r="BL5" s="18">
        <v>694.65974043495976</v>
      </c>
      <c r="BM5" s="22">
        <v>-0.2699537923798544</v>
      </c>
      <c r="BN5" s="25">
        <v>-187.52603134402267</v>
      </c>
      <c r="BP5" s="39" t="s">
        <v>251</v>
      </c>
      <c r="BQ5" s="15">
        <v>404</v>
      </c>
      <c r="BR5" s="17">
        <v>0.42661034846884899</v>
      </c>
      <c r="BS5" s="15">
        <v>236</v>
      </c>
      <c r="BT5" s="17">
        <v>0.48163265306122449</v>
      </c>
      <c r="BU5" s="20">
        <v>0.71186440677966101</v>
      </c>
      <c r="BV5" s="29">
        <v>168</v>
      </c>
      <c r="BW5" s="15">
        <v>261</v>
      </c>
      <c r="BX5" s="17">
        <v>0.67792207792207793</v>
      </c>
      <c r="BY5" s="20">
        <v>0.54789272030651337</v>
      </c>
      <c r="BZ5" s="29">
        <v>143</v>
      </c>
      <c r="CB5" s="39" t="s">
        <v>251</v>
      </c>
      <c r="CC5" s="15">
        <v>32077.020105434702</v>
      </c>
      <c r="CD5" s="17">
        <v>0.34522693966180401</v>
      </c>
      <c r="CE5" s="15">
        <v>14116.560043984002</v>
      </c>
      <c r="CF5" s="17">
        <v>0.29984701766199928</v>
      </c>
      <c r="CG5" s="20">
        <v>1.2722972172746034</v>
      </c>
      <c r="CH5" s="29">
        <v>17960.4600614507</v>
      </c>
      <c r="CI5" s="15">
        <v>21749.000105551793</v>
      </c>
      <c r="CJ5" s="17">
        <v>0.63568579429761118</v>
      </c>
      <c r="CK5" s="20">
        <v>0.47487332519928166</v>
      </c>
      <c r="CL5" s="29">
        <v>10328.019999882908</v>
      </c>
      <c r="CN5" s="43" t="s">
        <v>251</v>
      </c>
      <c r="CO5" s="18">
        <v>555.78995232188845</v>
      </c>
      <c r="CP5" s="18">
        <v>418.71152672833904</v>
      </c>
      <c r="CQ5" s="22">
        <v>0.32738154276437248</v>
      </c>
      <c r="CR5" s="25">
        <v>137.07842559354941</v>
      </c>
      <c r="CS5" s="18">
        <v>583.30651624085272</v>
      </c>
      <c r="CT5" s="22">
        <v>-4.7173421096503611E-2</v>
      </c>
      <c r="CU5" s="25">
        <v>-27.516563918964266</v>
      </c>
    </row>
    <row r="6" spans="2:99" ht="24" customHeight="1" x14ac:dyDescent="0.25">
      <c r="B6" s="39" t="s">
        <v>250</v>
      </c>
      <c r="C6" s="15">
        <v>1557</v>
      </c>
      <c r="D6" s="17">
        <v>0.30092771550057984</v>
      </c>
      <c r="E6" s="15">
        <v>1002</v>
      </c>
      <c r="F6" s="17">
        <v>0.26606479022835899</v>
      </c>
      <c r="G6" s="20">
        <v>0.55389221556886226</v>
      </c>
      <c r="H6" s="29">
        <v>555</v>
      </c>
      <c r="I6" s="15">
        <v>1923</v>
      </c>
      <c r="J6" s="17">
        <v>0.55642361111111116</v>
      </c>
      <c r="K6" s="20">
        <v>-0.19032761310452417</v>
      </c>
      <c r="L6" s="29">
        <v>-366</v>
      </c>
      <c r="N6" s="39" t="s">
        <v>251</v>
      </c>
      <c r="O6" s="15">
        <v>125714.88700274852</v>
      </c>
      <c r="P6" s="17">
        <v>0.23758178686649387</v>
      </c>
      <c r="Q6" s="15">
        <v>37453.570140716693</v>
      </c>
      <c r="R6" s="17">
        <v>9.4994300469470494E-2</v>
      </c>
      <c r="S6" s="20">
        <v>2.3565528340936663</v>
      </c>
      <c r="T6" s="29">
        <v>88261.316862031832</v>
      </c>
      <c r="U6" s="15">
        <v>46022.450189246374</v>
      </c>
      <c r="V6" s="17">
        <v>0.11990975058085022</v>
      </c>
      <c r="W6" s="53">
        <v>1.7315991757458216</v>
      </c>
      <c r="X6" s="29">
        <v>79692.43681350215</v>
      </c>
      <c r="Z6" s="43" t="s">
        <v>252</v>
      </c>
      <c r="AA6" s="15">
        <v>807.98519582121526</v>
      </c>
      <c r="AB6" s="18">
        <v>837.51868268661121</v>
      </c>
      <c r="AC6" s="22">
        <v>-3.526307827624546E-2</v>
      </c>
      <c r="AD6" s="25">
        <v>-29.533486865395957</v>
      </c>
      <c r="AE6" s="18">
        <v>774.28217429152903</v>
      </c>
      <c r="AF6" s="22">
        <v>4.3528086592623173E-2</v>
      </c>
      <c r="AG6" s="25">
        <v>33.703021529686225</v>
      </c>
      <c r="AI6" s="39" t="s">
        <v>252</v>
      </c>
      <c r="AJ6" s="15">
        <v>134</v>
      </c>
      <c r="AK6" s="17">
        <v>0.50950570342205326</v>
      </c>
      <c r="AL6" s="15">
        <v>79</v>
      </c>
      <c r="AM6" s="17">
        <v>0.55244755244755239</v>
      </c>
      <c r="AN6" s="20">
        <v>0.69620253164556967</v>
      </c>
      <c r="AO6" s="29">
        <v>55</v>
      </c>
      <c r="AP6" s="15">
        <v>11</v>
      </c>
      <c r="AQ6" s="17">
        <v>6.9620253164556958E-2</v>
      </c>
      <c r="AR6" s="20">
        <v>11.181818181818182</v>
      </c>
      <c r="AS6" s="29">
        <v>123</v>
      </c>
      <c r="AT6" s="11"/>
      <c r="AU6" s="39" t="s">
        <v>251</v>
      </c>
      <c r="AV6" s="15">
        <v>8403.9300363640996</v>
      </c>
      <c r="AW6" s="17">
        <v>0.303002945519533</v>
      </c>
      <c r="AX6" s="15">
        <v>2570.1800127952001</v>
      </c>
      <c r="AY6" s="17">
        <v>0.19252046440346315</v>
      </c>
      <c r="AZ6" s="20">
        <v>2.2697826590069865</v>
      </c>
      <c r="BA6" s="29">
        <v>5833.7500235688995</v>
      </c>
      <c r="BB6" s="15">
        <v>11313.030058512202</v>
      </c>
      <c r="BC6" s="17">
        <v>0.7593620881960621</v>
      </c>
      <c r="BD6" s="20">
        <v>-0.25714596417599228</v>
      </c>
      <c r="BE6" s="29">
        <v>-2909.1000221481027</v>
      </c>
      <c r="BG6" s="43" t="s">
        <v>252</v>
      </c>
      <c r="BH6" s="18">
        <v>896.74926286911955</v>
      </c>
      <c r="BI6" s="18">
        <v>812.85370078464564</v>
      </c>
      <c r="BJ6" s="22">
        <v>0.1032111461182864</v>
      </c>
      <c r="BK6" s="25">
        <v>83.895562084473909</v>
      </c>
      <c r="BL6" s="18">
        <v>502.73866242918166</v>
      </c>
      <c r="BM6" s="22">
        <v>0.78372846547372954</v>
      </c>
      <c r="BN6" s="25">
        <v>394.01060043993789</v>
      </c>
      <c r="BP6" s="39" t="s">
        <v>252</v>
      </c>
      <c r="BQ6" s="15">
        <v>377</v>
      </c>
      <c r="BR6" s="17">
        <v>0.39809926082365366</v>
      </c>
      <c r="BS6" s="15">
        <v>232</v>
      </c>
      <c r="BT6" s="17">
        <v>0.47346938775510206</v>
      </c>
      <c r="BU6" s="20">
        <v>0.625</v>
      </c>
      <c r="BV6" s="29">
        <v>145</v>
      </c>
      <c r="BW6" s="15">
        <v>78</v>
      </c>
      <c r="BX6" s="17">
        <v>0.20259740259740261</v>
      </c>
      <c r="BY6" s="20">
        <v>3.8333333333333335</v>
      </c>
      <c r="BZ6" s="29">
        <v>299</v>
      </c>
      <c r="CB6" s="39" t="s">
        <v>252</v>
      </c>
      <c r="CC6" s="15">
        <v>44055.4139999736</v>
      </c>
      <c r="CD6" s="17">
        <v>0.47414366112417822</v>
      </c>
      <c r="CE6" s="15">
        <v>30528.807117300894</v>
      </c>
      <c r="CF6" s="17">
        <v>0.64845626260076039</v>
      </c>
      <c r="CG6" s="20">
        <v>0.44307682349655519</v>
      </c>
      <c r="CH6" s="29">
        <v>13526.606882672706</v>
      </c>
      <c r="CI6" s="15">
        <v>8736.8108298719017</v>
      </c>
      <c r="CJ6" s="17">
        <v>0.2553619249189012</v>
      </c>
      <c r="CK6" s="20">
        <v>4.0425051952989968</v>
      </c>
      <c r="CL6" s="29">
        <v>35318.603170101698</v>
      </c>
      <c r="CN6" s="43" t="s">
        <v>252</v>
      </c>
      <c r="CO6" s="18">
        <v>818.00503448226846</v>
      </c>
      <c r="CP6" s="18">
        <v>921.12780095304413</v>
      </c>
      <c r="CQ6" s="22">
        <v>-0.11195272400211978</v>
      </c>
      <c r="CR6" s="25">
        <v>-103.12276647077567</v>
      </c>
      <c r="CS6" s="18">
        <v>784.07276678337576</v>
      </c>
      <c r="CT6" s="22">
        <v>4.3276936958413115E-2</v>
      </c>
      <c r="CU6" s="25">
        <v>33.932267698892701</v>
      </c>
    </row>
    <row r="7" spans="2:99" ht="24" customHeight="1" x14ac:dyDescent="0.25">
      <c r="B7" s="39" t="s">
        <v>252</v>
      </c>
      <c r="C7" s="15">
        <v>1724</v>
      </c>
      <c r="D7" s="17">
        <v>0.33320448395825281</v>
      </c>
      <c r="E7" s="15">
        <v>2122</v>
      </c>
      <c r="F7" s="17">
        <v>0.56346255974508763</v>
      </c>
      <c r="G7" s="20">
        <v>-0.1875589066918002</v>
      </c>
      <c r="H7" s="29">
        <v>-398</v>
      </c>
      <c r="I7" s="15">
        <v>962</v>
      </c>
      <c r="J7" s="17">
        <v>0.27835648148148145</v>
      </c>
      <c r="K7" s="20">
        <v>0.79209979209979209</v>
      </c>
      <c r="L7" s="29">
        <v>762</v>
      </c>
      <c r="N7" s="39" t="s">
        <v>250</v>
      </c>
      <c r="O7" s="15">
        <v>204433.52298185028</v>
      </c>
      <c r="P7" s="17">
        <v>0.38634789278678305</v>
      </c>
      <c r="Q7" s="15">
        <v>102930.38458078433</v>
      </c>
      <c r="R7" s="17">
        <v>0.26106456189807908</v>
      </c>
      <c r="S7" s="20">
        <v>0.98613386916282031</v>
      </c>
      <c r="T7" s="29">
        <v>101503.13840106595</v>
      </c>
      <c r="U7" s="15">
        <v>231378.12950801337</v>
      </c>
      <c r="V7" s="17">
        <v>0.60284695154393009</v>
      </c>
      <c r="W7" s="53">
        <v>-0.11645269405304752</v>
      </c>
      <c r="X7" s="29">
        <v>-26944.606526163087</v>
      </c>
      <c r="Z7" s="43" t="s">
        <v>250</v>
      </c>
      <c r="AA7" s="15">
        <v>919.09740582720099</v>
      </c>
      <c r="AB7" s="18">
        <v>719.07454297953132</v>
      </c>
      <c r="AC7" s="22">
        <v>0.2781670757232792</v>
      </c>
      <c r="AD7" s="25">
        <v>200.02286284766967</v>
      </c>
      <c r="AE7" s="18">
        <v>842.25008141242517</v>
      </c>
      <c r="AF7" s="22">
        <v>9.1240506959530857E-2</v>
      </c>
      <c r="AG7" s="25">
        <v>76.847324414775812</v>
      </c>
      <c r="AI7" s="39" t="s">
        <v>250</v>
      </c>
      <c r="AJ7" s="15">
        <v>13</v>
      </c>
      <c r="AK7" s="17">
        <v>4.9429657794676805E-2</v>
      </c>
      <c r="AL7" s="15">
        <v>18</v>
      </c>
      <c r="AM7" s="17">
        <v>0.12587412587412589</v>
      </c>
      <c r="AN7" s="20">
        <v>-0.27777777777777779</v>
      </c>
      <c r="AO7" s="29">
        <v>-5</v>
      </c>
      <c r="AP7" s="15">
        <v>33</v>
      </c>
      <c r="AQ7" s="17">
        <v>0.20886075949367089</v>
      </c>
      <c r="AR7" s="20">
        <v>-0.60606060606060608</v>
      </c>
      <c r="AS7" s="29">
        <v>-20</v>
      </c>
      <c r="AT7" s="11"/>
      <c r="AU7" s="39" t="s">
        <v>250</v>
      </c>
      <c r="AV7" s="15">
        <v>2165.2000041322999</v>
      </c>
      <c r="AW7" s="17">
        <v>7.8066092417736557E-2</v>
      </c>
      <c r="AX7" s="15">
        <v>1606.3506088811</v>
      </c>
      <c r="AY7" s="17">
        <v>0.12032439894365392</v>
      </c>
      <c r="AZ7" s="20">
        <v>0.34790001146789817</v>
      </c>
      <c r="BA7" s="29">
        <v>558.84939525119989</v>
      </c>
      <c r="BB7" s="15">
        <v>2795.0227192430002</v>
      </c>
      <c r="BC7" s="17">
        <v>0.18760971001246732</v>
      </c>
      <c r="BD7" s="20">
        <v>-0.22533724351309764</v>
      </c>
      <c r="BE7" s="29">
        <v>-629.8227151107003</v>
      </c>
      <c r="BG7" s="43" t="s">
        <v>250</v>
      </c>
      <c r="BH7" s="18">
        <v>1165.8769253020077</v>
      </c>
      <c r="BI7" s="18">
        <v>624.69190345376114</v>
      </c>
      <c r="BJ7" s="22">
        <v>0.86632309280170527</v>
      </c>
      <c r="BK7" s="25">
        <v>541.18502184824661</v>
      </c>
      <c r="BL7" s="18">
        <v>592.88360711215159</v>
      </c>
      <c r="BM7" s="22">
        <v>0.96645161262059831</v>
      </c>
      <c r="BN7" s="25">
        <v>572.99331818985615</v>
      </c>
      <c r="BP7" s="39" t="s">
        <v>250</v>
      </c>
      <c r="BQ7" s="15">
        <v>166</v>
      </c>
      <c r="BR7" s="17">
        <v>0.17529039070749736</v>
      </c>
      <c r="BS7" s="15">
        <v>22</v>
      </c>
      <c r="BT7" s="17">
        <v>4.4897959183673466E-2</v>
      </c>
      <c r="BU7" s="20">
        <v>6.5454545454545459</v>
      </c>
      <c r="BV7" s="29">
        <v>144</v>
      </c>
      <c r="BW7" s="15">
        <v>46</v>
      </c>
      <c r="BX7" s="17">
        <v>0.11948051948051948</v>
      </c>
      <c r="BY7" s="20">
        <v>2.6086956521739131</v>
      </c>
      <c r="BZ7" s="29">
        <v>120</v>
      </c>
      <c r="CB7" s="39" t="s">
        <v>250</v>
      </c>
      <c r="CC7" s="15">
        <v>16783.3161453063</v>
      </c>
      <c r="CD7" s="17">
        <v>0.18062939921401777</v>
      </c>
      <c r="CE7" s="15">
        <v>2433.8406095818004</v>
      </c>
      <c r="CF7" s="17">
        <v>5.1696719737240278E-2</v>
      </c>
      <c r="CG7" s="20">
        <v>5.895815641842761</v>
      </c>
      <c r="CH7" s="29">
        <v>14349.475535724499</v>
      </c>
      <c r="CI7" s="15">
        <v>3727.6327196810007</v>
      </c>
      <c r="CJ7" s="17">
        <v>0.10895228078348765</v>
      </c>
      <c r="CK7" s="20">
        <v>3.5024060596674245</v>
      </c>
      <c r="CL7" s="29">
        <v>13055.683425625299</v>
      </c>
      <c r="CN7" s="43" t="s">
        <v>250</v>
      </c>
      <c r="CO7" s="18">
        <v>707.73019889845841</v>
      </c>
      <c r="CP7" s="18">
        <v>774.40383032148191</v>
      </c>
      <c r="CQ7" s="22">
        <v>-8.609672216541718E-2</v>
      </c>
      <c r="CR7" s="25">
        <v>-66.673631423023494</v>
      </c>
      <c r="CS7" s="18">
        <v>567.24845734276096</v>
      </c>
      <c r="CT7" s="22">
        <v>0.24765469123314177</v>
      </c>
      <c r="CU7" s="25">
        <v>140.48174155569745</v>
      </c>
    </row>
    <row r="8" spans="2:99" ht="24" customHeight="1" x14ac:dyDescent="0.25">
      <c r="B8" s="41" t="s">
        <v>168</v>
      </c>
      <c r="C8" s="33">
        <v>5174</v>
      </c>
      <c r="D8" s="34">
        <v>1</v>
      </c>
      <c r="E8" s="31">
        <v>3766</v>
      </c>
      <c r="F8" s="32">
        <v>1</v>
      </c>
      <c r="G8" s="24">
        <v>0.37387148167817313</v>
      </c>
      <c r="H8" s="29">
        <v>1408</v>
      </c>
      <c r="I8" s="35">
        <v>3456</v>
      </c>
      <c r="J8" s="36">
        <v>1</v>
      </c>
      <c r="K8" s="24">
        <v>0.49710648148148145</v>
      </c>
      <c r="L8" s="29">
        <v>1718</v>
      </c>
      <c r="N8" s="40" t="s">
        <v>168</v>
      </c>
      <c r="O8" s="33">
        <v>529143.62106970954</v>
      </c>
      <c r="P8" s="34">
        <v>1</v>
      </c>
      <c r="Q8" s="31">
        <v>394271.76110164227</v>
      </c>
      <c r="R8" s="32">
        <v>1</v>
      </c>
      <c r="S8" s="20">
        <v>0.34207841715881332</v>
      </c>
      <c r="T8" s="29">
        <v>134871.85996806755</v>
      </c>
      <c r="U8" s="35">
        <v>383809.07279275276</v>
      </c>
      <c r="V8" s="36">
        <v>1</v>
      </c>
      <c r="W8" s="20">
        <v>0.37866366008349572</v>
      </c>
      <c r="X8" s="29">
        <v>145334.54827695672</v>
      </c>
      <c r="Z8" s="42" t="s">
        <v>168</v>
      </c>
      <c r="AA8" s="33">
        <v>715.88816147815385</v>
      </c>
      <c r="AB8" s="37">
        <v>732.84713959413057</v>
      </c>
      <c r="AC8" s="22">
        <v>-2.3141221681466935E-2</v>
      </c>
      <c r="AD8" s="25">
        <v>-16.95897811597672</v>
      </c>
      <c r="AE8" s="38">
        <v>777.39106179087719</v>
      </c>
      <c r="AF8" s="22">
        <v>-7.9114493767189709E-2</v>
      </c>
      <c r="AG8" s="25">
        <v>-61.502900312723341</v>
      </c>
      <c r="AI8" s="40" t="s">
        <v>168</v>
      </c>
      <c r="AJ8" s="33">
        <v>263</v>
      </c>
      <c r="AK8" s="34">
        <v>1</v>
      </c>
      <c r="AL8" s="31">
        <v>143</v>
      </c>
      <c r="AM8" s="32">
        <v>1</v>
      </c>
      <c r="AN8" s="20">
        <v>0.83916083916083917</v>
      </c>
      <c r="AO8" s="29">
        <v>120</v>
      </c>
      <c r="AP8" s="35">
        <v>158</v>
      </c>
      <c r="AQ8" s="36">
        <v>1</v>
      </c>
      <c r="AR8" s="20">
        <v>0.66455696202531644</v>
      </c>
      <c r="AS8" s="29">
        <v>105</v>
      </c>
      <c r="AT8" s="11"/>
      <c r="AU8" s="40" t="s">
        <v>168</v>
      </c>
      <c r="AV8" s="33">
        <v>27735.473072562399</v>
      </c>
      <c r="AW8" s="34">
        <v>1</v>
      </c>
      <c r="AX8" s="31">
        <v>13350.165244817301</v>
      </c>
      <c r="AY8" s="32">
        <v>1</v>
      </c>
      <c r="AZ8" s="20">
        <v>1.0775378105023572</v>
      </c>
      <c r="BA8" s="29">
        <v>14385.307827745099</v>
      </c>
      <c r="BB8" s="35">
        <v>14898.070675858202</v>
      </c>
      <c r="BC8" s="36">
        <v>1</v>
      </c>
      <c r="BD8" s="20">
        <v>0.86168220543528173</v>
      </c>
      <c r="BE8" s="29">
        <v>12837.402396704196</v>
      </c>
      <c r="BG8" s="42" t="s">
        <v>168</v>
      </c>
      <c r="BH8" s="30">
        <v>738.20650763474077</v>
      </c>
      <c r="BI8" s="37">
        <v>653.5045924036441</v>
      </c>
      <c r="BJ8" s="22">
        <v>0.12961181331496999</v>
      </c>
      <c r="BK8" s="25">
        <v>84.701915231096677</v>
      </c>
      <c r="BL8" s="38">
        <v>660.04110589245215</v>
      </c>
      <c r="BM8" s="22">
        <v>0.11842505117404761</v>
      </c>
      <c r="BN8" s="25">
        <v>78.165401742288623</v>
      </c>
      <c r="BP8" s="40" t="s">
        <v>168</v>
      </c>
      <c r="BQ8" s="33">
        <v>947</v>
      </c>
      <c r="BR8" s="34">
        <v>1</v>
      </c>
      <c r="BS8" s="31">
        <v>490</v>
      </c>
      <c r="BT8" s="32">
        <v>1</v>
      </c>
      <c r="BU8" s="20">
        <v>0.93265306122448977</v>
      </c>
      <c r="BV8" s="29">
        <v>457</v>
      </c>
      <c r="BW8" s="35">
        <v>385</v>
      </c>
      <c r="BX8" s="36">
        <v>1</v>
      </c>
      <c r="BY8" s="20">
        <v>1.4597402597402598</v>
      </c>
      <c r="BZ8" s="29">
        <v>562</v>
      </c>
      <c r="CB8" s="40" t="s">
        <v>168</v>
      </c>
      <c r="CC8" s="33">
        <v>92915.750250714598</v>
      </c>
      <c r="CD8" s="34">
        <v>1</v>
      </c>
      <c r="CE8" s="31">
        <v>47079.207770866698</v>
      </c>
      <c r="CF8" s="32">
        <v>1</v>
      </c>
      <c r="CG8" s="20">
        <v>0.97360479604782513</v>
      </c>
      <c r="CH8" s="29">
        <v>45836.542479847856</v>
      </c>
      <c r="CI8" s="35">
        <v>34213.443655104697</v>
      </c>
      <c r="CJ8" s="36">
        <v>1</v>
      </c>
      <c r="CK8" s="20">
        <v>1.7157672635169359</v>
      </c>
      <c r="CL8" s="29">
        <v>58702.306595609858</v>
      </c>
      <c r="CN8" s="42" t="s">
        <v>168</v>
      </c>
      <c r="CO8" s="30">
        <v>686.81124789334945</v>
      </c>
      <c r="CP8" s="37">
        <v>672.56011101238141</v>
      </c>
      <c r="CQ8" s="22">
        <v>2.1189387606583284E-2</v>
      </c>
      <c r="CR8" s="25">
        <v>14.251136880968033</v>
      </c>
      <c r="CS8" s="38">
        <v>622.06261191099452</v>
      </c>
      <c r="CT8" s="22">
        <v>0.10408700787119358</v>
      </c>
      <c r="CU8" s="25">
        <v>64.748635982354926</v>
      </c>
    </row>
    <row r="9" spans="2:99" ht="24" customHeight="1" x14ac:dyDescent="0.25">
      <c r="B9"/>
      <c r="C9"/>
      <c r="D9"/>
      <c r="E9"/>
      <c r="F9"/>
      <c r="H9"/>
      <c r="I9"/>
      <c r="J9"/>
      <c r="K9"/>
      <c r="L9"/>
      <c r="W9"/>
      <c r="X9"/>
      <c r="AF9"/>
      <c r="AG9"/>
      <c r="AI9"/>
      <c r="AJ9"/>
      <c r="AK9"/>
      <c r="AL9"/>
      <c r="AM9"/>
      <c r="AT9" s="11"/>
    </row>
    <row r="10" spans="2:99" ht="24" customHeight="1" x14ac:dyDescent="0.25">
      <c r="B10"/>
      <c r="C10"/>
      <c r="D10"/>
      <c r="E10"/>
      <c r="F10"/>
      <c r="H10"/>
      <c r="I10"/>
      <c r="J10"/>
      <c r="K10"/>
      <c r="L10"/>
      <c r="W10"/>
      <c r="X10"/>
      <c r="AF10"/>
      <c r="AG10"/>
      <c r="AI10"/>
      <c r="AJ10"/>
      <c r="AK10"/>
      <c r="AL10"/>
      <c r="AM10"/>
      <c r="AT10" s="11"/>
    </row>
    <row r="11" spans="2:99" ht="24" customHeight="1" x14ac:dyDescent="0.25">
      <c r="B11"/>
      <c r="C11"/>
      <c r="D11"/>
      <c r="E11"/>
      <c r="F11"/>
      <c r="H11"/>
      <c r="I11"/>
      <c r="J11"/>
      <c r="K11"/>
      <c r="L11"/>
      <c r="W11"/>
      <c r="X11"/>
      <c r="AF11"/>
      <c r="AG11"/>
      <c r="AI11"/>
      <c r="AJ11"/>
      <c r="AK11"/>
      <c r="AL11"/>
      <c r="AM11"/>
      <c r="AT11" s="11"/>
    </row>
    <row r="12" spans="2:99" ht="24" customHeight="1" x14ac:dyDescent="0.25">
      <c r="B12"/>
      <c r="C12"/>
      <c r="D12"/>
      <c r="E12"/>
      <c r="F12"/>
      <c r="H12"/>
      <c r="I12"/>
      <c r="J12"/>
      <c r="K12"/>
      <c r="L12"/>
      <c r="W12"/>
      <c r="X12"/>
      <c r="AF12"/>
      <c r="AG12"/>
      <c r="AI12"/>
      <c r="AJ12"/>
      <c r="AK12"/>
      <c r="AL12"/>
      <c r="AM12"/>
      <c r="AT12" s="11"/>
    </row>
    <row r="13" spans="2:99" ht="24" customHeight="1" x14ac:dyDescent="0.25">
      <c r="B13"/>
      <c r="C13"/>
      <c r="D13"/>
      <c r="E13"/>
      <c r="F13"/>
      <c r="H13"/>
      <c r="I13"/>
      <c r="J13"/>
      <c r="K13"/>
      <c r="L13"/>
      <c r="W13"/>
      <c r="X13"/>
      <c r="AF13"/>
      <c r="AG13"/>
      <c r="AI13"/>
      <c r="AJ13"/>
      <c r="AK13"/>
      <c r="AL13"/>
      <c r="AM13"/>
      <c r="AT13" s="11"/>
    </row>
    <row r="14" spans="2:99" ht="24" customHeight="1" x14ac:dyDescent="0.25">
      <c r="B14"/>
      <c r="C14"/>
      <c r="D14"/>
      <c r="E14"/>
      <c r="F14"/>
      <c r="H14"/>
      <c r="I14"/>
      <c r="J14"/>
      <c r="K14"/>
      <c r="L14"/>
      <c r="W14"/>
      <c r="X14"/>
      <c r="AF14"/>
      <c r="AG14"/>
      <c r="AI14"/>
      <c r="AJ14"/>
      <c r="AK14"/>
      <c r="AL14"/>
      <c r="AM14"/>
      <c r="AT14" s="11"/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75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75" ht="24" customHeight="1" x14ac:dyDescent="0.25">
      <c r="B18"/>
      <c r="C18"/>
      <c r="D18"/>
      <c r="E18"/>
      <c r="F18"/>
      <c r="AM18"/>
      <c r="BU18" s="11"/>
      <c r="BV18" s="11"/>
      <c r="BW18" s="11"/>
    </row>
    <row r="19" spans="2:75" s="14" customFormat="1" ht="24" customHeight="1" x14ac:dyDescent="0.25"/>
    <row r="20" spans="2:75" ht="24" customHeight="1" x14ac:dyDescent="0.25"/>
    <row r="21" spans="2:75" ht="24" customHeight="1" x14ac:dyDescent="0.25"/>
    <row r="22" spans="2:75" ht="24" customHeight="1" x14ac:dyDescent="0.25"/>
    <row r="23" spans="2:75" ht="24" customHeight="1" x14ac:dyDescent="0.25"/>
    <row r="24" spans="2:75" ht="24" customHeight="1" x14ac:dyDescent="0.25"/>
    <row r="25" spans="2:75" ht="24" customHeight="1" x14ac:dyDescent="0.25"/>
    <row r="26" spans="2:75" ht="24" customHeight="1" x14ac:dyDescent="0.25"/>
    <row r="27" spans="2:75" ht="24" customHeight="1" x14ac:dyDescent="0.25"/>
    <row r="28" spans="2:75" ht="24" customHeight="1" x14ac:dyDescent="0.25"/>
    <row r="29" spans="2:75" ht="24" customHeight="1" x14ac:dyDescent="0.25"/>
    <row r="30" spans="2:75" ht="24" customHeight="1" x14ac:dyDescent="0.25"/>
    <row r="31" spans="2:75" ht="24" customHeight="1" x14ac:dyDescent="0.25"/>
    <row r="32" spans="2:75" ht="24" customHeight="1" x14ac:dyDescent="0.25"/>
    <row r="33" spans="2:75" ht="24" customHeight="1" x14ac:dyDescent="0.25">
      <c r="B33"/>
      <c r="C33"/>
      <c r="D33"/>
      <c r="E33"/>
      <c r="F33"/>
      <c r="H33"/>
      <c r="I33"/>
      <c r="J33"/>
      <c r="AI33"/>
      <c r="AJ33"/>
      <c r="AK33"/>
      <c r="AL33"/>
      <c r="AM33"/>
    </row>
    <row r="34" spans="2:75" ht="24" customHeight="1" x14ac:dyDescent="0.25">
      <c r="B34"/>
      <c r="C34"/>
      <c r="D34"/>
      <c r="E34"/>
      <c r="F34"/>
      <c r="AM34"/>
      <c r="BU34" s="11"/>
      <c r="BV34" s="11"/>
      <c r="BW34" s="11"/>
    </row>
    <row r="35" spans="2:75" s="14" customFormat="1" ht="24" customHeight="1" x14ac:dyDescent="0.25"/>
    <row r="36" spans="2:75" ht="24" customHeight="1" x14ac:dyDescent="0.25"/>
    <row r="37" spans="2:75" ht="24" customHeight="1" x14ac:dyDescent="0.25"/>
    <row r="38" spans="2:75" ht="24" customHeight="1" x14ac:dyDescent="0.25"/>
    <row r="39" spans="2:75" ht="24" customHeight="1" x14ac:dyDescent="0.25"/>
    <row r="40" spans="2:75" ht="24" customHeight="1" x14ac:dyDescent="0.25"/>
    <row r="41" spans="2:75" ht="24" customHeight="1" x14ac:dyDescent="0.25"/>
    <row r="42" spans="2:75" ht="24" customHeight="1" x14ac:dyDescent="0.25"/>
    <row r="43" spans="2:75" ht="24" customHeight="1" x14ac:dyDescent="0.25"/>
    <row r="44" spans="2:75" ht="24" customHeight="1" x14ac:dyDescent="0.25"/>
    <row r="45" spans="2:75" ht="24" customHeight="1" x14ac:dyDescent="0.25"/>
    <row r="46" spans="2:75" ht="24" customHeight="1" x14ac:dyDescent="0.25"/>
    <row r="47" spans="2:75" ht="24" customHeight="1" x14ac:dyDescent="0.25"/>
    <row r="48" spans="2:75" ht="24" customHeight="1" x14ac:dyDescent="0.25"/>
    <row r="49" spans="2:39" ht="24" customHeight="1" x14ac:dyDescent="0.25">
      <c r="B49"/>
      <c r="C49"/>
      <c r="D49"/>
      <c r="E49"/>
      <c r="F49"/>
      <c r="AI49"/>
      <c r="AJ49"/>
      <c r="AK49"/>
      <c r="AL49"/>
      <c r="AM49"/>
    </row>
    <row r="50" spans="2:39" ht="24" customHeight="1" x14ac:dyDescent="0.25"/>
    <row r="51" spans="2:39" ht="24" customHeight="1" x14ac:dyDescent="0.25"/>
    <row r="52" spans="2:39" ht="24" customHeight="1" x14ac:dyDescent="0.25"/>
    <row r="53" spans="2:39" ht="24" customHeight="1" x14ac:dyDescent="0.25"/>
    <row r="54" spans="2:39" ht="24" customHeight="1" x14ac:dyDescent="0.25"/>
    <row r="55" spans="2:39" ht="24" customHeight="1" x14ac:dyDescent="0.25"/>
    <row r="56" spans="2:39" ht="24" customHeight="1" x14ac:dyDescent="0.25"/>
    <row r="57" spans="2:39" ht="24" customHeight="1" x14ac:dyDescent="0.25"/>
    <row r="58" spans="2:39" ht="24" customHeight="1" x14ac:dyDescent="0.25"/>
    <row r="59" spans="2:39" ht="24" customHeight="1" x14ac:dyDescent="0.25"/>
    <row r="60" spans="2:39" ht="24" customHeight="1" x14ac:dyDescent="0.25"/>
    <row r="61" spans="2:39" ht="24" customHeight="1" x14ac:dyDescent="0.25"/>
    <row r="62" spans="2:39" ht="24" customHeight="1" x14ac:dyDescent="0.25"/>
    <row r="63" spans="2:39" ht="24" customHeight="1" x14ac:dyDescent="0.25"/>
    <row r="64" spans="2:39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P3:BZ3"/>
    <mergeCell ref="BP2:BZ2"/>
    <mergeCell ref="CB3:CL3"/>
    <mergeCell ref="CB2:CL2"/>
    <mergeCell ref="CN2:CU2"/>
    <mergeCell ref="CN3:CU3"/>
    <mergeCell ref="B2:L2"/>
    <mergeCell ref="B3:L3"/>
    <mergeCell ref="N2:X2"/>
    <mergeCell ref="N3:X3"/>
    <mergeCell ref="Z2:AG2"/>
    <mergeCell ref="Z3:AG3"/>
    <mergeCell ref="AI2:AS2"/>
    <mergeCell ref="AI3:AS3"/>
    <mergeCell ref="AU2:BE2"/>
    <mergeCell ref="AU3:BE3"/>
    <mergeCell ref="BG2:BN2"/>
    <mergeCell ref="BG3:BN3"/>
  </mergeCells>
  <hyperlinks>
    <hyperlink ref="B1" location="FILTERS!A1" display="Retour" xr:uid="{9780DBEE-3A3D-45F8-BC87-34F5A8E9CC30}"/>
  </hyperlinks>
  <pageMargins left="0.7" right="0.7" top="0.75" bottom="0.75" header="0.3" footer="0.3"/>
  <pageSetup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DAD9-46DC-4B44-A627-41BDDBAE09F8}">
  <sheetPr>
    <tabColor theme="8" tint="0.59999389629810485"/>
  </sheetPr>
  <dimension ref="B1:CU774"/>
  <sheetViews>
    <sheetView showGridLines="0" zoomScale="70" zoomScaleNormal="70" workbookViewId="0">
      <selection activeCell="B20" sqref="B20"/>
    </sheetView>
  </sheetViews>
  <sheetFormatPr baseColWidth="10" defaultRowHeight="15" outlineLevelCol="1" x14ac:dyDescent="0.25"/>
  <cols>
    <col min="1" max="1" width="3.28515625" customWidth="1"/>
    <col min="2" max="2" width="22.28515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2.28515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2.28515625" customWidth="1"/>
    <col min="48" max="53" width="13.28515625" customWidth="1"/>
    <col min="54" max="57" width="13.28515625" customWidth="1" outlineLevel="1"/>
    <col min="58" max="58" width="5.5703125" customWidth="1"/>
    <col min="59" max="59" width="22.28515625" customWidth="1"/>
    <col min="60" max="63" width="13.28515625" customWidth="1"/>
    <col min="64" max="66" width="13.28515625" customWidth="1" outlineLevel="1"/>
    <col min="67" max="67" width="5.5703125" customWidth="1"/>
    <col min="68" max="68" width="22.28515625" customWidth="1"/>
    <col min="69" max="74" width="13.28515625" customWidth="1"/>
    <col min="75" max="78" width="13.28515625" customWidth="1" outlineLevel="1"/>
    <col min="79" max="79" width="5.5703125" customWidth="1"/>
    <col min="80" max="80" width="22.28515625" customWidth="1"/>
    <col min="81" max="86" width="13.28515625" customWidth="1"/>
    <col min="87" max="90" width="13.28515625" customWidth="1" outlineLevel="1"/>
    <col min="91" max="91" width="5.5703125" customWidth="1"/>
    <col min="92" max="92" width="22.28515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173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173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173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173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173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173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173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173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173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109</v>
      </c>
      <c r="C5" s="15">
        <v>7</v>
      </c>
      <c r="D5" s="17">
        <v>1.3529184383455741E-3</v>
      </c>
      <c r="E5" s="15">
        <v>46</v>
      </c>
      <c r="F5" s="17">
        <v>1.2214551248008496E-2</v>
      </c>
      <c r="G5" s="20">
        <v>-0.84782608695652173</v>
      </c>
      <c r="H5" s="29">
        <v>-39</v>
      </c>
      <c r="I5" s="15">
        <v>13</v>
      </c>
      <c r="J5" s="17">
        <v>3.7615740740740739E-3</v>
      </c>
      <c r="K5" s="20">
        <v>-0.46153846153846156</v>
      </c>
      <c r="L5" s="29">
        <v>-6</v>
      </c>
      <c r="N5" s="39" t="s">
        <v>78</v>
      </c>
      <c r="O5" s="15">
        <v>203705.65726013799</v>
      </c>
      <c r="P5" s="17">
        <v>0.38497233860313651</v>
      </c>
      <c r="Q5" s="15">
        <v>50890.740199586813</v>
      </c>
      <c r="R5" s="17">
        <v>0.1290752856795831</v>
      </c>
      <c r="S5" s="20">
        <v>3.0028039769362973</v>
      </c>
      <c r="T5" s="29">
        <v>152814.91706055118</v>
      </c>
      <c r="U5" s="15">
        <v>92764.06036686826</v>
      </c>
      <c r="V5" s="17">
        <v>0.24169324526874458</v>
      </c>
      <c r="W5" s="53">
        <v>1.1959545157306826</v>
      </c>
      <c r="X5" s="29">
        <v>110941.59689326973</v>
      </c>
      <c r="Z5" s="43" t="s">
        <v>109</v>
      </c>
      <c r="AA5" s="15">
        <v>608</v>
      </c>
      <c r="AB5" s="18">
        <v>1456.7106511086952</v>
      </c>
      <c r="AC5" s="22">
        <v>-0.58262129851439315</v>
      </c>
      <c r="AD5" s="25">
        <v>-848.71065110869517</v>
      </c>
      <c r="AE5" s="18">
        <v>918.34615384615381</v>
      </c>
      <c r="AF5" s="22">
        <v>-0.3379402772542614</v>
      </c>
      <c r="AG5" s="25">
        <v>-310.34615384615381</v>
      </c>
      <c r="AI5" s="39" t="s">
        <v>109</v>
      </c>
      <c r="AJ5" s="15"/>
      <c r="AK5" s="17">
        <v>0</v>
      </c>
      <c r="AL5" s="15"/>
      <c r="AM5" s="17">
        <v>0</v>
      </c>
      <c r="AN5" s="20"/>
      <c r="AO5" s="29">
        <v>0</v>
      </c>
      <c r="AP5" s="15"/>
      <c r="AQ5" s="17">
        <v>0</v>
      </c>
      <c r="AR5" s="20"/>
      <c r="AS5" s="29">
        <v>0</v>
      </c>
      <c r="AT5" s="11"/>
      <c r="AU5" s="39" t="s">
        <v>83</v>
      </c>
      <c r="AV5" s="15">
        <v>5202</v>
      </c>
      <c r="AW5" s="17">
        <v>0.1875576445510905</v>
      </c>
      <c r="AX5" s="15">
        <v>1175.6699990000002</v>
      </c>
      <c r="AY5" s="17">
        <v>8.8064078417037561E-2</v>
      </c>
      <c r="AZ5" s="20">
        <v>3.4247110196098483</v>
      </c>
      <c r="BA5" s="29">
        <v>4026.3300009999998</v>
      </c>
      <c r="BB5" s="15"/>
      <c r="BC5" s="17">
        <v>0</v>
      </c>
      <c r="BD5" s="20"/>
      <c r="BE5" s="29">
        <v>5202</v>
      </c>
      <c r="BG5" s="43" t="s">
        <v>109</v>
      </c>
      <c r="BH5" s="18"/>
      <c r="BI5" s="18"/>
      <c r="BJ5" s="22"/>
      <c r="BK5" s="25"/>
      <c r="BL5" s="18"/>
      <c r="BM5" s="22"/>
      <c r="BN5" s="25"/>
      <c r="BP5" s="39" t="s">
        <v>109</v>
      </c>
      <c r="BQ5" s="15"/>
      <c r="BR5" s="17">
        <v>0</v>
      </c>
      <c r="BS5" s="15"/>
      <c r="BT5" s="17">
        <v>0</v>
      </c>
      <c r="BU5" s="20"/>
      <c r="BV5" s="29">
        <v>0</v>
      </c>
      <c r="BW5" s="15"/>
      <c r="BX5" s="17">
        <v>0</v>
      </c>
      <c r="BY5" s="20"/>
      <c r="BZ5" s="29">
        <v>0</v>
      </c>
      <c r="CB5" s="39" t="s">
        <v>109</v>
      </c>
      <c r="CC5" s="15"/>
      <c r="CD5" s="17">
        <v>0</v>
      </c>
      <c r="CE5" s="15"/>
      <c r="CF5" s="17">
        <v>0</v>
      </c>
      <c r="CG5" s="20"/>
      <c r="CH5" s="29">
        <v>0</v>
      </c>
      <c r="CI5" s="15"/>
      <c r="CJ5" s="17">
        <v>0</v>
      </c>
      <c r="CK5" s="20"/>
      <c r="CL5" s="29">
        <v>0</v>
      </c>
      <c r="CN5" s="43" t="s">
        <v>109</v>
      </c>
      <c r="CO5" s="18"/>
      <c r="CP5" s="18"/>
      <c r="CQ5" s="22"/>
      <c r="CR5" s="25"/>
      <c r="CS5" s="18"/>
      <c r="CT5" s="22"/>
      <c r="CU5" s="25"/>
    </row>
    <row r="6" spans="2:99" ht="24" customHeight="1" x14ac:dyDescent="0.25">
      <c r="B6" s="39" t="s">
        <v>119</v>
      </c>
      <c r="C6" s="15"/>
      <c r="D6" s="17">
        <v>0</v>
      </c>
      <c r="E6" s="15"/>
      <c r="F6" s="17">
        <v>0</v>
      </c>
      <c r="G6" s="20"/>
      <c r="H6" s="29">
        <v>0</v>
      </c>
      <c r="I6" s="15"/>
      <c r="J6" s="17">
        <v>0</v>
      </c>
      <c r="K6" s="20"/>
      <c r="L6" s="29">
        <v>0</v>
      </c>
      <c r="N6" s="39" t="s">
        <v>104</v>
      </c>
      <c r="O6" s="15">
        <v>239956.68452429227</v>
      </c>
      <c r="P6" s="17">
        <v>0.45348120050885071</v>
      </c>
      <c r="Q6" s="15">
        <v>211260.38052097551</v>
      </c>
      <c r="R6" s="17">
        <v>0.53582427493840501</v>
      </c>
      <c r="S6" s="20">
        <v>0.13583381764508173</v>
      </c>
      <c r="T6" s="29">
        <v>28696.304003316764</v>
      </c>
      <c r="U6" s="15">
        <v>252403.82230663841</v>
      </c>
      <c r="V6" s="17">
        <v>0.65762859765154646</v>
      </c>
      <c r="W6" s="53">
        <v>-4.9314379111202421E-2</v>
      </c>
      <c r="X6" s="29">
        <v>-12447.137782346137</v>
      </c>
      <c r="Z6" s="43" t="s">
        <v>119</v>
      </c>
      <c r="AA6" s="15"/>
      <c r="AB6" s="18"/>
      <c r="AC6" s="22"/>
      <c r="AD6" s="25"/>
      <c r="AE6" s="18"/>
      <c r="AF6" s="22"/>
      <c r="AG6" s="25"/>
      <c r="AI6" s="39" t="s">
        <v>119</v>
      </c>
      <c r="AJ6" s="15"/>
      <c r="AK6" s="17">
        <v>0</v>
      </c>
      <c r="AL6" s="15"/>
      <c r="AM6" s="17">
        <v>0</v>
      </c>
      <c r="AN6" s="20"/>
      <c r="AO6" s="29">
        <v>0</v>
      </c>
      <c r="AP6" s="15"/>
      <c r="AQ6" s="17">
        <v>0</v>
      </c>
      <c r="AR6" s="20"/>
      <c r="AS6" s="29">
        <v>0</v>
      </c>
      <c r="AT6" s="11"/>
      <c r="AU6" s="39" t="s">
        <v>78</v>
      </c>
      <c r="AV6" s="15">
        <v>13087.610057256794</v>
      </c>
      <c r="AW6" s="17">
        <v>0.47187260960058575</v>
      </c>
      <c r="AX6" s="15">
        <v>3798.5500167393002</v>
      </c>
      <c r="AY6" s="17">
        <v>0.28453205987198882</v>
      </c>
      <c r="AZ6" s="20">
        <v>2.4454225953542355</v>
      </c>
      <c r="BA6" s="29">
        <v>9289.0600405174937</v>
      </c>
      <c r="BB6" s="15">
        <v>14077.270069845203</v>
      </c>
      <c r="BC6" s="17">
        <v>0.94490557711321121</v>
      </c>
      <c r="BD6" s="20">
        <v>-7.0301983813491717E-2</v>
      </c>
      <c r="BE6" s="29">
        <v>-989.66001258840879</v>
      </c>
      <c r="BG6" s="43" t="s">
        <v>119</v>
      </c>
      <c r="BH6" s="18"/>
      <c r="BI6" s="18"/>
      <c r="BJ6" s="22"/>
      <c r="BK6" s="25"/>
      <c r="BL6" s="18"/>
      <c r="BM6" s="22"/>
      <c r="BN6" s="25"/>
      <c r="BP6" s="39" t="s">
        <v>119</v>
      </c>
      <c r="BQ6" s="15"/>
      <c r="BR6" s="17">
        <v>0</v>
      </c>
      <c r="BS6" s="15"/>
      <c r="BT6" s="17">
        <v>0</v>
      </c>
      <c r="BU6" s="20"/>
      <c r="BV6" s="29">
        <v>0</v>
      </c>
      <c r="BW6" s="15"/>
      <c r="BX6" s="17">
        <v>0</v>
      </c>
      <c r="BY6" s="20"/>
      <c r="BZ6" s="29">
        <v>0</v>
      </c>
      <c r="CB6" s="39" t="s">
        <v>119</v>
      </c>
      <c r="CC6" s="15"/>
      <c r="CD6" s="17">
        <v>0</v>
      </c>
      <c r="CE6" s="15"/>
      <c r="CF6" s="17">
        <v>0</v>
      </c>
      <c r="CG6" s="20"/>
      <c r="CH6" s="29">
        <v>0</v>
      </c>
      <c r="CI6" s="15"/>
      <c r="CJ6" s="17">
        <v>0</v>
      </c>
      <c r="CK6" s="20"/>
      <c r="CL6" s="29">
        <v>0</v>
      </c>
      <c r="CN6" s="43" t="s">
        <v>119</v>
      </c>
      <c r="CO6" s="18"/>
      <c r="CP6" s="18"/>
      <c r="CQ6" s="22"/>
      <c r="CR6" s="25"/>
      <c r="CS6" s="18"/>
      <c r="CT6" s="22"/>
      <c r="CU6" s="25"/>
    </row>
    <row r="7" spans="2:99" ht="24" customHeight="1" x14ac:dyDescent="0.25">
      <c r="B7" s="39" t="s">
        <v>107</v>
      </c>
      <c r="C7" s="15">
        <v>27</v>
      </c>
      <c r="D7" s="17">
        <v>5.2183996907614995E-3</v>
      </c>
      <c r="E7" s="15">
        <v>39</v>
      </c>
      <c r="F7" s="17">
        <v>1.0355815188528943E-2</v>
      </c>
      <c r="G7" s="20">
        <v>-0.30769230769230771</v>
      </c>
      <c r="H7" s="29">
        <v>-12</v>
      </c>
      <c r="I7" s="15"/>
      <c r="J7" s="17">
        <v>0</v>
      </c>
      <c r="K7" s="20"/>
      <c r="L7" s="29">
        <v>27</v>
      </c>
      <c r="N7" s="39" t="s">
        <v>119</v>
      </c>
      <c r="O7" s="15"/>
      <c r="P7" s="17">
        <v>0</v>
      </c>
      <c r="Q7" s="15"/>
      <c r="R7" s="17">
        <v>0</v>
      </c>
      <c r="S7" s="20"/>
      <c r="T7" s="29">
        <v>0</v>
      </c>
      <c r="U7" s="15"/>
      <c r="V7" s="17">
        <v>0</v>
      </c>
      <c r="W7" s="53"/>
      <c r="X7" s="29">
        <v>0</v>
      </c>
      <c r="Z7" s="43" t="s">
        <v>107</v>
      </c>
      <c r="AA7" s="15">
        <v>674.85185185185185</v>
      </c>
      <c r="AB7" s="18">
        <v>1028.9659012276002</v>
      </c>
      <c r="AC7" s="22">
        <v>-0.34414556299025573</v>
      </c>
      <c r="AD7" s="25">
        <v>-354.11404937574832</v>
      </c>
      <c r="AE7" s="18"/>
      <c r="AF7" s="22"/>
      <c r="AG7" s="25"/>
      <c r="AI7" s="39" t="s">
        <v>107</v>
      </c>
      <c r="AJ7" s="15"/>
      <c r="AK7" s="17">
        <v>0</v>
      </c>
      <c r="AL7" s="15"/>
      <c r="AM7" s="17">
        <v>0</v>
      </c>
      <c r="AN7" s="20"/>
      <c r="AO7" s="29">
        <v>0</v>
      </c>
      <c r="AP7" s="15"/>
      <c r="AQ7" s="17">
        <v>0</v>
      </c>
      <c r="AR7" s="20"/>
      <c r="AS7" s="29">
        <v>0</v>
      </c>
      <c r="AT7" s="11"/>
      <c r="AU7" s="39" t="s">
        <v>104</v>
      </c>
      <c r="AV7" s="15">
        <v>9445.8630153055983</v>
      </c>
      <c r="AW7" s="17">
        <v>0.34056974584832361</v>
      </c>
      <c r="AX7" s="15">
        <v>6346.1252240719004</v>
      </c>
      <c r="AY7" s="17">
        <v>0.47535930137910049</v>
      </c>
      <c r="AZ7" s="20">
        <v>0.48844573370154765</v>
      </c>
      <c r="BA7" s="29">
        <v>3099.7377912336979</v>
      </c>
      <c r="BB7" s="15">
        <v>820.80060601299954</v>
      </c>
      <c r="BC7" s="17">
        <v>5.509442288678882E-2</v>
      </c>
      <c r="BD7" s="20">
        <v>10.508109212039249</v>
      </c>
      <c r="BE7" s="29">
        <v>8625.0624092925991</v>
      </c>
      <c r="BG7" s="43" t="s">
        <v>107</v>
      </c>
      <c r="BH7" s="18"/>
      <c r="BI7" s="18"/>
      <c r="BJ7" s="22"/>
      <c r="BK7" s="25"/>
      <c r="BL7" s="18"/>
      <c r="BM7" s="22"/>
      <c r="BN7" s="25"/>
      <c r="BP7" s="39" t="s">
        <v>107</v>
      </c>
      <c r="BQ7" s="15"/>
      <c r="BR7" s="17">
        <v>0</v>
      </c>
      <c r="BS7" s="15">
        <v>10</v>
      </c>
      <c r="BT7" s="17">
        <v>2.0408163265306121E-2</v>
      </c>
      <c r="BU7" s="20">
        <v>-1</v>
      </c>
      <c r="BV7" s="29">
        <v>-10</v>
      </c>
      <c r="BW7" s="15"/>
      <c r="BX7" s="17">
        <v>0</v>
      </c>
      <c r="BY7" s="20"/>
      <c r="BZ7" s="29">
        <v>0</v>
      </c>
      <c r="CB7" s="39" t="s">
        <v>107</v>
      </c>
      <c r="CC7" s="15"/>
      <c r="CD7" s="17">
        <v>0</v>
      </c>
      <c r="CE7" s="15">
        <v>1565.9600084480001</v>
      </c>
      <c r="CF7" s="17">
        <v>3.3262242136050536E-2</v>
      </c>
      <c r="CG7" s="20">
        <v>-1</v>
      </c>
      <c r="CH7" s="29">
        <v>-1565.9600084480001</v>
      </c>
      <c r="CI7" s="15"/>
      <c r="CJ7" s="17">
        <v>0</v>
      </c>
      <c r="CK7" s="20"/>
      <c r="CL7" s="29">
        <v>0</v>
      </c>
      <c r="CN7" s="43" t="s">
        <v>107</v>
      </c>
      <c r="CO7" s="18"/>
      <c r="CP7" s="18">
        <v>1096.1720059136001</v>
      </c>
      <c r="CQ7" s="22"/>
      <c r="CR7" s="25"/>
      <c r="CS7" s="18"/>
      <c r="CT7" s="22"/>
      <c r="CU7" s="25"/>
    </row>
    <row r="8" spans="2:99" ht="24" customHeight="1" x14ac:dyDescent="0.25">
      <c r="B8" s="39" t="s">
        <v>113</v>
      </c>
      <c r="C8" s="15"/>
      <c r="D8" s="17">
        <v>0</v>
      </c>
      <c r="E8" s="15">
        <v>3</v>
      </c>
      <c r="F8" s="17">
        <v>7.9660116834838024E-4</v>
      </c>
      <c r="G8" s="20">
        <v>-1</v>
      </c>
      <c r="H8" s="29">
        <v>-3</v>
      </c>
      <c r="I8" s="15"/>
      <c r="J8" s="17">
        <v>0</v>
      </c>
      <c r="K8" s="20"/>
      <c r="L8" s="29">
        <v>0</v>
      </c>
      <c r="N8" s="39" t="s">
        <v>68</v>
      </c>
      <c r="O8" s="15"/>
      <c r="P8" s="17">
        <v>0</v>
      </c>
      <c r="Q8" s="15"/>
      <c r="R8" s="17">
        <v>0</v>
      </c>
      <c r="S8" s="20"/>
      <c r="T8" s="29">
        <v>0</v>
      </c>
      <c r="U8" s="15"/>
      <c r="V8" s="17">
        <v>0</v>
      </c>
      <c r="W8" s="53"/>
      <c r="X8" s="29">
        <v>0</v>
      </c>
      <c r="Z8" s="43" t="s">
        <v>113</v>
      </c>
      <c r="AA8" s="15"/>
      <c r="AB8" s="18">
        <v>1151.0333310000001</v>
      </c>
      <c r="AC8" s="22"/>
      <c r="AD8" s="25"/>
      <c r="AE8" s="18"/>
      <c r="AF8" s="22"/>
      <c r="AG8" s="25"/>
      <c r="AI8" s="39" t="s">
        <v>113</v>
      </c>
      <c r="AJ8" s="15"/>
      <c r="AK8" s="17">
        <v>0</v>
      </c>
      <c r="AL8" s="15"/>
      <c r="AM8" s="17">
        <v>0</v>
      </c>
      <c r="AN8" s="20"/>
      <c r="AO8" s="29">
        <v>0</v>
      </c>
      <c r="AP8" s="15"/>
      <c r="AQ8" s="17">
        <v>0</v>
      </c>
      <c r="AR8" s="20"/>
      <c r="AS8" s="29">
        <v>0</v>
      </c>
      <c r="AT8" s="11"/>
      <c r="AU8" s="39" t="s">
        <v>108</v>
      </c>
      <c r="AV8" s="15"/>
      <c r="AW8" s="17">
        <v>0</v>
      </c>
      <c r="AX8" s="15">
        <v>2029.8200050061</v>
      </c>
      <c r="AY8" s="17">
        <v>0.15204456033187314</v>
      </c>
      <c r="AZ8" s="20">
        <v>-1</v>
      </c>
      <c r="BA8" s="29">
        <v>-2029.8200050061</v>
      </c>
      <c r="BB8" s="15"/>
      <c r="BC8" s="17">
        <v>0</v>
      </c>
      <c r="BD8" s="20"/>
      <c r="BE8" s="29">
        <v>0</v>
      </c>
      <c r="BG8" s="43" t="s">
        <v>113</v>
      </c>
      <c r="BH8" s="18"/>
      <c r="BI8" s="18"/>
      <c r="BJ8" s="22"/>
      <c r="BK8" s="25"/>
      <c r="BL8" s="18"/>
      <c r="BM8" s="22"/>
      <c r="BN8" s="25"/>
      <c r="BP8" s="39" t="s">
        <v>113</v>
      </c>
      <c r="BQ8" s="15"/>
      <c r="BR8" s="17">
        <v>0</v>
      </c>
      <c r="BS8" s="15"/>
      <c r="BT8" s="17">
        <v>0</v>
      </c>
      <c r="BU8" s="20"/>
      <c r="BV8" s="29">
        <v>0</v>
      </c>
      <c r="BW8" s="15"/>
      <c r="BX8" s="17">
        <v>0</v>
      </c>
      <c r="BY8" s="20"/>
      <c r="BZ8" s="29">
        <v>0</v>
      </c>
      <c r="CB8" s="39" t="s">
        <v>113</v>
      </c>
      <c r="CC8" s="15"/>
      <c r="CD8" s="17">
        <v>0</v>
      </c>
      <c r="CE8" s="15"/>
      <c r="CF8" s="17">
        <v>0</v>
      </c>
      <c r="CG8" s="20"/>
      <c r="CH8" s="29">
        <v>0</v>
      </c>
      <c r="CI8" s="15"/>
      <c r="CJ8" s="17">
        <v>0</v>
      </c>
      <c r="CK8" s="20"/>
      <c r="CL8" s="29">
        <v>0</v>
      </c>
      <c r="CN8" s="43" t="s">
        <v>113</v>
      </c>
      <c r="CO8" s="18"/>
      <c r="CP8" s="18"/>
      <c r="CQ8" s="22"/>
      <c r="CR8" s="25"/>
      <c r="CS8" s="18"/>
      <c r="CT8" s="22"/>
      <c r="CU8" s="25"/>
    </row>
    <row r="9" spans="2:99" ht="24" customHeight="1" x14ac:dyDescent="0.25">
      <c r="B9" s="39" t="s">
        <v>78</v>
      </c>
      <c r="C9" s="15">
        <v>2836</v>
      </c>
      <c r="D9" s="17">
        <v>0.54812524159257825</v>
      </c>
      <c r="E9" s="15">
        <v>818</v>
      </c>
      <c r="F9" s="17">
        <v>0.21720658523632502</v>
      </c>
      <c r="G9" s="20">
        <v>2.4669926650366749</v>
      </c>
      <c r="H9" s="29">
        <v>2018</v>
      </c>
      <c r="I9" s="15">
        <v>1073</v>
      </c>
      <c r="J9" s="17">
        <v>0.31047453703703703</v>
      </c>
      <c r="K9" s="20">
        <v>1.6430568499534017</v>
      </c>
      <c r="L9" s="29">
        <v>1763</v>
      </c>
      <c r="N9" s="39" t="s">
        <v>113</v>
      </c>
      <c r="O9" s="15"/>
      <c r="P9" s="17">
        <v>0</v>
      </c>
      <c r="Q9" s="15">
        <v>493.29999900000001</v>
      </c>
      <c r="R9" s="17">
        <v>1.2511674628222448E-3</v>
      </c>
      <c r="S9" s="20">
        <v>-1</v>
      </c>
      <c r="T9" s="29">
        <v>-493.29999900000001</v>
      </c>
      <c r="U9" s="15"/>
      <c r="V9" s="17">
        <v>0</v>
      </c>
      <c r="W9" s="53"/>
      <c r="X9" s="29">
        <v>0</v>
      </c>
      <c r="Z9" s="43" t="s">
        <v>78</v>
      </c>
      <c r="AA9" s="15">
        <v>502.7995771583096</v>
      </c>
      <c r="AB9" s="18">
        <v>435.49533178130525</v>
      </c>
      <c r="AC9" s="22">
        <v>0.15454642212055408</v>
      </c>
      <c r="AD9" s="25">
        <v>67.304245377004349</v>
      </c>
      <c r="AE9" s="18">
        <v>605.17094367947607</v>
      </c>
      <c r="AF9" s="22">
        <v>-0.16916107356169868</v>
      </c>
      <c r="AG9" s="25">
        <v>-102.37136652116646</v>
      </c>
      <c r="AI9" s="39" t="s">
        <v>78</v>
      </c>
      <c r="AJ9" s="15">
        <v>174</v>
      </c>
      <c r="AK9" s="17">
        <v>0.66159695817490494</v>
      </c>
      <c r="AL9" s="15">
        <v>60</v>
      </c>
      <c r="AM9" s="17">
        <v>0.41958041958041958</v>
      </c>
      <c r="AN9" s="20">
        <v>1.9</v>
      </c>
      <c r="AO9" s="29">
        <v>114</v>
      </c>
      <c r="AP9" s="15">
        <v>147</v>
      </c>
      <c r="AQ9" s="17">
        <v>0.930379746835443</v>
      </c>
      <c r="AR9" s="20">
        <v>0.18367346938775511</v>
      </c>
      <c r="AS9" s="29">
        <v>27</v>
      </c>
      <c r="AT9" s="11"/>
      <c r="AU9" s="39" t="s">
        <v>119</v>
      </c>
      <c r="AV9" s="15"/>
      <c r="AW9" s="17">
        <v>0</v>
      </c>
      <c r="AX9" s="15"/>
      <c r="AY9" s="17">
        <v>0</v>
      </c>
      <c r="AZ9" s="20"/>
      <c r="BA9" s="29">
        <v>0</v>
      </c>
      <c r="BB9" s="15"/>
      <c r="BC9" s="17">
        <v>0</v>
      </c>
      <c r="BD9" s="20"/>
      <c r="BE9" s="29">
        <v>0</v>
      </c>
      <c r="BG9" s="43" t="s">
        <v>78</v>
      </c>
      <c r="BH9" s="18">
        <v>526.51304828044567</v>
      </c>
      <c r="BI9" s="18">
        <v>443.16416861958498</v>
      </c>
      <c r="BJ9" s="22">
        <v>0.18807675701870183</v>
      </c>
      <c r="BK9" s="25">
        <v>83.348879660860689</v>
      </c>
      <c r="BL9" s="18">
        <v>670.34619380215247</v>
      </c>
      <c r="BM9" s="22">
        <v>-0.21456546908381199</v>
      </c>
      <c r="BN9" s="25">
        <v>-143.8331455217068</v>
      </c>
      <c r="BP9" s="39" t="s">
        <v>78</v>
      </c>
      <c r="BQ9" s="15">
        <v>673</v>
      </c>
      <c r="BR9" s="17">
        <v>0.71066525871172126</v>
      </c>
      <c r="BS9" s="15">
        <v>280</v>
      </c>
      <c r="BT9" s="17">
        <v>0.5714285714285714</v>
      </c>
      <c r="BU9" s="20">
        <v>1.4035714285714285</v>
      </c>
      <c r="BV9" s="29">
        <v>393</v>
      </c>
      <c r="BW9" s="15">
        <v>366</v>
      </c>
      <c r="BX9" s="17">
        <v>0.95064935064935063</v>
      </c>
      <c r="BY9" s="20">
        <v>0.83879781420765032</v>
      </c>
      <c r="BZ9" s="29">
        <v>307</v>
      </c>
      <c r="CB9" s="39" t="s">
        <v>78</v>
      </c>
      <c r="CC9" s="15">
        <v>54941.050163299224</v>
      </c>
      <c r="CD9" s="17">
        <v>0.59129964527059997</v>
      </c>
      <c r="CE9" s="15">
        <v>18014.680052551601</v>
      </c>
      <c r="CF9" s="17">
        <v>0.38264620212448325</v>
      </c>
      <c r="CG9" s="20">
        <v>2.0497932798710665</v>
      </c>
      <c r="CH9" s="29">
        <v>36926.370110747623</v>
      </c>
      <c r="CI9" s="15">
        <v>32080.110150265689</v>
      </c>
      <c r="CJ9" s="17">
        <v>0.93764633790317964</v>
      </c>
      <c r="CK9" s="20">
        <v>0.71262037149969693</v>
      </c>
      <c r="CL9" s="29">
        <v>22860.940013033534</v>
      </c>
      <c r="CN9" s="43" t="s">
        <v>78</v>
      </c>
      <c r="CO9" s="18">
        <v>571.45223052465758</v>
      </c>
      <c r="CP9" s="18">
        <v>450.36700131379007</v>
      </c>
      <c r="CQ9" s="22">
        <v>0.26885901688543612</v>
      </c>
      <c r="CR9" s="25">
        <v>121.08522921086751</v>
      </c>
      <c r="CS9" s="18">
        <v>613.55401926737659</v>
      </c>
      <c r="CT9" s="22">
        <v>-6.8619530506851351E-2</v>
      </c>
      <c r="CU9" s="25">
        <v>-42.101788742719009</v>
      </c>
    </row>
    <row r="10" spans="2:99" ht="24" customHeight="1" x14ac:dyDescent="0.25">
      <c r="B10" s="39" t="s">
        <v>108</v>
      </c>
      <c r="C10" s="15">
        <v>265</v>
      </c>
      <c r="D10" s="17">
        <v>5.1217626594511019E-2</v>
      </c>
      <c r="E10" s="15">
        <v>521</v>
      </c>
      <c r="F10" s="17">
        <v>0.13834306956983536</v>
      </c>
      <c r="G10" s="20">
        <v>-0.49136276391554701</v>
      </c>
      <c r="H10" s="29">
        <v>-256</v>
      </c>
      <c r="I10" s="15">
        <v>239</v>
      </c>
      <c r="J10" s="17">
        <v>6.9155092592592587E-2</v>
      </c>
      <c r="K10" s="20">
        <v>0.10878661087866109</v>
      </c>
      <c r="L10" s="29">
        <v>26</v>
      </c>
      <c r="N10" s="39" t="s">
        <v>107</v>
      </c>
      <c r="O10" s="15">
        <v>2603</v>
      </c>
      <c r="P10" s="17">
        <v>4.9192693559034321E-3</v>
      </c>
      <c r="Q10" s="15">
        <v>5732.8100211252004</v>
      </c>
      <c r="R10" s="17">
        <v>1.4540250118616272E-2</v>
      </c>
      <c r="S10" s="20">
        <v>-0.54594692822402313</v>
      </c>
      <c r="T10" s="29">
        <v>-3129.8100211252004</v>
      </c>
      <c r="U10" s="15"/>
      <c r="V10" s="17">
        <v>0</v>
      </c>
      <c r="W10" s="53"/>
      <c r="X10" s="29">
        <v>2603</v>
      </c>
      <c r="Z10" s="43" t="s">
        <v>108</v>
      </c>
      <c r="AA10" s="15">
        <v>1061.1806979259356</v>
      </c>
      <c r="AB10" s="18">
        <v>664.50812201427186</v>
      </c>
      <c r="AC10" s="22">
        <v>0.59694165168254232</v>
      </c>
      <c r="AD10" s="25">
        <v>396.67257591166378</v>
      </c>
      <c r="AE10" s="18">
        <v>725.63230457214365</v>
      </c>
      <c r="AF10" s="22">
        <v>0.46242207139832647</v>
      </c>
      <c r="AG10" s="25">
        <v>335.54839335379199</v>
      </c>
      <c r="AI10" s="39" t="s">
        <v>108</v>
      </c>
      <c r="AJ10" s="15"/>
      <c r="AK10" s="17">
        <v>0</v>
      </c>
      <c r="AL10" s="15">
        <v>13</v>
      </c>
      <c r="AM10" s="17">
        <v>9.0909090909090912E-2</v>
      </c>
      <c r="AN10" s="20">
        <v>-1</v>
      </c>
      <c r="AO10" s="29">
        <v>-13</v>
      </c>
      <c r="AP10" s="15"/>
      <c r="AQ10" s="17">
        <v>0</v>
      </c>
      <c r="AR10" s="20"/>
      <c r="AS10" s="29">
        <v>0</v>
      </c>
      <c r="AT10" s="11"/>
      <c r="AU10" s="39" t="s">
        <v>109</v>
      </c>
      <c r="AV10" s="15"/>
      <c r="AW10" s="17">
        <v>0</v>
      </c>
      <c r="AX10" s="15"/>
      <c r="AY10" s="17">
        <v>0</v>
      </c>
      <c r="AZ10" s="20"/>
      <c r="BA10" s="29">
        <v>0</v>
      </c>
      <c r="BB10" s="15"/>
      <c r="BC10" s="17">
        <v>0</v>
      </c>
      <c r="BD10" s="20"/>
      <c r="BE10" s="29">
        <v>0</v>
      </c>
      <c r="BG10" s="43" t="s">
        <v>108</v>
      </c>
      <c r="BH10" s="18"/>
      <c r="BI10" s="18">
        <v>1092.9800026955922</v>
      </c>
      <c r="BJ10" s="22"/>
      <c r="BK10" s="25"/>
      <c r="BL10" s="18"/>
      <c r="BM10" s="22"/>
      <c r="BN10" s="25"/>
      <c r="BP10" s="39" t="s">
        <v>108</v>
      </c>
      <c r="BQ10" s="15">
        <v>41</v>
      </c>
      <c r="BR10" s="17">
        <v>4.3294614572333683E-2</v>
      </c>
      <c r="BS10" s="15">
        <v>39</v>
      </c>
      <c r="BT10" s="17">
        <v>7.9591836734693874E-2</v>
      </c>
      <c r="BU10" s="20">
        <v>5.128205128205128E-2</v>
      </c>
      <c r="BV10" s="29">
        <v>2</v>
      </c>
      <c r="BW10" s="15">
        <v>-13</v>
      </c>
      <c r="BX10" s="17">
        <v>-3.3766233766233764E-2</v>
      </c>
      <c r="BY10" s="20">
        <v>-4.1538461538461542</v>
      </c>
      <c r="BZ10" s="29">
        <v>54</v>
      </c>
      <c r="CB10" s="39" t="s">
        <v>108</v>
      </c>
      <c r="CC10" s="15">
        <v>5713.6500113460988</v>
      </c>
      <c r="CD10" s="17">
        <v>6.1492803921067776E-2</v>
      </c>
      <c r="CE10" s="15">
        <v>5373.2500265489989</v>
      </c>
      <c r="CF10" s="17">
        <v>0.11413212500729557</v>
      </c>
      <c r="CG10" s="20">
        <v>6.3350855276638557E-2</v>
      </c>
      <c r="CH10" s="29">
        <v>340.39998479709993</v>
      </c>
      <c r="CI10" s="15">
        <v>-1674.2200067131002</v>
      </c>
      <c r="CJ10" s="17">
        <v>-4.893456571020452E-2</v>
      </c>
      <c r="CK10" s="20">
        <v>-4.4127235300236185</v>
      </c>
      <c r="CL10" s="29">
        <v>7387.8700180591986</v>
      </c>
      <c r="CN10" s="43" t="s">
        <v>108</v>
      </c>
      <c r="CO10" s="18">
        <v>975.50122144933403</v>
      </c>
      <c r="CP10" s="18">
        <v>964.42949194469213</v>
      </c>
      <c r="CQ10" s="22">
        <v>1.148008184850991E-2</v>
      </c>
      <c r="CR10" s="25">
        <v>11.071729504641894</v>
      </c>
      <c r="CS10" s="18">
        <v>901.50308053782317</v>
      </c>
      <c r="CT10" s="22">
        <v>8.2083070495294022E-2</v>
      </c>
      <c r="CU10" s="25">
        <v>73.998140911510859</v>
      </c>
    </row>
    <row r="11" spans="2:99" ht="24" customHeight="1" x14ac:dyDescent="0.25">
      <c r="B11" s="39" t="s">
        <v>68</v>
      </c>
      <c r="C11" s="15"/>
      <c r="D11" s="17">
        <v>0</v>
      </c>
      <c r="E11" s="15"/>
      <c r="F11" s="17">
        <v>0</v>
      </c>
      <c r="G11" s="20"/>
      <c r="H11" s="29">
        <v>0</v>
      </c>
      <c r="I11" s="15"/>
      <c r="J11" s="17">
        <v>0</v>
      </c>
      <c r="K11" s="20"/>
      <c r="L11" s="29">
        <v>0</v>
      </c>
      <c r="N11" s="39" t="s">
        <v>109</v>
      </c>
      <c r="O11" s="15">
        <v>608</v>
      </c>
      <c r="P11" s="17">
        <v>1.149026418897152E-3</v>
      </c>
      <c r="Q11" s="15">
        <v>9572.6699929999977</v>
      </c>
      <c r="R11" s="17">
        <v>2.4279370062549793E-2</v>
      </c>
      <c r="S11" s="20">
        <v>-0.93648584977392946</v>
      </c>
      <c r="T11" s="29">
        <v>-8964.6699929999977</v>
      </c>
      <c r="U11" s="15">
        <v>1705.4999999999998</v>
      </c>
      <c r="V11" s="17">
        <v>4.4436156435544352E-3</v>
      </c>
      <c r="W11" s="53">
        <v>-0.64350630313690993</v>
      </c>
      <c r="X11" s="29">
        <v>-1097.4999999999998</v>
      </c>
      <c r="Z11" s="43" t="s">
        <v>68</v>
      </c>
      <c r="AA11" s="15"/>
      <c r="AB11" s="18"/>
      <c r="AC11" s="22"/>
      <c r="AD11" s="25"/>
      <c r="AE11" s="18"/>
      <c r="AF11" s="22"/>
      <c r="AG11" s="25"/>
      <c r="AI11" s="39" t="s">
        <v>68</v>
      </c>
      <c r="AJ11" s="15"/>
      <c r="AK11" s="17">
        <v>0</v>
      </c>
      <c r="AL11" s="15"/>
      <c r="AM11" s="17">
        <v>0</v>
      </c>
      <c r="AN11" s="20"/>
      <c r="AO11" s="29">
        <v>0</v>
      </c>
      <c r="AP11" s="15"/>
      <c r="AQ11" s="17">
        <v>0</v>
      </c>
      <c r="AR11" s="20"/>
      <c r="AS11" s="29">
        <v>0</v>
      </c>
      <c r="AT11" s="11"/>
      <c r="AU11" s="39" t="s">
        <v>113</v>
      </c>
      <c r="AV11" s="15"/>
      <c r="AW11" s="17">
        <v>0</v>
      </c>
      <c r="AX11" s="15"/>
      <c r="AY11" s="17">
        <v>0</v>
      </c>
      <c r="AZ11" s="20"/>
      <c r="BA11" s="29">
        <v>0</v>
      </c>
      <c r="BB11" s="15"/>
      <c r="BC11" s="17">
        <v>0</v>
      </c>
      <c r="BD11" s="20"/>
      <c r="BE11" s="29">
        <v>0</v>
      </c>
      <c r="BG11" s="43" t="s">
        <v>68</v>
      </c>
      <c r="BH11" s="18"/>
      <c r="BI11" s="18"/>
      <c r="BJ11" s="22"/>
      <c r="BK11" s="25"/>
      <c r="BL11" s="18"/>
      <c r="BM11" s="22"/>
      <c r="BN11" s="25"/>
      <c r="BP11" s="39" t="s">
        <v>68</v>
      </c>
      <c r="BQ11" s="15"/>
      <c r="BR11" s="17">
        <v>0</v>
      </c>
      <c r="BS11" s="15"/>
      <c r="BT11" s="17">
        <v>0</v>
      </c>
      <c r="BU11" s="20"/>
      <c r="BV11" s="29">
        <v>0</v>
      </c>
      <c r="BW11" s="15"/>
      <c r="BX11" s="17">
        <v>0</v>
      </c>
      <c r="BY11" s="20"/>
      <c r="BZ11" s="29">
        <v>0</v>
      </c>
      <c r="CB11" s="39" t="s">
        <v>68</v>
      </c>
      <c r="CC11" s="15"/>
      <c r="CD11" s="17">
        <v>0</v>
      </c>
      <c r="CE11" s="15"/>
      <c r="CF11" s="17">
        <v>0</v>
      </c>
      <c r="CG11" s="20"/>
      <c r="CH11" s="29">
        <v>0</v>
      </c>
      <c r="CI11" s="15"/>
      <c r="CJ11" s="17">
        <v>0</v>
      </c>
      <c r="CK11" s="20"/>
      <c r="CL11" s="29">
        <v>0</v>
      </c>
      <c r="CN11" s="43" t="s">
        <v>68</v>
      </c>
      <c r="CO11" s="18"/>
      <c r="CP11" s="18"/>
      <c r="CQ11" s="22"/>
      <c r="CR11" s="25"/>
      <c r="CS11" s="18"/>
      <c r="CT11" s="22"/>
      <c r="CU11" s="25"/>
    </row>
    <row r="12" spans="2:99" ht="24" customHeight="1" x14ac:dyDescent="0.25">
      <c r="B12" s="39" t="s">
        <v>83</v>
      </c>
      <c r="C12" s="15">
        <v>234</v>
      </c>
      <c r="D12" s="17">
        <v>4.5226130653266333E-2</v>
      </c>
      <c r="E12" s="15">
        <v>481</v>
      </c>
      <c r="F12" s="17">
        <v>0.12772172065852364</v>
      </c>
      <c r="G12" s="20">
        <v>-0.51351351351351349</v>
      </c>
      <c r="H12" s="29">
        <v>-247</v>
      </c>
      <c r="I12" s="15">
        <v>90</v>
      </c>
      <c r="J12" s="17">
        <v>2.6041666666666668E-2</v>
      </c>
      <c r="K12" s="20">
        <v>1.6</v>
      </c>
      <c r="L12" s="29">
        <v>144</v>
      </c>
      <c r="N12" s="39" t="s">
        <v>108</v>
      </c>
      <c r="O12" s="15">
        <v>40173.269278624706</v>
      </c>
      <c r="P12" s="17">
        <v>7.5921295616133422E-2</v>
      </c>
      <c r="Q12" s="15">
        <v>49458.39022420509</v>
      </c>
      <c r="R12" s="17">
        <v>0.12544238543996267</v>
      </c>
      <c r="S12" s="20">
        <v>-0.18773601210005045</v>
      </c>
      <c r="T12" s="29">
        <v>-9285.1209455803837</v>
      </c>
      <c r="U12" s="15">
        <v>24775.160113248905</v>
      </c>
      <c r="V12" s="17">
        <v>6.4550741161418193E-2</v>
      </c>
      <c r="W12" s="53">
        <v>0.62151401221990166</v>
      </c>
      <c r="X12" s="29">
        <v>15398.109165375801</v>
      </c>
      <c r="Z12" s="43" t="s">
        <v>83</v>
      </c>
      <c r="AA12" s="15">
        <v>1259.3122651563342</v>
      </c>
      <c r="AB12" s="18">
        <v>973.06505406704298</v>
      </c>
      <c r="AC12" s="22">
        <v>0.2941706825179739</v>
      </c>
      <c r="AD12" s="25">
        <v>286.24721108929123</v>
      </c>
      <c r="AE12" s="18">
        <v>945.8190004664566</v>
      </c>
      <c r="AF12" s="22">
        <v>0.33145164617677358</v>
      </c>
      <c r="AG12" s="25">
        <v>313.49326468987761</v>
      </c>
      <c r="AI12" s="39" t="s">
        <v>83</v>
      </c>
      <c r="AJ12" s="15">
        <v>34</v>
      </c>
      <c r="AK12" s="17">
        <v>0.12927756653992395</v>
      </c>
      <c r="AL12" s="15">
        <v>7</v>
      </c>
      <c r="AM12" s="17">
        <v>4.8951048951048952E-2</v>
      </c>
      <c r="AN12" s="20">
        <v>3.8571428571428572</v>
      </c>
      <c r="AO12" s="29">
        <v>27</v>
      </c>
      <c r="AP12" s="15"/>
      <c r="AQ12" s="17">
        <v>0</v>
      </c>
      <c r="AR12" s="20"/>
      <c r="AS12" s="29">
        <v>34</v>
      </c>
      <c r="AT12" s="11"/>
      <c r="AU12" s="39" t="s">
        <v>107</v>
      </c>
      <c r="AV12" s="15"/>
      <c r="AW12" s="17">
        <v>0</v>
      </c>
      <c r="AX12" s="15"/>
      <c r="AY12" s="17">
        <v>0</v>
      </c>
      <c r="AZ12" s="20"/>
      <c r="BA12" s="29">
        <v>0</v>
      </c>
      <c r="BB12" s="15"/>
      <c r="BC12" s="17">
        <v>0</v>
      </c>
      <c r="BD12" s="20"/>
      <c r="BE12" s="29">
        <v>0</v>
      </c>
      <c r="BG12" s="43" t="s">
        <v>83</v>
      </c>
      <c r="BH12" s="18">
        <v>1071</v>
      </c>
      <c r="BI12" s="18">
        <v>1175.6699990000002</v>
      </c>
      <c r="BJ12" s="22">
        <v>-8.9030084197972439E-2</v>
      </c>
      <c r="BK12" s="25">
        <v>-104.66999900000019</v>
      </c>
      <c r="BL12" s="18"/>
      <c r="BM12" s="22"/>
      <c r="BN12" s="25"/>
      <c r="BP12" s="39" t="s">
        <v>83</v>
      </c>
      <c r="BQ12" s="15">
        <v>57</v>
      </c>
      <c r="BR12" s="17">
        <v>6.0190073917634639E-2</v>
      </c>
      <c r="BS12" s="15">
        <v>41</v>
      </c>
      <c r="BT12" s="17">
        <v>8.3673469387755106E-2</v>
      </c>
      <c r="BU12" s="20">
        <v>0.3902439024390244</v>
      </c>
      <c r="BV12" s="29">
        <v>16</v>
      </c>
      <c r="BW12" s="15">
        <v>14</v>
      </c>
      <c r="BX12" s="17">
        <v>3.6363636363636362E-2</v>
      </c>
      <c r="BY12" s="20">
        <v>3.0714285714285716</v>
      </c>
      <c r="BZ12" s="29">
        <v>43</v>
      </c>
      <c r="CB12" s="39" t="s">
        <v>83</v>
      </c>
      <c r="CC12" s="15">
        <v>10276.9900066546</v>
      </c>
      <c r="CD12" s="17">
        <v>0.11060546762980647</v>
      </c>
      <c r="CE12" s="15">
        <v>7807.6300136628997</v>
      </c>
      <c r="CF12" s="17">
        <v>0.16584030155440244</v>
      </c>
      <c r="CG12" s="20">
        <v>0.31627523187836298</v>
      </c>
      <c r="CH12" s="29">
        <v>2469.3599929917</v>
      </c>
      <c r="CI12" s="15">
        <v>1729.8000000000002</v>
      </c>
      <c r="CJ12" s="17">
        <v>5.0559073136208894E-2</v>
      </c>
      <c r="CK12" s="20">
        <v>4.9411434886429646</v>
      </c>
      <c r="CL12" s="29">
        <v>8547.1900066546004</v>
      </c>
      <c r="CN12" s="43" t="s">
        <v>83</v>
      </c>
      <c r="CO12" s="18">
        <v>1262.0864920453018</v>
      </c>
      <c r="CP12" s="18">
        <v>1333.0100023326902</v>
      </c>
      <c r="CQ12" s="22">
        <v>-5.3205534964686177E-2</v>
      </c>
      <c r="CR12" s="25">
        <v>-70.923510287388353</v>
      </c>
      <c r="CS12" s="18">
        <v>864.90000000000009</v>
      </c>
      <c r="CT12" s="22">
        <v>0.45922822528072804</v>
      </c>
      <c r="CU12" s="25">
        <v>397.18649204530175</v>
      </c>
    </row>
    <row r="13" spans="2:99" ht="24" customHeight="1" x14ac:dyDescent="0.25">
      <c r="B13" s="39" t="s">
        <v>104</v>
      </c>
      <c r="C13" s="15">
        <v>1805</v>
      </c>
      <c r="D13" s="17">
        <v>0.34885968303053733</v>
      </c>
      <c r="E13" s="15">
        <v>1858</v>
      </c>
      <c r="F13" s="17">
        <v>0.49336165693043016</v>
      </c>
      <c r="G13" s="20">
        <v>-2.8525296017222819E-2</v>
      </c>
      <c r="H13" s="29">
        <v>-53</v>
      </c>
      <c r="I13" s="15">
        <v>2041</v>
      </c>
      <c r="J13" s="17">
        <v>0.59056712962962965</v>
      </c>
      <c r="K13" s="20">
        <v>-0.11562959333659971</v>
      </c>
      <c r="L13" s="29">
        <v>-236</v>
      </c>
      <c r="N13" s="39" t="s">
        <v>83</v>
      </c>
      <c r="O13" s="15">
        <v>42097.0100066546</v>
      </c>
      <c r="P13" s="17">
        <v>7.9556869497078811E-2</v>
      </c>
      <c r="Q13" s="15">
        <v>66863.47014374967</v>
      </c>
      <c r="R13" s="17">
        <v>0.16958726629806092</v>
      </c>
      <c r="S13" s="20">
        <v>-0.3704034517480127</v>
      </c>
      <c r="T13" s="29">
        <v>-24766.46013709507</v>
      </c>
      <c r="U13" s="15">
        <v>12160.530005997298</v>
      </c>
      <c r="V13" s="17">
        <v>3.1683800274736273E-2</v>
      </c>
      <c r="W13" s="53">
        <v>2.4617742800596116</v>
      </c>
      <c r="X13" s="29">
        <v>29936.480000657302</v>
      </c>
      <c r="Z13" s="43" t="s">
        <v>104</v>
      </c>
      <c r="AA13" s="15">
        <v>930.57993998340487</v>
      </c>
      <c r="AB13" s="18">
        <v>795.92177806610789</v>
      </c>
      <c r="AC13" s="22">
        <v>0.16918517073936945</v>
      </c>
      <c r="AD13" s="25">
        <v>134.65816191729698</v>
      </c>
      <c r="AE13" s="18">
        <v>865.66720046372802</v>
      </c>
      <c r="AF13" s="22">
        <v>7.498579071137712E-2</v>
      </c>
      <c r="AG13" s="25">
        <v>64.912739519676848</v>
      </c>
      <c r="AI13" s="39" t="s">
        <v>104</v>
      </c>
      <c r="AJ13" s="15">
        <v>55</v>
      </c>
      <c r="AK13" s="17">
        <v>0.20912547528517111</v>
      </c>
      <c r="AL13" s="15">
        <v>63</v>
      </c>
      <c r="AM13" s="17">
        <v>0.44055944055944057</v>
      </c>
      <c r="AN13" s="20">
        <v>-0.12698412698412698</v>
      </c>
      <c r="AO13" s="29">
        <v>-8</v>
      </c>
      <c r="AP13" s="15">
        <v>11</v>
      </c>
      <c r="AQ13" s="17">
        <v>6.9620253164556958E-2</v>
      </c>
      <c r="AR13" s="20">
        <v>4</v>
      </c>
      <c r="AS13" s="29">
        <v>44</v>
      </c>
      <c r="AT13" s="11"/>
      <c r="AU13" s="39" t="s">
        <v>68</v>
      </c>
      <c r="AV13" s="15"/>
      <c r="AW13" s="17">
        <v>0</v>
      </c>
      <c r="AX13" s="15"/>
      <c r="AY13" s="17">
        <v>0</v>
      </c>
      <c r="AZ13" s="20"/>
      <c r="BA13" s="29">
        <v>0</v>
      </c>
      <c r="BB13" s="15"/>
      <c r="BC13" s="17">
        <v>0</v>
      </c>
      <c r="BD13" s="20"/>
      <c r="BE13" s="29">
        <v>0</v>
      </c>
      <c r="BG13" s="43" t="s">
        <v>104</v>
      </c>
      <c r="BH13" s="18">
        <v>1202.2007474025309</v>
      </c>
      <c r="BI13" s="18">
        <v>705.12502489687779</v>
      </c>
      <c r="BJ13" s="22">
        <v>0.70494693133086395</v>
      </c>
      <c r="BK13" s="25">
        <v>497.07572250565306</v>
      </c>
      <c r="BL13" s="18">
        <v>522.3276583719088</v>
      </c>
      <c r="BM13" s="22">
        <v>1.3016218424078501</v>
      </c>
      <c r="BN13" s="25">
        <v>679.87308903062205</v>
      </c>
      <c r="BP13" s="39" t="s">
        <v>104</v>
      </c>
      <c r="BQ13" s="15">
        <v>176</v>
      </c>
      <c r="BR13" s="17">
        <v>0.18585005279831046</v>
      </c>
      <c r="BS13" s="15">
        <v>120</v>
      </c>
      <c r="BT13" s="17">
        <v>0.24489795918367346</v>
      </c>
      <c r="BU13" s="20">
        <v>0.46666666666666667</v>
      </c>
      <c r="BV13" s="29">
        <v>56</v>
      </c>
      <c r="BW13" s="15">
        <v>18</v>
      </c>
      <c r="BX13" s="17">
        <v>4.6753246753246755E-2</v>
      </c>
      <c r="BY13" s="20">
        <v>8.7777777777777786</v>
      </c>
      <c r="BZ13" s="29">
        <v>158</v>
      </c>
      <c r="CB13" s="39" t="s">
        <v>104</v>
      </c>
      <c r="CC13" s="15">
        <v>21984.060069414707</v>
      </c>
      <c r="CD13" s="17">
        <v>0.23660208317852574</v>
      </c>
      <c r="CE13" s="15">
        <v>14317.687669655201</v>
      </c>
      <c r="CF13" s="17">
        <v>0.30411912917776829</v>
      </c>
      <c r="CG13" s="20">
        <v>0.53544766282390399</v>
      </c>
      <c r="CH13" s="29">
        <v>7666.3723997595062</v>
      </c>
      <c r="CI13" s="15">
        <v>2077.7535115520996</v>
      </c>
      <c r="CJ13" s="17">
        <v>6.0729154670815959E-2</v>
      </c>
      <c r="CK13" s="20">
        <v>9.5806872409001134</v>
      </c>
      <c r="CL13" s="29">
        <v>19906.306557862608</v>
      </c>
      <c r="CN13" s="43" t="s">
        <v>104</v>
      </c>
      <c r="CO13" s="18">
        <v>874.36602548808492</v>
      </c>
      <c r="CP13" s="18">
        <v>835.19844739655332</v>
      </c>
      <c r="CQ13" s="22">
        <v>4.6896133743570982E-2</v>
      </c>
      <c r="CR13" s="25">
        <v>39.167578091531595</v>
      </c>
      <c r="CS13" s="18">
        <v>808.01525449248311</v>
      </c>
      <c r="CT13" s="22">
        <v>8.2115740546602589E-2</v>
      </c>
      <c r="CU13" s="25">
        <v>66.350770995601806</v>
      </c>
    </row>
    <row r="14" spans="2:99" ht="24" customHeight="1" x14ac:dyDescent="0.25">
      <c r="B14" s="41" t="s">
        <v>168</v>
      </c>
      <c r="C14" s="33">
        <v>5174</v>
      </c>
      <c r="D14" s="34">
        <v>1</v>
      </c>
      <c r="E14" s="31">
        <v>3766</v>
      </c>
      <c r="F14" s="32">
        <v>1</v>
      </c>
      <c r="G14" s="24">
        <v>0.37387148167817313</v>
      </c>
      <c r="H14" s="29">
        <v>1408</v>
      </c>
      <c r="I14" s="35">
        <v>3456</v>
      </c>
      <c r="J14" s="36">
        <v>1</v>
      </c>
      <c r="K14" s="24">
        <v>0.49710648148148145</v>
      </c>
      <c r="L14" s="29">
        <v>1718</v>
      </c>
      <c r="N14" s="40" t="s">
        <v>168</v>
      </c>
      <c r="O14" s="33">
        <v>529143.62106970954</v>
      </c>
      <c r="P14" s="34">
        <v>1</v>
      </c>
      <c r="Q14" s="31">
        <v>394271.76110164227</v>
      </c>
      <c r="R14" s="32">
        <v>1</v>
      </c>
      <c r="S14" s="20">
        <v>0.34207841715881393</v>
      </c>
      <c r="T14" s="29">
        <v>134871.85996806773</v>
      </c>
      <c r="U14" s="35">
        <v>383809.07279275288</v>
      </c>
      <c r="V14" s="36">
        <v>1</v>
      </c>
      <c r="W14" s="20">
        <v>0.37866366008349595</v>
      </c>
      <c r="X14" s="29">
        <v>145334.54827695678</v>
      </c>
      <c r="Z14" s="42" t="s">
        <v>168</v>
      </c>
      <c r="AA14" s="33">
        <v>715.88816147815385</v>
      </c>
      <c r="AB14" s="37">
        <v>732.84713959413023</v>
      </c>
      <c r="AC14" s="22">
        <v>-2.314122168146648E-2</v>
      </c>
      <c r="AD14" s="25">
        <v>-16.958978115976379</v>
      </c>
      <c r="AE14" s="38">
        <v>777.39106179087696</v>
      </c>
      <c r="AF14" s="22">
        <v>-7.9114493767189431E-2</v>
      </c>
      <c r="AG14" s="25">
        <v>-61.502900312723114</v>
      </c>
      <c r="AI14" s="40" t="s">
        <v>168</v>
      </c>
      <c r="AJ14" s="33">
        <v>263</v>
      </c>
      <c r="AK14" s="34">
        <v>1</v>
      </c>
      <c r="AL14" s="31">
        <v>143</v>
      </c>
      <c r="AM14" s="32">
        <v>1</v>
      </c>
      <c r="AN14" s="20">
        <v>0.83916083916083917</v>
      </c>
      <c r="AO14" s="29">
        <v>120</v>
      </c>
      <c r="AP14" s="35">
        <v>158</v>
      </c>
      <c r="AQ14" s="36">
        <v>1</v>
      </c>
      <c r="AR14" s="20">
        <v>0.66455696202531644</v>
      </c>
      <c r="AS14" s="29">
        <v>105</v>
      </c>
      <c r="AT14" s="11"/>
      <c r="AU14" s="40" t="s">
        <v>168</v>
      </c>
      <c r="AV14" s="33">
        <v>27735.473072562396</v>
      </c>
      <c r="AW14" s="34">
        <v>1</v>
      </c>
      <c r="AX14" s="31">
        <v>13350.165244817301</v>
      </c>
      <c r="AY14" s="32">
        <v>1</v>
      </c>
      <c r="AZ14" s="20">
        <v>1.0775378105023574</v>
      </c>
      <c r="BA14" s="29">
        <v>14385.307827745102</v>
      </c>
      <c r="BB14" s="35">
        <v>14898.070675858202</v>
      </c>
      <c r="BC14" s="36">
        <v>1</v>
      </c>
      <c r="BD14" s="20">
        <v>0.86168220543528229</v>
      </c>
      <c r="BE14" s="29">
        <v>12837.402396704201</v>
      </c>
      <c r="BG14" s="42" t="s">
        <v>168</v>
      </c>
      <c r="BH14" s="30">
        <v>738.20650763474077</v>
      </c>
      <c r="BI14" s="37">
        <v>653.5045924036441</v>
      </c>
      <c r="BJ14" s="22">
        <v>0.12961181331496999</v>
      </c>
      <c r="BK14" s="25">
        <v>84.701915231096677</v>
      </c>
      <c r="BL14" s="38">
        <v>660.04110589245204</v>
      </c>
      <c r="BM14" s="22">
        <v>0.11842505117404781</v>
      </c>
      <c r="BN14" s="25">
        <v>78.165401742288736</v>
      </c>
      <c r="BP14" s="40" t="s">
        <v>168</v>
      </c>
      <c r="BQ14" s="33">
        <v>947</v>
      </c>
      <c r="BR14" s="34">
        <v>1</v>
      </c>
      <c r="BS14" s="31">
        <v>490</v>
      </c>
      <c r="BT14" s="32">
        <v>1</v>
      </c>
      <c r="BU14" s="20">
        <v>0.93265306122448977</v>
      </c>
      <c r="BV14" s="29">
        <v>457</v>
      </c>
      <c r="BW14" s="35">
        <v>385</v>
      </c>
      <c r="BX14" s="36">
        <v>1</v>
      </c>
      <c r="BY14" s="20">
        <v>1.4597402597402598</v>
      </c>
      <c r="BZ14" s="29">
        <v>562</v>
      </c>
      <c r="CB14" s="40" t="s">
        <v>168</v>
      </c>
      <c r="CC14" s="33">
        <v>92915.750250714627</v>
      </c>
      <c r="CD14" s="34">
        <v>1</v>
      </c>
      <c r="CE14" s="31">
        <v>47079.207770866698</v>
      </c>
      <c r="CF14" s="32">
        <v>1</v>
      </c>
      <c r="CG14" s="20">
        <v>0.97360479604782668</v>
      </c>
      <c r="CH14" s="29">
        <v>45836.542479847922</v>
      </c>
      <c r="CI14" s="35">
        <v>34213.443655104689</v>
      </c>
      <c r="CJ14" s="36">
        <v>1</v>
      </c>
      <c r="CK14" s="20">
        <v>1.7157672635169381</v>
      </c>
      <c r="CL14" s="29">
        <v>58702.306595609924</v>
      </c>
      <c r="CN14" s="42" t="s">
        <v>168</v>
      </c>
      <c r="CO14" s="30">
        <v>686.81124789334979</v>
      </c>
      <c r="CP14" s="37">
        <v>672.5601110123813</v>
      </c>
      <c r="CQ14" s="22">
        <v>2.1189387606583964E-2</v>
      </c>
      <c r="CR14" s="25">
        <v>14.251136880968488</v>
      </c>
      <c r="CS14" s="38">
        <v>622.06261191099441</v>
      </c>
      <c r="CT14" s="22">
        <v>0.10408700787119433</v>
      </c>
      <c r="CU14" s="25">
        <v>64.748635982355381</v>
      </c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3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3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39" s="14" customFormat="1" ht="24" customHeight="1" x14ac:dyDescent="0.25"/>
    <row r="20" spans="2:39" ht="24" customHeight="1" x14ac:dyDescent="0.25"/>
    <row r="21" spans="2:39" ht="24" customHeight="1" x14ac:dyDescent="0.25"/>
    <row r="22" spans="2:39" ht="24" customHeight="1" x14ac:dyDescent="0.25"/>
    <row r="23" spans="2:39" ht="24" customHeight="1" x14ac:dyDescent="0.25"/>
    <row r="24" spans="2:39" ht="24" customHeight="1" x14ac:dyDescent="0.25"/>
    <row r="25" spans="2:39" ht="24" customHeight="1" x14ac:dyDescent="0.25"/>
    <row r="26" spans="2:39" ht="24" customHeight="1" x14ac:dyDescent="0.25"/>
    <row r="27" spans="2:39" ht="24" customHeight="1" x14ac:dyDescent="0.25"/>
    <row r="28" spans="2:39" ht="24" customHeight="1" x14ac:dyDescent="0.25"/>
    <row r="29" spans="2:39" ht="24" customHeight="1" x14ac:dyDescent="0.25"/>
    <row r="30" spans="2:39" ht="24" customHeight="1" x14ac:dyDescent="0.25"/>
    <row r="31" spans="2:39" ht="24" customHeight="1" x14ac:dyDescent="0.25"/>
    <row r="32" spans="2:39" ht="24" customHeight="1" x14ac:dyDescent="0.25"/>
    <row r="33" spans="2:75" ht="24" customHeight="1" x14ac:dyDescent="0.25">
      <c r="B33"/>
      <c r="C33"/>
      <c r="D33"/>
      <c r="E33"/>
      <c r="F33"/>
      <c r="H33"/>
      <c r="I33"/>
      <c r="J33"/>
      <c r="AI33"/>
      <c r="AJ33"/>
      <c r="AK33"/>
      <c r="AL33"/>
      <c r="AM33"/>
    </row>
    <row r="34" spans="2:75" ht="24" customHeight="1" x14ac:dyDescent="0.25">
      <c r="B34"/>
      <c r="C34"/>
      <c r="D34"/>
      <c r="E34"/>
      <c r="F34"/>
      <c r="AM34"/>
      <c r="BU34" s="11"/>
      <c r="BV34" s="11"/>
      <c r="BW34" s="11"/>
    </row>
    <row r="35" spans="2:75" s="14" customFormat="1" ht="24" customHeight="1" x14ac:dyDescent="0.25"/>
    <row r="36" spans="2:75" ht="24" customHeight="1" x14ac:dyDescent="0.25"/>
    <row r="37" spans="2:75" ht="24" customHeight="1" x14ac:dyDescent="0.25"/>
    <row r="38" spans="2:75" ht="24" customHeight="1" x14ac:dyDescent="0.25"/>
    <row r="39" spans="2:75" ht="24" customHeight="1" x14ac:dyDescent="0.25"/>
    <row r="40" spans="2:75" ht="24" customHeight="1" x14ac:dyDescent="0.25"/>
    <row r="41" spans="2:75" ht="24" customHeight="1" x14ac:dyDescent="0.25"/>
    <row r="42" spans="2:75" ht="24" customHeight="1" x14ac:dyDescent="0.25"/>
    <row r="43" spans="2:75" ht="24" customHeight="1" x14ac:dyDescent="0.25"/>
    <row r="44" spans="2:75" ht="24" customHeight="1" x14ac:dyDescent="0.25"/>
    <row r="45" spans="2:75" ht="24" customHeight="1" x14ac:dyDescent="0.25"/>
    <row r="46" spans="2:75" ht="24" customHeight="1" x14ac:dyDescent="0.25"/>
    <row r="47" spans="2:75" ht="24" customHeight="1" x14ac:dyDescent="0.25"/>
    <row r="48" spans="2:75" ht="24" customHeight="1" x14ac:dyDescent="0.25"/>
    <row r="49" spans="2:39" ht="24" customHeight="1" x14ac:dyDescent="0.25">
      <c r="B49"/>
      <c r="C49"/>
      <c r="D49"/>
      <c r="E49"/>
      <c r="F49"/>
      <c r="AI49"/>
      <c r="AJ49"/>
      <c r="AK49"/>
      <c r="AL49"/>
      <c r="AM49"/>
    </row>
    <row r="50" spans="2:39" ht="24" customHeight="1" x14ac:dyDescent="0.25"/>
    <row r="51" spans="2:39" ht="24" customHeight="1" x14ac:dyDescent="0.25"/>
    <row r="52" spans="2:39" ht="24" customHeight="1" x14ac:dyDescent="0.25"/>
    <row r="53" spans="2:39" ht="24" customHeight="1" x14ac:dyDescent="0.25"/>
    <row r="54" spans="2:39" ht="24" customHeight="1" x14ac:dyDescent="0.25"/>
    <row r="55" spans="2:39" ht="24" customHeight="1" x14ac:dyDescent="0.25"/>
    <row r="56" spans="2:39" ht="24" customHeight="1" x14ac:dyDescent="0.25"/>
    <row r="57" spans="2:39" ht="24" customHeight="1" x14ac:dyDescent="0.25"/>
    <row r="58" spans="2:39" ht="24" customHeight="1" x14ac:dyDescent="0.25"/>
    <row r="59" spans="2:39" ht="24" customHeight="1" x14ac:dyDescent="0.25"/>
    <row r="60" spans="2:39" ht="24" customHeight="1" x14ac:dyDescent="0.25"/>
    <row r="61" spans="2:39" ht="24" customHeight="1" x14ac:dyDescent="0.25"/>
    <row r="62" spans="2:39" ht="24" customHeight="1" x14ac:dyDescent="0.25"/>
    <row r="63" spans="2:39" ht="24" customHeight="1" x14ac:dyDescent="0.25"/>
    <row r="64" spans="2:39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86769A16-90E8-4E8D-A07B-A2EF2FB2125A}"/>
  </hyperlinks>
  <pageMargins left="0.7" right="0.7" top="0.75" bottom="0.75" header="0.3" footer="0.3"/>
  <pageSetup orientation="portrait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B1275-DE66-4164-81A3-49735F5B81E5}">
  <sheetPr>
    <tabColor theme="8" tint="0.59999389629810485"/>
  </sheetPr>
  <dimension ref="B1:CU774"/>
  <sheetViews>
    <sheetView showGridLines="0" zoomScale="70" zoomScaleNormal="70" workbookViewId="0">
      <selection activeCell="B20" sqref="B20"/>
    </sheetView>
  </sheetViews>
  <sheetFormatPr baseColWidth="10" defaultRowHeight="15" outlineLevelCol="1" x14ac:dyDescent="0.25"/>
  <cols>
    <col min="1" max="1" width="3.28515625" customWidth="1"/>
    <col min="2" max="2" width="27.710937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7.710937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7.710937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7.710937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7.7109375" customWidth="1"/>
    <col min="48" max="53" width="13.28515625" customWidth="1"/>
    <col min="54" max="57" width="13.28515625" customWidth="1" outlineLevel="1"/>
    <col min="58" max="58" width="5.5703125" customWidth="1"/>
    <col min="59" max="59" width="27.7109375" customWidth="1"/>
    <col min="60" max="63" width="13.28515625" customWidth="1"/>
    <col min="64" max="66" width="13.28515625" customWidth="1" outlineLevel="1"/>
    <col min="67" max="67" width="5.5703125" customWidth="1"/>
    <col min="68" max="68" width="27.7109375" customWidth="1"/>
    <col min="69" max="74" width="13.28515625" customWidth="1"/>
    <col min="75" max="78" width="13.28515625" customWidth="1" outlineLevel="1"/>
    <col min="79" max="79" width="5.5703125" customWidth="1"/>
    <col min="80" max="80" width="27.7109375" customWidth="1"/>
    <col min="81" max="86" width="13.28515625" customWidth="1"/>
    <col min="87" max="90" width="13.28515625" customWidth="1" outlineLevel="1"/>
    <col min="91" max="91" width="5.5703125" customWidth="1"/>
    <col min="92" max="92" width="27.710937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192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192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192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192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192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192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192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192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192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117</v>
      </c>
      <c r="C5" s="15"/>
      <c r="D5" s="17">
        <v>0</v>
      </c>
      <c r="E5" s="15">
        <v>463</v>
      </c>
      <c r="F5" s="17">
        <v>0.12294211364843335</v>
      </c>
      <c r="G5" s="20">
        <v>-1</v>
      </c>
      <c r="H5" s="29">
        <v>-463</v>
      </c>
      <c r="I5" s="15"/>
      <c r="J5" s="17">
        <v>0</v>
      </c>
      <c r="K5" s="20"/>
      <c r="L5" s="29">
        <v>0</v>
      </c>
      <c r="N5" s="39" t="s">
        <v>117</v>
      </c>
      <c r="O5" s="15"/>
      <c r="P5" s="17">
        <v>0</v>
      </c>
      <c r="Q5" s="15">
        <v>55477.659356746291</v>
      </c>
      <c r="R5" s="17">
        <v>0.14070918800203971</v>
      </c>
      <c r="S5" s="20">
        <v>-1</v>
      </c>
      <c r="T5" s="29">
        <v>-55477.659356746291</v>
      </c>
      <c r="U5" s="15"/>
      <c r="V5" s="17">
        <v>0</v>
      </c>
      <c r="W5" s="20"/>
      <c r="X5" s="29">
        <v>0</v>
      </c>
      <c r="Z5" s="43" t="s">
        <v>117</v>
      </c>
      <c r="AA5" s="15"/>
      <c r="AB5" s="18">
        <v>838.7551090652787</v>
      </c>
      <c r="AC5" s="22"/>
      <c r="AD5" s="25"/>
      <c r="AE5" s="18"/>
      <c r="AF5" s="22"/>
      <c r="AG5" s="25"/>
      <c r="AI5" s="39" t="s">
        <v>117</v>
      </c>
      <c r="AJ5" s="15"/>
      <c r="AK5" s="17">
        <v>0</v>
      </c>
      <c r="AL5" s="15"/>
      <c r="AM5" s="17">
        <v>0</v>
      </c>
      <c r="AN5" s="20"/>
      <c r="AO5" s="29">
        <v>0</v>
      </c>
      <c r="AP5" s="15"/>
      <c r="AQ5" s="17">
        <v>0</v>
      </c>
      <c r="AR5" s="20"/>
      <c r="AS5" s="29">
        <v>0</v>
      </c>
      <c r="AT5" s="11"/>
      <c r="AU5" s="39" t="s">
        <v>117</v>
      </c>
      <c r="AV5" s="15"/>
      <c r="AW5" s="17">
        <v>0</v>
      </c>
      <c r="AX5" s="15"/>
      <c r="AY5" s="17">
        <v>0</v>
      </c>
      <c r="AZ5" s="20"/>
      <c r="BA5" s="29">
        <v>0</v>
      </c>
      <c r="BB5" s="15"/>
      <c r="BC5" s="17">
        <v>0</v>
      </c>
      <c r="BD5" s="20"/>
      <c r="BE5" s="29">
        <v>0</v>
      </c>
      <c r="BG5" s="43" t="s">
        <v>117</v>
      </c>
      <c r="BH5" s="18"/>
      <c r="BI5" s="18"/>
      <c r="BJ5" s="22"/>
      <c r="BK5" s="25"/>
      <c r="BL5" s="18"/>
      <c r="BM5" s="22"/>
      <c r="BN5" s="25"/>
      <c r="BP5" s="39" t="s">
        <v>117</v>
      </c>
      <c r="BQ5" s="15"/>
      <c r="BR5" s="17">
        <v>0</v>
      </c>
      <c r="BS5" s="15">
        <v>7</v>
      </c>
      <c r="BT5" s="17">
        <v>1.4285714285714285E-2</v>
      </c>
      <c r="BU5" s="20">
        <v>-1</v>
      </c>
      <c r="BV5" s="29">
        <v>-7</v>
      </c>
      <c r="BW5" s="15"/>
      <c r="BX5" s="17">
        <v>0</v>
      </c>
      <c r="BY5" s="20"/>
      <c r="BZ5" s="29">
        <v>0</v>
      </c>
      <c r="CB5" s="39" t="s">
        <v>117</v>
      </c>
      <c r="CC5" s="15"/>
      <c r="CD5" s="17">
        <v>0</v>
      </c>
      <c r="CE5" s="15">
        <v>980</v>
      </c>
      <c r="CF5" s="17">
        <v>2.0815983241893855E-2</v>
      </c>
      <c r="CG5" s="20">
        <v>-1</v>
      </c>
      <c r="CH5" s="29">
        <v>-980</v>
      </c>
      <c r="CI5" s="15"/>
      <c r="CJ5" s="17">
        <v>0</v>
      </c>
      <c r="CK5" s="20"/>
      <c r="CL5" s="29">
        <v>0</v>
      </c>
      <c r="CN5" s="43" t="s">
        <v>117</v>
      </c>
      <c r="CO5" s="18"/>
      <c r="CP5" s="18">
        <v>980</v>
      </c>
      <c r="CQ5" s="22"/>
      <c r="CR5" s="25"/>
      <c r="CS5" s="18"/>
      <c r="CT5" s="22"/>
      <c r="CU5" s="25"/>
    </row>
    <row r="6" spans="2:99" ht="24" customHeight="1" x14ac:dyDescent="0.25">
      <c r="B6" s="39" t="s">
        <v>114</v>
      </c>
      <c r="C6" s="15">
        <v>816</v>
      </c>
      <c r="D6" s="17">
        <v>0.15771163509856978</v>
      </c>
      <c r="E6" s="15">
        <v>667</v>
      </c>
      <c r="F6" s="17">
        <v>0.17711099309612321</v>
      </c>
      <c r="G6" s="20">
        <v>0.22338830584707647</v>
      </c>
      <c r="H6" s="29">
        <v>149</v>
      </c>
      <c r="I6" s="15">
        <v>782</v>
      </c>
      <c r="J6" s="17">
        <v>0.22627314814814814</v>
      </c>
      <c r="K6" s="20">
        <v>4.3478260869565216E-2</v>
      </c>
      <c r="L6" s="29">
        <v>34</v>
      </c>
      <c r="N6" s="39" t="s">
        <v>114</v>
      </c>
      <c r="O6" s="15">
        <v>99142.366409567199</v>
      </c>
      <c r="P6" s="17">
        <v>0.18736381288910248</v>
      </c>
      <c r="Q6" s="15">
        <v>68207.472839037699</v>
      </c>
      <c r="R6" s="17">
        <v>0.17299608941928246</v>
      </c>
      <c r="S6" s="20">
        <v>0.45354111921918766</v>
      </c>
      <c r="T6" s="29">
        <v>30934.893570529501</v>
      </c>
      <c r="U6" s="15">
        <v>80301.099617711079</v>
      </c>
      <c r="V6" s="17">
        <v>0.20922147314915515</v>
      </c>
      <c r="W6" s="20">
        <v>0.23463273705532819</v>
      </c>
      <c r="X6" s="29">
        <v>18841.26679185612</v>
      </c>
      <c r="Z6" s="43" t="s">
        <v>114</v>
      </c>
      <c r="AA6" s="15">
        <v>850.48598635658141</v>
      </c>
      <c r="AB6" s="18">
        <v>715.82055453262944</v>
      </c>
      <c r="AC6" s="22">
        <v>0.18812736093039009</v>
      </c>
      <c r="AD6" s="25">
        <v>134.66543182395196</v>
      </c>
      <c r="AE6" s="18">
        <v>718.80779708948535</v>
      </c>
      <c r="AF6" s="22">
        <v>0.18318970634468962</v>
      </c>
      <c r="AG6" s="25">
        <v>131.67818926709606</v>
      </c>
      <c r="AI6" s="39" t="s">
        <v>114</v>
      </c>
      <c r="AJ6" s="15">
        <v>57</v>
      </c>
      <c r="AK6" s="17">
        <v>0.21673003802281368</v>
      </c>
      <c r="AL6" s="15">
        <v>34</v>
      </c>
      <c r="AM6" s="17">
        <v>0.23776223776223776</v>
      </c>
      <c r="AN6" s="20">
        <v>0.67647058823529416</v>
      </c>
      <c r="AO6" s="29">
        <v>23</v>
      </c>
      <c r="AP6" s="15">
        <v>0</v>
      </c>
      <c r="AQ6" s="17">
        <v>0</v>
      </c>
      <c r="AR6" s="20"/>
      <c r="AS6" s="29">
        <v>57</v>
      </c>
      <c r="AT6" s="11"/>
      <c r="AU6" s="39" t="s">
        <v>114</v>
      </c>
      <c r="AV6" s="15">
        <v>6959.1036069240999</v>
      </c>
      <c r="AW6" s="17">
        <v>0.25090985788190739</v>
      </c>
      <c r="AX6" s="15">
        <v>3761.3549116626</v>
      </c>
      <c r="AY6" s="17">
        <v>0.28174594416520837</v>
      </c>
      <c r="AZ6" s="20">
        <v>0.85015872481122134</v>
      </c>
      <c r="BA6" s="29">
        <v>3197.7486952615</v>
      </c>
      <c r="BB6" s="15">
        <v>-1107.1681101734007</v>
      </c>
      <c r="BC6" s="17">
        <v>-7.431620739774901E-2</v>
      </c>
      <c r="BD6" s="20">
        <v>-7.2854986004195794</v>
      </c>
      <c r="BE6" s="29">
        <v>8066.2717170975011</v>
      </c>
      <c r="BG6" s="43" t="s">
        <v>114</v>
      </c>
      <c r="BH6" s="18">
        <v>854.62675874506488</v>
      </c>
      <c r="BI6" s="18">
        <v>774.39659945994708</v>
      </c>
      <c r="BJ6" s="22">
        <v>0.10360344988739509</v>
      </c>
      <c r="BK6" s="25">
        <v>80.230159285117793</v>
      </c>
      <c r="BL6" s="18"/>
      <c r="BM6" s="22"/>
      <c r="BN6" s="25"/>
      <c r="BP6" s="39" t="s">
        <v>114</v>
      </c>
      <c r="BQ6" s="15">
        <v>191</v>
      </c>
      <c r="BR6" s="17">
        <v>0.20168954593453009</v>
      </c>
      <c r="BS6" s="15">
        <v>61</v>
      </c>
      <c r="BT6" s="17">
        <v>0.12448979591836734</v>
      </c>
      <c r="BU6" s="20">
        <v>2.1311475409836067</v>
      </c>
      <c r="BV6" s="29">
        <v>130</v>
      </c>
      <c r="BW6" s="15">
        <v>42</v>
      </c>
      <c r="BX6" s="17">
        <v>0.10909090909090909</v>
      </c>
      <c r="BY6" s="20">
        <v>3.5476190476190474</v>
      </c>
      <c r="BZ6" s="29">
        <v>149</v>
      </c>
      <c r="CB6" s="39" t="s">
        <v>114</v>
      </c>
      <c r="CC6" s="15">
        <v>19337.598946038903</v>
      </c>
      <c r="CD6" s="17">
        <v>0.20811970945571939</v>
      </c>
      <c r="CE6" s="15">
        <v>6228.2781222457998</v>
      </c>
      <c r="CF6" s="17">
        <v>0.13229360512094152</v>
      </c>
      <c r="CG6" s="20">
        <v>2.1048065880311282</v>
      </c>
      <c r="CH6" s="29">
        <v>13109.320823793103</v>
      </c>
      <c r="CI6" s="15">
        <v>3811.5648051993999</v>
      </c>
      <c r="CJ6" s="17">
        <v>0.11140547100790626</v>
      </c>
      <c r="CK6" s="20">
        <v>4.0734015907745444</v>
      </c>
      <c r="CL6" s="29">
        <v>15526.034140839503</v>
      </c>
      <c r="CN6" s="43" t="s">
        <v>114</v>
      </c>
      <c r="CO6" s="18">
        <v>708.70781477629487</v>
      </c>
      <c r="CP6" s="18">
        <v>714.7204402577147</v>
      </c>
      <c r="CQ6" s="22">
        <v>-8.4125556549799977E-3</v>
      </c>
      <c r="CR6" s="25">
        <v>-6.0126254814198319</v>
      </c>
      <c r="CS6" s="18">
        <v>635.26080086656668</v>
      </c>
      <c r="CT6" s="22">
        <v>0.11561710373052808</v>
      </c>
      <c r="CU6" s="25">
        <v>73.447013909728184</v>
      </c>
    </row>
    <row r="7" spans="2:99" ht="24" customHeight="1" x14ac:dyDescent="0.25">
      <c r="B7" s="39" t="s">
        <v>227</v>
      </c>
      <c r="C7" s="15">
        <v>1490</v>
      </c>
      <c r="D7" s="17">
        <v>0.28797835330498645</v>
      </c>
      <c r="E7" s="15">
        <v>1229</v>
      </c>
      <c r="F7" s="17">
        <v>0.32634094530005309</v>
      </c>
      <c r="G7" s="20">
        <v>0.21236777868185516</v>
      </c>
      <c r="H7" s="29">
        <v>261</v>
      </c>
      <c r="I7" s="15">
        <v>1036</v>
      </c>
      <c r="J7" s="17">
        <v>0.29976851851851855</v>
      </c>
      <c r="K7" s="20">
        <v>0.43822393822393824</v>
      </c>
      <c r="L7" s="29">
        <v>454</v>
      </c>
      <c r="N7" s="39" t="s">
        <v>227</v>
      </c>
      <c r="O7" s="15">
        <v>129549.96732984961</v>
      </c>
      <c r="P7" s="17">
        <v>0.24482949840338838</v>
      </c>
      <c r="Q7" s="15">
        <v>108559.19578360135</v>
      </c>
      <c r="R7" s="17">
        <v>0.27534103756321271</v>
      </c>
      <c r="S7" s="20">
        <v>0.19335783942330076</v>
      </c>
      <c r="T7" s="29">
        <v>20990.771546248259</v>
      </c>
      <c r="U7" s="15">
        <v>91043.272806458379</v>
      </c>
      <c r="V7" s="17">
        <v>0.23720979846565385</v>
      </c>
      <c r="W7" s="20">
        <v>0.42294936612449702</v>
      </c>
      <c r="X7" s="29">
        <v>38506.694523391227</v>
      </c>
      <c r="Z7" s="43" t="s">
        <v>227</v>
      </c>
      <c r="AA7" s="15">
        <v>608.62400758989747</v>
      </c>
      <c r="AB7" s="18">
        <v>618.3192599554186</v>
      </c>
      <c r="AC7" s="22">
        <v>-1.568001030118351E-2</v>
      </c>
      <c r="AD7" s="25">
        <v>-9.695252365521128</v>
      </c>
      <c r="AE7" s="18">
        <v>615.15724869228632</v>
      </c>
      <c r="AF7" s="22">
        <v>-1.0620440734913453E-2</v>
      </c>
      <c r="AG7" s="25">
        <v>-6.5332411023888426</v>
      </c>
      <c r="AI7" s="39" t="s">
        <v>227</v>
      </c>
      <c r="AJ7" s="15">
        <v>70</v>
      </c>
      <c r="AK7" s="17">
        <v>0.26615969581749049</v>
      </c>
      <c r="AL7" s="15">
        <v>32</v>
      </c>
      <c r="AM7" s="17">
        <v>0.22377622377622378</v>
      </c>
      <c r="AN7" s="20">
        <v>1.1875</v>
      </c>
      <c r="AO7" s="29">
        <v>38</v>
      </c>
      <c r="AP7" s="15">
        <v>61</v>
      </c>
      <c r="AQ7" s="17">
        <v>0.38607594936708861</v>
      </c>
      <c r="AR7" s="20">
        <v>0.14754098360655737</v>
      </c>
      <c r="AS7" s="29">
        <v>9</v>
      </c>
      <c r="AT7" s="11"/>
      <c r="AU7" s="39" t="s">
        <v>227</v>
      </c>
      <c r="AV7" s="15">
        <v>6109.7111230661003</v>
      </c>
      <c r="AW7" s="17">
        <v>0.22028508787579312</v>
      </c>
      <c r="AX7" s="15">
        <v>2072.4600122113998</v>
      </c>
      <c r="AY7" s="17">
        <v>0.15523852882764538</v>
      </c>
      <c r="AZ7" s="20">
        <v>1.9480477727272469</v>
      </c>
      <c r="BA7" s="29">
        <v>4037.2511108547005</v>
      </c>
      <c r="BB7" s="15">
        <v>4280.7600202911999</v>
      </c>
      <c r="BC7" s="17">
        <v>0.28733653594676667</v>
      </c>
      <c r="BD7" s="20">
        <v>0.42724915531482782</v>
      </c>
      <c r="BE7" s="29">
        <v>1828.9511027749004</v>
      </c>
      <c r="BG7" s="43" t="s">
        <v>227</v>
      </c>
      <c r="BH7" s="18">
        <v>610.97111230661005</v>
      </c>
      <c r="BI7" s="18">
        <v>453.35062767124373</v>
      </c>
      <c r="BJ7" s="22">
        <v>0.34767898181817003</v>
      </c>
      <c r="BK7" s="25">
        <v>157.62048463536632</v>
      </c>
      <c r="BL7" s="18">
        <v>491.23475642685895</v>
      </c>
      <c r="BM7" s="22">
        <v>0.24374569248863587</v>
      </c>
      <c r="BN7" s="25">
        <v>119.7363558797511</v>
      </c>
      <c r="BP7" s="39" t="s">
        <v>227</v>
      </c>
      <c r="BQ7" s="15">
        <v>291</v>
      </c>
      <c r="BR7" s="17">
        <v>0.30728616684266102</v>
      </c>
      <c r="BS7" s="15">
        <v>184</v>
      </c>
      <c r="BT7" s="17">
        <v>0.37551020408163266</v>
      </c>
      <c r="BU7" s="20">
        <v>0.58152173913043481</v>
      </c>
      <c r="BV7" s="29">
        <v>107</v>
      </c>
      <c r="BW7" s="15">
        <v>118</v>
      </c>
      <c r="BX7" s="17">
        <v>0.30649350649350648</v>
      </c>
      <c r="BY7" s="20">
        <v>1.4661016949152543</v>
      </c>
      <c r="BZ7" s="29">
        <v>173</v>
      </c>
      <c r="CB7" s="39" t="s">
        <v>227</v>
      </c>
      <c r="CC7" s="15">
        <v>28791.412958828292</v>
      </c>
      <c r="CD7" s="17">
        <v>0.30986579649995211</v>
      </c>
      <c r="CE7" s="15">
        <v>13435.584449845299</v>
      </c>
      <c r="CF7" s="17">
        <v>0.28538255178880551</v>
      </c>
      <c r="CG7" s="20">
        <v>1.1429222574057658</v>
      </c>
      <c r="CH7" s="29">
        <v>15355.828508982993</v>
      </c>
      <c r="CI7" s="15">
        <v>9115.4600383599991</v>
      </c>
      <c r="CJ7" s="17">
        <v>0.26642918877883726</v>
      </c>
      <c r="CK7" s="20">
        <v>2.1585254981830051</v>
      </c>
      <c r="CL7" s="29">
        <v>19675.952920468291</v>
      </c>
      <c r="CN7" s="43" t="s">
        <v>227</v>
      </c>
      <c r="CO7" s="18">
        <v>692.57694402679738</v>
      </c>
      <c r="CP7" s="18">
        <v>511.13636493976685</v>
      </c>
      <c r="CQ7" s="22">
        <v>0.35497489815347377</v>
      </c>
      <c r="CR7" s="25">
        <v>181.44057908703053</v>
      </c>
      <c r="CS7" s="18">
        <v>540.74762939423726</v>
      </c>
      <c r="CT7" s="22">
        <v>0.28077666249345218</v>
      </c>
      <c r="CU7" s="25">
        <v>151.82931463256011</v>
      </c>
    </row>
    <row r="8" spans="2:99" ht="24" customHeight="1" x14ac:dyDescent="0.25">
      <c r="B8" s="39" t="s">
        <v>231</v>
      </c>
      <c r="C8" s="15">
        <v>2868</v>
      </c>
      <c r="D8" s="17">
        <v>0.55431001159644377</v>
      </c>
      <c r="E8" s="15">
        <v>1243</v>
      </c>
      <c r="F8" s="17">
        <v>0.33005841741901221</v>
      </c>
      <c r="G8" s="20">
        <v>1.3073209975864843</v>
      </c>
      <c r="H8" s="29">
        <v>1625</v>
      </c>
      <c r="I8" s="15">
        <v>1638</v>
      </c>
      <c r="J8" s="17">
        <v>0.47395833333333331</v>
      </c>
      <c r="K8" s="20">
        <v>0.75091575091575091</v>
      </c>
      <c r="L8" s="29">
        <v>1230</v>
      </c>
      <c r="N8" s="39" t="s">
        <v>231</v>
      </c>
      <c r="O8" s="15">
        <v>300451.28733029281</v>
      </c>
      <c r="P8" s="17">
        <v>0.56780668870750928</v>
      </c>
      <c r="Q8" s="15">
        <v>148284.37356173692</v>
      </c>
      <c r="R8" s="17">
        <v>0.37609686564265388</v>
      </c>
      <c r="S8" s="20">
        <v>1.0261830704986759</v>
      </c>
      <c r="T8" s="29">
        <v>152166.91376855588</v>
      </c>
      <c r="U8" s="15">
        <v>212464.70036858346</v>
      </c>
      <c r="V8" s="17">
        <v>0.55356872838519111</v>
      </c>
      <c r="W8" s="20">
        <v>0.41412331935173385</v>
      </c>
      <c r="X8" s="29">
        <v>87986.586961709341</v>
      </c>
      <c r="Z8" s="43" t="s">
        <v>231</v>
      </c>
      <c r="AA8" s="15">
        <v>733.31904160113299</v>
      </c>
      <c r="AB8" s="18">
        <v>835.0688776606263</v>
      </c>
      <c r="AC8" s="22">
        <v>-0.12184604022668971</v>
      </c>
      <c r="AD8" s="25">
        <v>-101.7498360594933</v>
      </c>
      <c r="AE8" s="18">
        <v>907.96880499394638</v>
      </c>
      <c r="AF8" s="22">
        <v>-0.19235216279702233</v>
      </c>
      <c r="AG8" s="25">
        <v>-174.64976339281338</v>
      </c>
      <c r="AI8" s="39" t="s">
        <v>231</v>
      </c>
      <c r="AJ8" s="15">
        <v>136</v>
      </c>
      <c r="AK8" s="17">
        <v>0.5171102661596958</v>
      </c>
      <c r="AL8" s="15">
        <v>75</v>
      </c>
      <c r="AM8" s="17">
        <v>0.52447552447552448</v>
      </c>
      <c r="AN8" s="20">
        <v>0.81333333333333335</v>
      </c>
      <c r="AO8" s="29">
        <v>61</v>
      </c>
      <c r="AP8" s="15">
        <v>97</v>
      </c>
      <c r="AQ8" s="17">
        <v>0.61392405063291144</v>
      </c>
      <c r="AR8" s="20">
        <v>0.40206185567010311</v>
      </c>
      <c r="AS8" s="29">
        <v>39</v>
      </c>
      <c r="AT8" s="11"/>
      <c r="AU8" s="39" t="s">
        <v>231</v>
      </c>
      <c r="AV8" s="15">
        <v>14666.658342572191</v>
      </c>
      <c r="AW8" s="17">
        <v>0.5288050542422994</v>
      </c>
      <c r="AX8" s="15">
        <v>7412.7103204851001</v>
      </c>
      <c r="AY8" s="17">
        <v>0.55525232718469963</v>
      </c>
      <c r="AZ8" s="20">
        <v>0.97858242241582438</v>
      </c>
      <c r="BA8" s="29">
        <v>7253.948022087091</v>
      </c>
      <c r="BB8" s="15">
        <v>11724.478765740401</v>
      </c>
      <c r="BC8" s="17">
        <v>0.78697967145098235</v>
      </c>
      <c r="BD8" s="20">
        <v>0.25094331574287182</v>
      </c>
      <c r="BE8" s="29">
        <v>2942.1795768317897</v>
      </c>
      <c r="BG8" s="43" t="s">
        <v>231</v>
      </c>
      <c r="BH8" s="18">
        <v>754.90153233827448</v>
      </c>
      <c r="BI8" s="18">
        <v>691.85296324527599</v>
      </c>
      <c r="BJ8" s="22">
        <v>9.1130012361667789E-2</v>
      </c>
      <c r="BK8" s="25">
        <v>63.048569092998491</v>
      </c>
      <c r="BL8" s="18">
        <v>846.09640577508048</v>
      </c>
      <c r="BM8" s="22">
        <v>-0.10778307627162823</v>
      </c>
      <c r="BN8" s="25">
        <v>-91.194873436806006</v>
      </c>
      <c r="BP8" s="39" t="s">
        <v>231</v>
      </c>
      <c r="BQ8" s="15">
        <v>465</v>
      </c>
      <c r="BR8" s="17">
        <v>0.49102428722280889</v>
      </c>
      <c r="BS8" s="15">
        <v>236</v>
      </c>
      <c r="BT8" s="17">
        <v>0.48163265306122449</v>
      </c>
      <c r="BU8" s="20">
        <v>0.97033898305084743</v>
      </c>
      <c r="BV8" s="29">
        <v>229</v>
      </c>
      <c r="BW8" s="15">
        <v>225</v>
      </c>
      <c r="BX8" s="17">
        <v>0.58441558441558439</v>
      </c>
      <c r="BY8" s="20">
        <v>1.0666666666666667</v>
      </c>
      <c r="BZ8" s="29">
        <v>240</v>
      </c>
      <c r="CB8" s="39" t="s">
        <v>231</v>
      </c>
      <c r="CC8" s="15">
        <v>44786.738345847371</v>
      </c>
      <c r="CD8" s="17">
        <v>0.4820144940443285</v>
      </c>
      <c r="CE8" s="15">
        <v>26331.705198317388</v>
      </c>
      <c r="CF8" s="17">
        <v>0.55930646340680001</v>
      </c>
      <c r="CG8" s="20">
        <v>0.70086737674357946</v>
      </c>
      <c r="CH8" s="29">
        <v>18455.033147529983</v>
      </c>
      <c r="CI8" s="15">
        <v>21286.418811545293</v>
      </c>
      <c r="CJ8" s="17">
        <v>0.62216534021325653</v>
      </c>
      <c r="CK8" s="20">
        <v>1.1040053163642545</v>
      </c>
      <c r="CL8" s="29">
        <v>23500.319534302078</v>
      </c>
      <c r="CN8" s="43" t="s">
        <v>231</v>
      </c>
      <c r="CO8" s="18">
        <v>674.20896434608949</v>
      </c>
      <c r="CP8" s="18">
        <v>781.02515418738017</v>
      </c>
      <c r="CQ8" s="22">
        <v>-0.13676408406132307</v>
      </c>
      <c r="CR8" s="25">
        <v>-106.81618984129068</v>
      </c>
      <c r="CS8" s="18">
        <v>662.24414080363135</v>
      </c>
      <c r="CT8" s="22">
        <v>1.8067088563348942E-2</v>
      </c>
      <c r="CU8" s="25">
        <v>11.964823542458134</v>
      </c>
    </row>
    <row r="9" spans="2:99" ht="24" customHeight="1" x14ac:dyDescent="0.25">
      <c r="B9" s="39" t="s">
        <v>243</v>
      </c>
      <c r="C9" s="15"/>
      <c r="D9" s="17">
        <v>0</v>
      </c>
      <c r="E9" s="15">
        <v>164</v>
      </c>
      <c r="F9" s="17">
        <v>4.3547530536378123E-2</v>
      </c>
      <c r="G9" s="20">
        <v>-1</v>
      </c>
      <c r="H9" s="29">
        <v>-164</v>
      </c>
      <c r="I9" s="15"/>
      <c r="J9" s="17">
        <v>0</v>
      </c>
      <c r="K9" s="20"/>
      <c r="L9" s="29">
        <v>0</v>
      </c>
      <c r="N9" s="39" t="s">
        <v>243</v>
      </c>
      <c r="O9" s="15"/>
      <c r="P9" s="17">
        <v>0</v>
      </c>
      <c r="Q9" s="15">
        <v>13743.059560520102</v>
      </c>
      <c r="R9" s="17">
        <v>3.4856819372811161E-2</v>
      </c>
      <c r="S9" s="20">
        <v>-1</v>
      </c>
      <c r="T9" s="29">
        <v>-13743.059560520102</v>
      </c>
      <c r="U9" s="15"/>
      <c r="V9" s="17">
        <v>0</v>
      </c>
      <c r="W9" s="20"/>
      <c r="X9" s="29">
        <v>0</v>
      </c>
      <c r="Z9" s="43" t="s">
        <v>243</v>
      </c>
      <c r="AA9" s="15"/>
      <c r="AB9" s="18">
        <v>586.5940056319555</v>
      </c>
      <c r="AC9" s="22"/>
      <c r="AD9" s="25"/>
      <c r="AE9" s="18"/>
      <c r="AF9" s="22"/>
      <c r="AG9" s="25"/>
      <c r="AI9" s="39" t="s">
        <v>243</v>
      </c>
      <c r="AJ9" s="15"/>
      <c r="AK9" s="17">
        <v>0</v>
      </c>
      <c r="AL9" s="15">
        <v>2</v>
      </c>
      <c r="AM9" s="17">
        <v>1.3986013986013986E-2</v>
      </c>
      <c r="AN9" s="20">
        <v>-1</v>
      </c>
      <c r="AO9" s="29">
        <v>-2</v>
      </c>
      <c r="AP9" s="15"/>
      <c r="AQ9" s="17">
        <v>0</v>
      </c>
      <c r="AR9" s="20"/>
      <c r="AS9" s="29">
        <v>0</v>
      </c>
      <c r="AT9" s="11"/>
      <c r="AU9" s="39" t="s">
        <v>243</v>
      </c>
      <c r="AV9" s="15"/>
      <c r="AW9" s="17">
        <v>0</v>
      </c>
      <c r="AX9" s="15">
        <v>103.64000045820001</v>
      </c>
      <c r="AY9" s="17">
        <v>7.7631998224467185E-3</v>
      </c>
      <c r="AZ9" s="20">
        <v>-1</v>
      </c>
      <c r="BA9" s="29">
        <v>-103.64000045820001</v>
      </c>
      <c r="BB9" s="15"/>
      <c r="BC9" s="17">
        <v>0</v>
      </c>
      <c r="BD9" s="20"/>
      <c r="BE9" s="29">
        <v>0</v>
      </c>
      <c r="BG9" s="43" t="s">
        <v>243</v>
      </c>
      <c r="BH9" s="18"/>
      <c r="BI9" s="18">
        <v>362.74000160370002</v>
      </c>
      <c r="BJ9" s="22"/>
      <c r="BK9" s="25"/>
      <c r="BL9" s="18"/>
      <c r="BM9" s="22"/>
      <c r="BN9" s="25"/>
      <c r="BP9" s="39" t="s">
        <v>243</v>
      </c>
      <c r="BQ9" s="15"/>
      <c r="BR9" s="17">
        <v>0</v>
      </c>
      <c r="BS9" s="15">
        <v>2</v>
      </c>
      <c r="BT9" s="17">
        <v>4.0816326530612249E-3</v>
      </c>
      <c r="BU9" s="20">
        <v>-1</v>
      </c>
      <c r="BV9" s="29">
        <v>-2</v>
      </c>
      <c r="BW9" s="15"/>
      <c r="BX9" s="17">
        <v>0</v>
      </c>
      <c r="BY9" s="20"/>
      <c r="BZ9" s="29">
        <v>0</v>
      </c>
      <c r="CB9" s="39" t="s">
        <v>243</v>
      </c>
      <c r="CC9" s="15"/>
      <c r="CD9" s="17">
        <v>0</v>
      </c>
      <c r="CE9" s="15">
        <v>103.64000045820001</v>
      </c>
      <c r="CF9" s="17">
        <v>2.2013964415589417E-3</v>
      </c>
      <c r="CG9" s="20">
        <v>-1</v>
      </c>
      <c r="CH9" s="29">
        <v>-103.64000045820001</v>
      </c>
      <c r="CI9" s="15"/>
      <c r="CJ9" s="17">
        <v>0</v>
      </c>
      <c r="CK9" s="20"/>
      <c r="CL9" s="29">
        <v>0</v>
      </c>
      <c r="CN9" s="43" t="s">
        <v>243</v>
      </c>
      <c r="CO9" s="18"/>
      <c r="CP9" s="18">
        <v>362.74000160370002</v>
      </c>
      <c r="CQ9" s="22"/>
      <c r="CR9" s="25"/>
      <c r="CS9" s="18"/>
      <c r="CT9" s="22"/>
      <c r="CU9" s="25"/>
    </row>
    <row r="10" spans="2:99" ht="24" customHeight="1" x14ac:dyDescent="0.25">
      <c r="B10" s="41" t="s">
        <v>168</v>
      </c>
      <c r="C10" s="33">
        <v>5174</v>
      </c>
      <c r="D10" s="34">
        <v>1</v>
      </c>
      <c r="E10" s="31">
        <v>3766</v>
      </c>
      <c r="F10" s="32">
        <v>1</v>
      </c>
      <c r="G10" s="24">
        <v>0.37387148167817313</v>
      </c>
      <c r="H10" s="29">
        <v>1408</v>
      </c>
      <c r="I10" s="35">
        <v>3456</v>
      </c>
      <c r="J10" s="36">
        <v>1</v>
      </c>
      <c r="K10" s="24">
        <v>0.49710648148148145</v>
      </c>
      <c r="L10" s="29">
        <v>1718</v>
      </c>
      <c r="N10" s="40" t="s">
        <v>168</v>
      </c>
      <c r="O10" s="33">
        <v>529143.62106970954</v>
      </c>
      <c r="P10" s="34">
        <v>1</v>
      </c>
      <c r="Q10" s="31">
        <v>394271.76110164239</v>
      </c>
      <c r="R10" s="32">
        <v>1</v>
      </c>
      <c r="S10" s="20">
        <v>0.34207841715881282</v>
      </c>
      <c r="T10" s="29">
        <v>134871.85996806744</v>
      </c>
      <c r="U10" s="35">
        <v>383809.07279275288</v>
      </c>
      <c r="V10" s="36">
        <v>1</v>
      </c>
      <c r="W10" s="20">
        <v>0.37866366008349628</v>
      </c>
      <c r="X10" s="29">
        <v>145334.54827695689</v>
      </c>
      <c r="Z10" s="42" t="s">
        <v>168</v>
      </c>
      <c r="AA10" s="33">
        <v>715.88816147815407</v>
      </c>
      <c r="AB10" s="37">
        <v>732.84713959413091</v>
      </c>
      <c r="AC10" s="22">
        <v>-2.3141221681467081E-2</v>
      </c>
      <c r="AD10" s="25">
        <v>-16.958978115976834</v>
      </c>
      <c r="AE10" s="38">
        <v>777.39106179087696</v>
      </c>
      <c r="AF10" s="22">
        <v>-7.911449376718914E-2</v>
      </c>
      <c r="AG10" s="25">
        <v>-61.502900312722886</v>
      </c>
      <c r="AI10" s="40" t="s">
        <v>168</v>
      </c>
      <c r="AJ10" s="33">
        <v>263</v>
      </c>
      <c r="AK10" s="34">
        <v>1</v>
      </c>
      <c r="AL10" s="31">
        <v>143</v>
      </c>
      <c r="AM10" s="32">
        <v>1</v>
      </c>
      <c r="AN10" s="20">
        <v>0.83916083916083917</v>
      </c>
      <c r="AO10" s="29">
        <v>120</v>
      </c>
      <c r="AP10" s="35">
        <v>158</v>
      </c>
      <c r="AQ10" s="36">
        <v>1</v>
      </c>
      <c r="AR10" s="20">
        <v>0.66455696202531644</v>
      </c>
      <c r="AS10" s="29">
        <v>105</v>
      </c>
      <c r="AT10" s="11"/>
      <c r="AU10" s="40" t="s">
        <v>168</v>
      </c>
      <c r="AV10" s="33">
        <v>27735.473072562392</v>
      </c>
      <c r="AW10" s="34">
        <v>1</v>
      </c>
      <c r="AX10" s="31">
        <v>13350.165244817299</v>
      </c>
      <c r="AY10" s="32">
        <v>1</v>
      </c>
      <c r="AZ10" s="20">
        <v>1.0775378105023579</v>
      </c>
      <c r="BA10" s="29">
        <v>14385.307827745106</v>
      </c>
      <c r="BB10" s="35">
        <v>14898.0706758582</v>
      </c>
      <c r="BC10" s="36">
        <v>1</v>
      </c>
      <c r="BD10" s="20">
        <v>0.86168220543528229</v>
      </c>
      <c r="BE10" s="29">
        <v>12837.402396704201</v>
      </c>
      <c r="BG10" s="42" t="s">
        <v>168</v>
      </c>
      <c r="BH10" s="30">
        <v>738.20650763474077</v>
      </c>
      <c r="BI10" s="37">
        <v>653.50459240364398</v>
      </c>
      <c r="BJ10" s="22">
        <v>0.12961181331497018</v>
      </c>
      <c r="BK10" s="25">
        <v>84.701915231096791</v>
      </c>
      <c r="BL10" s="38">
        <v>660.04110589245204</v>
      </c>
      <c r="BM10" s="22">
        <v>0.11842505117404781</v>
      </c>
      <c r="BN10" s="25">
        <v>78.165401742288736</v>
      </c>
      <c r="BP10" s="40" t="s">
        <v>168</v>
      </c>
      <c r="BQ10" s="33">
        <v>947</v>
      </c>
      <c r="BR10" s="34">
        <v>1</v>
      </c>
      <c r="BS10" s="31">
        <v>490</v>
      </c>
      <c r="BT10" s="32">
        <v>1</v>
      </c>
      <c r="BU10" s="20">
        <v>0.93265306122448977</v>
      </c>
      <c r="BV10" s="29">
        <v>457</v>
      </c>
      <c r="BW10" s="35">
        <v>385</v>
      </c>
      <c r="BX10" s="36">
        <v>1</v>
      </c>
      <c r="BY10" s="20">
        <v>1.4597402597402598</v>
      </c>
      <c r="BZ10" s="29">
        <v>562</v>
      </c>
      <c r="CB10" s="40" t="s">
        <v>168</v>
      </c>
      <c r="CC10" s="33">
        <v>92915.750250714569</v>
      </c>
      <c r="CD10" s="34">
        <v>1</v>
      </c>
      <c r="CE10" s="31">
        <v>47079.207770866691</v>
      </c>
      <c r="CF10" s="32">
        <v>1</v>
      </c>
      <c r="CG10" s="20">
        <v>0.97360479604782391</v>
      </c>
      <c r="CH10" s="29">
        <v>45836.542479847834</v>
      </c>
      <c r="CI10" s="35">
        <v>34213.443655104689</v>
      </c>
      <c r="CJ10" s="36">
        <v>1</v>
      </c>
      <c r="CK10" s="20">
        <v>1.7157672635169363</v>
      </c>
      <c r="CL10" s="29">
        <v>58702.306595609873</v>
      </c>
      <c r="CN10" s="42" t="s">
        <v>168</v>
      </c>
      <c r="CO10" s="30">
        <v>686.81124789334956</v>
      </c>
      <c r="CP10" s="37">
        <v>672.56011101238198</v>
      </c>
      <c r="CQ10" s="22">
        <v>2.118938760658259E-2</v>
      </c>
      <c r="CR10" s="25">
        <v>14.251136880967579</v>
      </c>
      <c r="CS10" s="38">
        <v>622.06261191099452</v>
      </c>
      <c r="CT10" s="22">
        <v>0.10408700787119377</v>
      </c>
      <c r="CU10" s="25">
        <v>64.74863598235504</v>
      </c>
    </row>
    <row r="11" spans="2:99" ht="24" customHeight="1" x14ac:dyDescent="0.25">
      <c r="B11"/>
      <c r="C11"/>
      <c r="D11"/>
      <c r="E11"/>
      <c r="F11"/>
      <c r="H11"/>
      <c r="I11"/>
      <c r="J11"/>
      <c r="K11"/>
      <c r="L11"/>
      <c r="W11"/>
      <c r="X11"/>
      <c r="AF11"/>
      <c r="AG11"/>
      <c r="AI11"/>
      <c r="AJ11"/>
      <c r="AK11"/>
      <c r="AL11"/>
      <c r="AM11"/>
      <c r="AT11" s="11"/>
    </row>
    <row r="12" spans="2:99" ht="24" customHeight="1" x14ac:dyDescent="0.25">
      <c r="B12"/>
      <c r="C12"/>
      <c r="D12"/>
      <c r="E12"/>
      <c r="F12"/>
      <c r="H12"/>
      <c r="I12"/>
      <c r="J12"/>
      <c r="K12"/>
      <c r="L12"/>
      <c r="W12"/>
      <c r="X12"/>
      <c r="AF12"/>
      <c r="AG12"/>
      <c r="AI12"/>
      <c r="AJ12"/>
      <c r="AK12"/>
      <c r="AL12"/>
      <c r="AM12"/>
      <c r="AT12" s="11"/>
    </row>
    <row r="13" spans="2:99" ht="24" customHeight="1" x14ac:dyDescent="0.25">
      <c r="B13"/>
      <c r="C13"/>
      <c r="D13"/>
      <c r="E13"/>
      <c r="F13"/>
      <c r="H13"/>
      <c r="I13"/>
      <c r="J13"/>
      <c r="K13"/>
      <c r="L13"/>
      <c r="W13"/>
      <c r="X13"/>
      <c r="AF13"/>
      <c r="AG13"/>
      <c r="AI13"/>
      <c r="AJ13"/>
      <c r="AK13"/>
      <c r="AL13"/>
      <c r="AM13"/>
      <c r="AT13" s="11"/>
    </row>
    <row r="14" spans="2:99" ht="24" customHeight="1" x14ac:dyDescent="0.25">
      <c r="B14"/>
      <c r="C14"/>
      <c r="D14"/>
      <c r="E14"/>
      <c r="F14"/>
      <c r="H14"/>
      <c r="I14"/>
      <c r="J14"/>
      <c r="K14"/>
      <c r="L14"/>
      <c r="W14"/>
      <c r="X14"/>
      <c r="AF14"/>
      <c r="AG14"/>
      <c r="AI14"/>
      <c r="AJ14"/>
      <c r="AK14"/>
      <c r="AL14"/>
      <c r="AM14"/>
      <c r="AT14" s="11"/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9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9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99" s="14" customFormat="1" ht="24" customHeight="1" x14ac:dyDescent="0.25">
      <c r="B19"/>
      <c r="C19"/>
      <c r="D19"/>
      <c r="E19"/>
      <c r="F19"/>
      <c r="G19"/>
      <c r="H19"/>
      <c r="I19"/>
      <c r="J19"/>
      <c r="K19"/>
      <c r="L19"/>
      <c r="N19"/>
      <c r="O19"/>
      <c r="P19"/>
      <c r="Q19"/>
      <c r="R19"/>
      <c r="S19"/>
      <c r="T19"/>
      <c r="U19"/>
      <c r="V19"/>
      <c r="W19"/>
      <c r="X19"/>
      <c r="Z19"/>
      <c r="AA19"/>
      <c r="AB19"/>
      <c r="AC19"/>
      <c r="AD19"/>
      <c r="AE19"/>
      <c r="AF19"/>
      <c r="AG19"/>
      <c r="AI19"/>
      <c r="AJ19"/>
      <c r="AK19"/>
      <c r="AL19"/>
      <c r="AM19"/>
      <c r="AN19"/>
      <c r="AO19"/>
      <c r="AP19"/>
      <c r="AQ19"/>
      <c r="AR19"/>
      <c r="AS19"/>
      <c r="AU19"/>
      <c r="AV19"/>
      <c r="AW19"/>
      <c r="AX19"/>
      <c r="AY19"/>
      <c r="AZ19"/>
      <c r="BA19"/>
      <c r="BB19"/>
      <c r="BC19"/>
      <c r="BD19"/>
      <c r="BE19"/>
      <c r="BG19"/>
      <c r="BH19"/>
      <c r="BI19"/>
      <c r="BJ19"/>
      <c r="BK19"/>
      <c r="BL19"/>
      <c r="BM19"/>
      <c r="BN19"/>
      <c r="BP19"/>
      <c r="BQ19"/>
      <c r="BR19"/>
      <c r="BS19"/>
      <c r="BT19"/>
      <c r="BU19"/>
      <c r="BV19"/>
      <c r="BW19"/>
      <c r="BX19"/>
      <c r="BY19"/>
      <c r="BZ19"/>
      <c r="CB19"/>
      <c r="CC19"/>
      <c r="CD19"/>
      <c r="CE19"/>
      <c r="CF19"/>
      <c r="CG19"/>
      <c r="CH19"/>
      <c r="CI19"/>
      <c r="CJ19"/>
      <c r="CK19"/>
      <c r="CL19"/>
      <c r="CN19"/>
      <c r="CO19"/>
      <c r="CP19"/>
      <c r="CQ19"/>
      <c r="CR19"/>
      <c r="CS19"/>
      <c r="CT19"/>
      <c r="CU19"/>
    </row>
    <row r="20" spans="2:99" ht="24" customHeight="1" x14ac:dyDescent="0.25">
      <c r="B20"/>
      <c r="C20"/>
      <c r="D20"/>
      <c r="E20"/>
      <c r="F20"/>
      <c r="H20"/>
      <c r="I20"/>
      <c r="J20"/>
      <c r="K20"/>
      <c r="L20"/>
      <c r="W20"/>
      <c r="X20"/>
      <c r="AF20"/>
      <c r="AG20"/>
      <c r="AI20"/>
      <c r="AJ20"/>
      <c r="AK20"/>
      <c r="AL20"/>
      <c r="AM20"/>
    </row>
    <row r="21" spans="2:99" ht="24" customHeight="1" x14ac:dyDescent="0.25">
      <c r="B21"/>
      <c r="C21"/>
      <c r="D21"/>
      <c r="E21"/>
      <c r="F21"/>
      <c r="H21"/>
      <c r="I21"/>
      <c r="J21"/>
      <c r="K21"/>
      <c r="L21"/>
      <c r="W21"/>
      <c r="X21"/>
      <c r="AF21"/>
      <c r="AG21"/>
      <c r="AI21"/>
      <c r="AJ21"/>
      <c r="AK21"/>
      <c r="AL21"/>
      <c r="AM21"/>
    </row>
    <row r="22" spans="2:99" ht="24" customHeight="1" x14ac:dyDescent="0.25">
      <c r="B22"/>
      <c r="C22"/>
      <c r="D22"/>
      <c r="E22"/>
      <c r="F22"/>
      <c r="H22"/>
      <c r="I22"/>
      <c r="J22"/>
      <c r="K22"/>
      <c r="L22"/>
      <c r="W22"/>
      <c r="X22"/>
      <c r="AF22"/>
      <c r="AG22"/>
      <c r="AI22"/>
      <c r="AJ22"/>
      <c r="AK22"/>
      <c r="AL22"/>
      <c r="AM22"/>
    </row>
    <row r="23" spans="2:99" ht="24" customHeight="1" x14ac:dyDescent="0.25">
      <c r="B23"/>
      <c r="C23"/>
      <c r="D23"/>
      <c r="E23"/>
      <c r="F23"/>
      <c r="H23"/>
      <c r="I23"/>
      <c r="J23"/>
      <c r="K23"/>
      <c r="L23"/>
      <c r="W23"/>
      <c r="X23"/>
      <c r="AF23"/>
      <c r="AG23"/>
      <c r="AI23"/>
      <c r="AJ23"/>
      <c r="AK23"/>
      <c r="AL23"/>
      <c r="AM23"/>
    </row>
    <row r="24" spans="2:99" ht="24" customHeight="1" x14ac:dyDescent="0.25">
      <c r="B24"/>
      <c r="C24"/>
      <c r="D24"/>
      <c r="E24"/>
      <c r="F24"/>
      <c r="H24"/>
      <c r="I24"/>
      <c r="J24"/>
      <c r="K24"/>
      <c r="L24"/>
      <c r="W24"/>
      <c r="X24"/>
      <c r="AF24"/>
      <c r="AG24"/>
      <c r="AI24"/>
      <c r="AJ24"/>
      <c r="AK24"/>
      <c r="AL24"/>
      <c r="AM24"/>
    </row>
    <row r="25" spans="2:99" ht="24" customHeight="1" x14ac:dyDescent="0.25">
      <c r="B25"/>
      <c r="C25"/>
      <c r="D25"/>
      <c r="E25"/>
      <c r="F25"/>
      <c r="H25"/>
      <c r="I25"/>
      <c r="J25"/>
      <c r="K25"/>
      <c r="L25"/>
      <c r="W25"/>
      <c r="X25"/>
      <c r="AF25"/>
      <c r="AG25"/>
      <c r="AI25"/>
      <c r="AJ25"/>
      <c r="AK25"/>
      <c r="AL25"/>
      <c r="AM25"/>
    </row>
    <row r="26" spans="2:99" ht="24" customHeight="1" x14ac:dyDescent="0.25">
      <c r="B26"/>
      <c r="C26"/>
      <c r="D26"/>
      <c r="E26"/>
      <c r="F26"/>
      <c r="H26"/>
      <c r="I26"/>
      <c r="J26"/>
      <c r="K26"/>
      <c r="L26"/>
      <c r="W26"/>
      <c r="X26"/>
      <c r="AF26"/>
      <c r="AG26"/>
      <c r="AI26"/>
      <c r="AJ26"/>
      <c r="AK26"/>
      <c r="AL26"/>
      <c r="AM26"/>
    </row>
    <row r="27" spans="2:99" ht="24" customHeight="1" x14ac:dyDescent="0.25">
      <c r="B27"/>
      <c r="C27"/>
      <c r="D27"/>
      <c r="E27"/>
      <c r="F27"/>
      <c r="H27"/>
      <c r="I27"/>
      <c r="J27"/>
      <c r="K27"/>
      <c r="L27"/>
      <c r="W27"/>
      <c r="X27"/>
      <c r="AF27"/>
      <c r="AG27"/>
      <c r="AI27"/>
      <c r="AJ27"/>
      <c r="AK27"/>
      <c r="AL27"/>
      <c r="AM27"/>
    </row>
    <row r="28" spans="2:99" ht="24" customHeight="1" x14ac:dyDescent="0.25">
      <c r="B28"/>
      <c r="C28"/>
      <c r="D28"/>
      <c r="E28"/>
      <c r="F28"/>
      <c r="H28"/>
      <c r="I28"/>
      <c r="J28"/>
      <c r="K28"/>
      <c r="L28"/>
      <c r="W28"/>
      <c r="X28"/>
      <c r="AF28"/>
      <c r="AG28"/>
      <c r="AI28"/>
      <c r="AJ28"/>
      <c r="AK28"/>
      <c r="AL28"/>
      <c r="AM28"/>
    </row>
    <row r="29" spans="2:99" ht="24" customHeight="1" x14ac:dyDescent="0.25">
      <c r="B29"/>
      <c r="C29"/>
      <c r="D29"/>
      <c r="E29"/>
      <c r="F29"/>
      <c r="H29"/>
      <c r="I29"/>
      <c r="J29"/>
      <c r="K29"/>
      <c r="L29"/>
      <c r="W29"/>
      <c r="X29"/>
      <c r="AF29"/>
      <c r="AG29"/>
      <c r="AI29"/>
      <c r="AJ29"/>
      <c r="AK29"/>
      <c r="AL29"/>
      <c r="AM29"/>
    </row>
    <row r="30" spans="2:99" ht="24" customHeight="1" x14ac:dyDescent="0.25">
      <c r="B30"/>
      <c r="C30"/>
      <c r="D30"/>
      <c r="E30"/>
      <c r="F30"/>
      <c r="H30"/>
      <c r="I30"/>
      <c r="J30"/>
      <c r="K30"/>
      <c r="L30"/>
      <c r="W30"/>
      <c r="X30"/>
      <c r="AF30"/>
      <c r="AG30"/>
      <c r="AI30"/>
      <c r="AJ30"/>
      <c r="AK30"/>
      <c r="AL30"/>
      <c r="AM30"/>
    </row>
    <row r="31" spans="2:99" ht="24" customHeight="1" x14ac:dyDescent="0.25">
      <c r="B31"/>
      <c r="C31"/>
      <c r="D31"/>
      <c r="E31"/>
      <c r="F31"/>
      <c r="H31"/>
      <c r="I31"/>
      <c r="J31"/>
      <c r="K31"/>
      <c r="L31"/>
      <c r="W31"/>
      <c r="X31"/>
      <c r="AF31"/>
      <c r="AG31"/>
      <c r="AI31"/>
      <c r="AJ31"/>
      <c r="AK31"/>
      <c r="AL31"/>
      <c r="AM31"/>
    </row>
    <row r="32" spans="2:99" ht="24" customHeight="1" x14ac:dyDescent="0.25">
      <c r="B32"/>
      <c r="C32"/>
      <c r="D32"/>
      <c r="E32"/>
      <c r="F32"/>
      <c r="H32"/>
      <c r="I32"/>
      <c r="J32"/>
      <c r="K32"/>
      <c r="L32"/>
      <c r="W32"/>
      <c r="X32"/>
      <c r="AF32"/>
      <c r="AG32"/>
      <c r="AI32"/>
      <c r="AJ32"/>
      <c r="AK32"/>
      <c r="AL32"/>
      <c r="AM32"/>
    </row>
    <row r="33" spans="2:99" ht="24" customHeight="1" x14ac:dyDescent="0.25">
      <c r="B33"/>
      <c r="C33"/>
      <c r="D33"/>
      <c r="E33"/>
      <c r="F33"/>
      <c r="H33"/>
      <c r="I33"/>
      <c r="J33"/>
      <c r="K33"/>
      <c r="L33"/>
      <c r="W33"/>
      <c r="X33"/>
      <c r="AF33"/>
      <c r="AG33"/>
      <c r="AI33"/>
      <c r="AJ33"/>
      <c r="AK33"/>
      <c r="AL33"/>
      <c r="AM33"/>
    </row>
    <row r="34" spans="2:99" ht="24" customHeight="1" x14ac:dyDescent="0.25">
      <c r="B34"/>
      <c r="C34"/>
      <c r="D34"/>
      <c r="E34"/>
      <c r="F34"/>
      <c r="H34"/>
      <c r="I34"/>
      <c r="J34"/>
      <c r="K34"/>
      <c r="L34"/>
      <c r="W34"/>
      <c r="X34"/>
      <c r="AF34"/>
      <c r="AG34"/>
      <c r="AI34"/>
      <c r="AJ34"/>
      <c r="AK34"/>
      <c r="AL34"/>
      <c r="AM34"/>
    </row>
    <row r="35" spans="2:99" s="14" customFormat="1" ht="24" customHeight="1" x14ac:dyDescent="0.25">
      <c r="B35"/>
      <c r="C35"/>
      <c r="D35"/>
      <c r="E35"/>
      <c r="F35"/>
      <c r="G35"/>
      <c r="H35"/>
      <c r="I35"/>
      <c r="J35"/>
      <c r="K35"/>
      <c r="L35"/>
      <c r="N35"/>
      <c r="O35"/>
      <c r="P35"/>
      <c r="Q35"/>
      <c r="R35"/>
      <c r="S35"/>
      <c r="T35"/>
      <c r="U35"/>
      <c r="V35"/>
      <c r="W35"/>
      <c r="X35"/>
      <c r="Z35"/>
      <c r="AA35"/>
      <c r="AB35"/>
      <c r="AC35"/>
      <c r="AD35"/>
      <c r="AE35"/>
      <c r="AF35"/>
      <c r="AG35"/>
      <c r="AI35"/>
      <c r="AJ35"/>
      <c r="AK35"/>
      <c r="AL35"/>
      <c r="AM35"/>
      <c r="AN35"/>
      <c r="AO35"/>
      <c r="AP35"/>
      <c r="AQ35"/>
      <c r="AR35"/>
      <c r="AS35"/>
      <c r="AU35"/>
      <c r="AV35"/>
      <c r="AW35"/>
      <c r="AX35"/>
      <c r="AY35"/>
      <c r="AZ35"/>
      <c r="BA35"/>
      <c r="BB35"/>
      <c r="BC35"/>
      <c r="BD35"/>
      <c r="BE35"/>
      <c r="BG35"/>
      <c r="BH35"/>
      <c r="BI35"/>
      <c r="BJ35"/>
      <c r="BK35"/>
      <c r="BL35"/>
      <c r="BM35"/>
      <c r="BN35"/>
      <c r="BP35"/>
      <c r="BQ35"/>
      <c r="BR35"/>
      <c r="BS35"/>
      <c r="BT35"/>
      <c r="BU35"/>
      <c r="BV35"/>
      <c r="BW35"/>
      <c r="BX35"/>
      <c r="BY35"/>
      <c r="BZ35"/>
      <c r="CB35"/>
      <c r="CC35"/>
      <c r="CD35"/>
      <c r="CE35"/>
      <c r="CF35"/>
      <c r="CG35"/>
      <c r="CH35"/>
      <c r="CI35"/>
      <c r="CJ35"/>
      <c r="CK35"/>
      <c r="CL35"/>
      <c r="CN35"/>
      <c r="CO35"/>
      <c r="CP35"/>
      <c r="CQ35"/>
      <c r="CR35"/>
      <c r="CS35"/>
      <c r="CT35"/>
      <c r="CU35"/>
    </row>
    <row r="36" spans="2:99" ht="24" customHeight="1" x14ac:dyDescent="0.25">
      <c r="B36"/>
      <c r="C36"/>
      <c r="D36"/>
      <c r="E36"/>
      <c r="F36"/>
      <c r="H36"/>
      <c r="I36"/>
      <c r="J36"/>
      <c r="K36"/>
      <c r="L36"/>
      <c r="W36"/>
      <c r="X36"/>
      <c r="AF36"/>
      <c r="AG36"/>
      <c r="AI36"/>
      <c r="AJ36"/>
      <c r="AK36"/>
      <c r="AL36"/>
      <c r="AM36"/>
    </row>
    <row r="37" spans="2:99" ht="24" customHeight="1" x14ac:dyDescent="0.25">
      <c r="B37"/>
      <c r="C37"/>
      <c r="D37"/>
      <c r="E37"/>
      <c r="F37"/>
      <c r="H37"/>
      <c r="I37"/>
      <c r="J37"/>
      <c r="K37"/>
      <c r="L37"/>
      <c r="W37"/>
      <c r="X37"/>
      <c r="AF37"/>
      <c r="AG37"/>
      <c r="AI37"/>
      <c r="AJ37"/>
      <c r="AK37"/>
      <c r="AL37"/>
      <c r="AM37"/>
    </row>
    <row r="38" spans="2:99" ht="24" customHeight="1" x14ac:dyDescent="0.25">
      <c r="B38"/>
      <c r="C38"/>
      <c r="D38"/>
      <c r="E38"/>
      <c r="F38"/>
      <c r="H38"/>
      <c r="I38"/>
      <c r="J38"/>
      <c r="K38"/>
      <c r="L38"/>
      <c r="W38"/>
      <c r="X38"/>
      <c r="AF38"/>
      <c r="AG38"/>
      <c r="AI38"/>
      <c r="AJ38"/>
      <c r="AK38"/>
      <c r="AL38"/>
      <c r="AM38"/>
    </row>
    <row r="39" spans="2:99" ht="24" customHeight="1" x14ac:dyDescent="0.25">
      <c r="B39"/>
      <c r="C39"/>
      <c r="D39"/>
      <c r="E39"/>
      <c r="F39"/>
      <c r="H39"/>
      <c r="I39"/>
      <c r="J39"/>
      <c r="K39"/>
      <c r="L39"/>
      <c r="W39"/>
      <c r="X39"/>
      <c r="AF39"/>
      <c r="AG39"/>
      <c r="AI39"/>
      <c r="AJ39"/>
      <c r="AK39"/>
      <c r="AL39"/>
      <c r="AM39"/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13:34" customFormat="1" ht="24" customHeight="1" x14ac:dyDescent="0.25">
      <c r="M49" s="11"/>
      <c r="Y49" s="11"/>
      <c r="AH49" s="11"/>
    </row>
    <row r="50" spans="13:34" customFormat="1" ht="24" customHeight="1" x14ac:dyDescent="0.25">
      <c r="M50" s="11"/>
      <c r="Y50" s="11"/>
      <c r="AH50" s="11"/>
    </row>
    <row r="51" spans="13:34" customFormat="1" ht="24" customHeight="1" x14ac:dyDescent="0.25">
      <c r="M51" s="11"/>
      <c r="Y51" s="11"/>
      <c r="AH51" s="11"/>
    </row>
    <row r="52" spans="13:34" customFormat="1" ht="24" customHeight="1" x14ac:dyDescent="0.25">
      <c r="M52" s="11"/>
      <c r="Y52" s="11"/>
      <c r="AH52" s="11"/>
    </row>
    <row r="53" spans="13:34" customFormat="1" ht="24" customHeight="1" x14ac:dyDescent="0.25">
      <c r="M53" s="11"/>
      <c r="Y53" s="11"/>
      <c r="AH53" s="11"/>
    </row>
    <row r="54" spans="13:34" customFormat="1" ht="24" customHeight="1" x14ac:dyDescent="0.25">
      <c r="M54" s="11"/>
      <c r="Y54" s="11"/>
      <c r="AH54" s="11"/>
    </row>
    <row r="55" spans="13:34" customFormat="1" ht="24" customHeight="1" x14ac:dyDescent="0.25">
      <c r="M55" s="11"/>
      <c r="Y55" s="11"/>
      <c r="AH55" s="11"/>
    </row>
    <row r="56" spans="13:34" customFormat="1" ht="24" customHeight="1" x14ac:dyDescent="0.25">
      <c r="M56" s="11"/>
      <c r="Y56" s="11"/>
      <c r="AH56" s="11"/>
    </row>
    <row r="57" spans="13:34" customFormat="1" ht="24" customHeight="1" x14ac:dyDescent="0.25">
      <c r="M57" s="11"/>
      <c r="Y57" s="11"/>
      <c r="AH57" s="11"/>
    </row>
    <row r="58" spans="13:34" customFormat="1" ht="24" customHeight="1" x14ac:dyDescent="0.25">
      <c r="M58" s="11"/>
      <c r="Y58" s="11"/>
      <c r="AH58" s="11"/>
    </row>
    <row r="59" spans="13:34" customFormat="1" ht="24" customHeight="1" x14ac:dyDescent="0.25">
      <c r="M59" s="11"/>
      <c r="Y59" s="11"/>
      <c r="AH59" s="11"/>
    </row>
    <row r="60" spans="13:34" customFormat="1" ht="24" customHeight="1" x14ac:dyDescent="0.25">
      <c r="M60" s="11"/>
      <c r="Y60" s="11"/>
      <c r="AH60" s="11"/>
    </row>
    <row r="61" spans="13:34" customFormat="1" ht="24" customHeight="1" x14ac:dyDescent="0.25">
      <c r="M61" s="11"/>
      <c r="Y61" s="11"/>
      <c r="AH61" s="11"/>
    </row>
    <row r="62" spans="13:34" customFormat="1" ht="24" customHeight="1" x14ac:dyDescent="0.25">
      <c r="M62" s="11"/>
      <c r="Y62" s="11"/>
      <c r="AH62" s="11"/>
    </row>
    <row r="63" spans="13:34" customFormat="1" ht="24" customHeight="1" x14ac:dyDescent="0.25">
      <c r="M63" s="11"/>
      <c r="Y63" s="11"/>
      <c r="AH63" s="11"/>
    </row>
    <row r="64" spans="13:34" customFormat="1" ht="24" customHeight="1" x14ac:dyDescent="0.25">
      <c r="M64" s="11"/>
      <c r="Y64" s="11"/>
      <c r="AH64" s="11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E3CED6CB-0B60-48CE-8A6D-452340DA2FCE}"/>
  </hyperlinks>
  <pageMargins left="0.7" right="0.7" top="0.75" bottom="0.75" header="0.3" footer="0.3"/>
  <pageSetup orientation="portrait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426E-236D-4B29-9803-D54A20AEA86D}">
  <sheetPr>
    <tabColor theme="8" tint="0.59999389629810485"/>
  </sheetPr>
  <dimension ref="B1:CU774"/>
  <sheetViews>
    <sheetView showGridLines="0" zoomScale="70" zoomScaleNormal="70" workbookViewId="0">
      <selection activeCell="C19" sqref="C19"/>
    </sheetView>
  </sheetViews>
  <sheetFormatPr baseColWidth="10" defaultRowHeight="15" outlineLevelCol="1" x14ac:dyDescent="0.25"/>
  <cols>
    <col min="1" max="1" width="3.28515625" customWidth="1"/>
    <col min="2" max="2" width="22.28515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2.28515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2.28515625" customWidth="1"/>
    <col min="48" max="53" width="13.28515625" customWidth="1"/>
    <col min="54" max="57" width="13.28515625" customWidth="1" outlineLevel="1"/>
    <col min="58" max="58" width="5.5703125" customWidth="1"/>
    <col min="59" max="59" width="22.28515625" customWidth="1"/>
    <col min="60" max="63" width="13.28515625" customWidth="1"/>
    <col min="64" max="66" width="13.28515625" customWidth="1" outlineLevel="1"/>
    <col min="67" max="67" width="5.5703125" customWidth="1"/>
    <col min="68" max="68" width="22.28515625" customWidth="1"/>
    <col min="69" max="74" width="13.28515625" customWidth="1"/>
    <col min="75" max="78" width="13.28515625" customWidth="1" outlineLevel="1"/>
    <col min="79" max="79" width="5.5703125" customWidth="1"/>
    <col min="80" max="80" width="22.28515625" customWidth="1"/>
    <col min="81" max="86" width="13.28515625" customWidth="1"/>
    <col min="87" max="90" width="13.28515625" customWidth="1" outlineLevel="1"/>
    <col min="91" max="91" width="5.5703125" customWidth="1"/>
    <col min="92" max="92" width="22.28515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169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169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169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169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169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169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169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169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169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118</v>
      </c>
      <c r="C5" s="15"/>
      <c r="D5" s="17">
        <v>0</v>
      </c>
      <c r="E5" s="15">
        <v>463</v>
      </c>
      <c r="F5" s="17">
        <v>0.12294211364843335</v>
      </c>
      <c r="G5" s="20">
        <v>-1</v>
      </c>
      <c r="H5" s="29">
        <v>-463</v>
      </c>
      <c r="I5" s="15"/>
      <c r="J5" s="17">
        <v>0</v>
      </c>
      <c r="K5" s="20"/>
      <c r="L5" s="29">
        <v>0</v>
      </c>
      <c r="N5" s="39" t="s">
        <v>103</v>
      </c>
      <c r="O5" s="15">
        <v>300451.28733029281</v>
      </c>
      <c r="P5" s="17">
        <v>0.56780668870750928</v>
      </c>
      <c r="Q5" s="15">
        <v>148284.37356173692</v>
      </c>
      <c r="R5" s="17">
        <v>0.37609686564265388</v>
      </c>
      <c r="S5" s="20">
        <v>1.0261830704986759</v>
      </c>
      <c r="T5" s="29">
        <v>152166.91376855588</v>
      </c>
      <c r="U5" s="15">
        <v>212464.70036858346</v>
      </c>
      <c r="V5" s="17">
        <v>0.55356872838519111</v>
      </c>
      <c r="W5" s="20">
        <v>0.41412331935173385</v>
      </c>
      <c r="X5" s="29">
        <v>87986.586961709341</v>
      </c>
      <c r="Z5" s="43" t="s">
        <v>118</v>
      </c>
      <c r="AA5" s="15"/>
      <c r="AB5" s="18">
        <v>838.7551090652787</v>
      </c>
      <c r="AC5" s="22"/>
      <c r="AD5" s="25"/>
      <c r="AE5" s="18"/>
      <c r="AF5" s="22"/>
      <c r="AG5" s="25"/>
      <c r="AI5" s="39" t="s">
        <v>118</v>
      </c>
      <c r="AJ5" s="15"/>
      <c r="AK5" s="17">
        <v>0</v>
      </c>
      <c r="AL5" s="15"/>
      <c r="AM5" s="17">
        <v>0</v>
      </c>
      <c r="AN5" s="20"/>
      <c r="AO5" s="29">
        <v>0</v>
      </c>
      <c r="AP5" s="15"/>
      <c r="AQ5" s="17">
        <v>0</v>
      </c>
      <c r="AR5" s="20"/>
      <c r="AS5" s="29">
        <v>0</v>
      </c>
      <c r="AT5" s="11"/>
      <c r="AU5" s="39" t="s">
        <v>103</v>
      </c>
      <c r="AV5" s="15">
        <v>14666.658342572191</v>
      </c>
      <c r="AW5" s="17">
        <v>0.5288050542422994</v>
      </c>
      <c r="AX5" s="15">
        <v>7412.7103204851001</v>
      </c>
      <c r="AY5" s="17">
        <v>0.55525232718469963</v>
      </c>
      <c r="AZ5" s="20">
        <v>0.97858242241582438</v>
      </c>
      <c r="BA5" s="29">
        <v>7253.948022087091</v>
      </c>
      <c r="BB5" s="15">
        <v>11724.478765740401</v>
      </c>
      <c r="BC5" s="17">
        <v>0.78697967145098235</v>
      </c>
      <c r="BD5" s="20">
        <v>0.25094331574287182</v>
      </c>
      <c r="BE5" s="29">
        <v>2942.1795768317897</v>
      </c>
      <c r="BG5" s="43" t="s">
        <v>118</v>
      </c>
      <c r="BH5" s="18"/>
      <c r="BI5" s="18"/>
      <c r="BJ5" s="22"/>
      <c r="BK5" s="25"/>
      <c r="BL5" s="18"/>
      <c r="BM5" s="22"/>
      <c r="BN5" s="25"/>
      <c r="BP5" s="39" t="s">
        <v>118</v>
      </c>
      <c r="BQ5" s="15"/>
      <c r="BR5" s="17">
        <v>0</v>
      </c>
      <c r="BS5" s="15">
        <v>7</v>
      </c>
      <c r="BT5" s="17">
        <v>1.4285714285714285E-2</v>
      </c>
      <c r="BU5" s="20">
        <v>-1</v>
      </c>
      <c r="BV5" s="29">
        <v>-7</v>
      </c>
      <c r="BW5" s="15"/>
      <c r="BX5" s="17">
        <v>0</v>
      </c>
      <c r="BY5" s="20"/>
      <c r="BZ5" s="29">
        <v>0</v>
      </c>
      <c r="CB5" s="39" t="s">
        <v>118</v>
      </c>
      <c r="CC5" s="15"/>
      <c r="CD5" s="17">
        <v>0</v>
      </c>
      <c r="CE5" s="15">
        <v>980</v>
      </c>
      <c r="CF5" s="17">
        <v>2.0815983241893855E-2</v>
      </c>
      <c r="CG5" s="20">
        <v>-1</v>
      </c>
      <c r="CH5" s="29">
        <v>-980</v>
      </c>
      <c r="CI5" s="15"/>
      <c r="CJ5" s="17">
        <v>0</v>
      </c>
      <c r="CK5" s="20"/>
      <c r="CL5" s="29">
        <v>0</v>
      </c>
      <c r="CN5" s="43" t="s">
        <v>118</v>
      </c>
      <c r="CO5" s="18"/>
      <c r="CP5" s="18">
        <v>980</v>
      </c>
      <c r="CQ5" s="22"/>
      <c r="CR5" s="25"/>
      <c r="CS5" s="18"/>
      <c r="CT5" s="22"/>
      <c r="CU5" s="25"/>
    </row>
    <row r="6" spans="2:99" ht="24" customHeight="1" x14ac:dyDescent="0.25">
      <c r="B6" s="39" t="s">
        <v>64</v>
      </c>
      <c r="C6" s="15">
        <v>1490</v>
      </c>
      <c r="D6" s="17">
        <v>0.28797835330498645</v>
      </c>
      <c r="E6" s="15">
        <v>1229</v>
      </c>
      <c r="F6" s="17">
        <v>0.32634094530005309</v>
      </c>
      <c r="G6" s="20">
        <v>0.21236777868185516</v>
      </c>
      <c r="H6" s="29">
        <v>261</v>
      </c>
      <c r="I6" s="15">
        <v>1036</v>
      </c>
      <c r="J6" s="17">
        <v>0.29976851851851855</v>
      </c>
      <c r="K6" s="20">
        <v>0.43822393822393824</v>
      </c>
      <c r="L6" s="29">
        <v>454</v>
      </c>
      <c r="N6" s="39" t="s">
        <v>115</v>
      </c>
      <c r="O6" s="15">
        <v>99142.366409567199</v>
      </c>
      <c r="P6" s="17">
        <v>0.18736381288910248</v>
      </c>
      <c r="Q6" s="15">
        <v>68207.472839037699</v>
      </c>
      <c r="R6" s="17">
        <v>0.17299608941928246</v>
      </c>
      <c r="S6" s="20">
        <v>0.45354111921918766</v>
      </c>
      <c r="T6" s="29">
        <v>30934.893570529501</v>
      </c>
      <c r="U6" s="15">
        <v>80301.099617711079</v>
      </c>
      <c r="V6" s="17">
        <v>0.20922147314915515</v>
      </c>
      <c r="W6" s="20">
        <v>0.23463273705532819</v>
      </c>
      <c r="X6" s="29">
        <v>18841.26679185612</v>
      </c>
      <c r="Z6" s="43" t="s">
        <v>64</v>
      </c>
      <c r="AA6" s="15">
        <v>608.62400758989747</v>
      </c>
      <c r="AB6" s="18">
        <v>618.3192599554186</v>
      </c>
      <c r="AC6" s="22">
        <v>-1.568001030118351E-2</v>
      </c>
      <c r="AD6" s="25">
        <v>-9.695252365521128</v>
      </c>
      <c r="AE6" s="18">
        <v>615.15724869228632</v>
      </c>
      <c r="AF6" s="22">
        <v>-1.0620440734913453E-2</v>
      </c>
      <c r="AG6" s="25">
        <v>-6.5332411023888426</v>
      </c>
      <c r="AI6" s="39" t="s">
        <v>64</v>
      </c>
      <c r="AJ6" s="15">
        <v>70</v>
      </c>
      <c r="AK6" s="17">
        <v>0.26615969581749049</v>
      </c>
      <c r="AL6" s="15">
        <v>32</v>
      </c>
      <c r="AM6" s="17">
        <v>0.22377622377622378</v>
      </c>
      <c r="AN6" s="20">
        <v>1.1875</v>
      </c>
      <c r="AO6" s="29">
        <v>38</v>
      </c>
      <c r="AP6" s="15">
        <v>61</v>
      </c>
      <c r="AQ6" s="17">
        <v>0.38607594936708861</v>
      </c>
      <c r="AR6" s="20">
        <v>0.14754098360655737</v>
      </c>
      <c r="AS6" s="29">
        <v>9</v>
      </c>
      <c r="AT6" s="11"/>
      <c r="AU6" s="39" t="s">
        <v>64</v>
      </c>
      <c r="AV6" s="15">
        <v>6109.7111230661003</v>
      </c>
      <c r="AW6" s="17">
        <v>0.22028508787579312</v>
      </c>
      <c r="AX6" s="15">
        <v>2072.4600122113998</v>
      </c>
      <c r="AY6" s="17">
        <v>0.15523852882764538</v>
      </c>
      <c r="AZ6" s="20">
        <v>1.9480477727272469</v>
      </c>
      <c r="BA6" s="29">
        <v>4037.2511108547005</v>
      </c>
      <c r="BB6" s="15">
        <v>4280.7600202911999</v>
      </c>
      <c r="BC6" s="17">
        <v>0.28733653594676667</v>
      </c>
      <c r="BD6" s="20">
        <v>0.42724915531482782</v>
      </c>
      <c r="BE6" s="29">
        <v>1828.9511027749004</v>
      </c>
      <c r="BG6" s="43" t="s">
        <v>64</v>
      </c>
      <c r="BH6" s="18">
        <v>610.97111230661005</v>
      </c>
      <c r="BI6" s="18">
        <v>453.35062767124373</v>
      </c>
      <c r="BJ6" s="22">
        <v>0.34767898181817003</v>
      </c>
      <c r="BK6" s="25">
        <v>157.62048463536632</v>
      </c>
      <c r="BL6" s="18">
        <v>491.23475642685895</v>
      </c>
      <c r="BM6" s="22">
        <v>0.24374569248863587</v>
      </c>
      <c r="BN6" s="25">
        <v>119.7363558797511</v>
      </c>
      <c r="BP6" s="39" t="s">
        <v>64</v>
      </c>
      <c r="BQ6" s="15">
        <v>291</v>
      </c>
      <c r="BR6" s="17">
        <v>0.30728616684266102</v>
      </c>
      <c r="BS6" s="15">
        <v>184</v>
      </c>
      <c r="BT6" s="17">
        <v>0.37551020408163266</v>
      </c>
      <c r="BU6" s="20">
        <v>0.58152173913043481</v>
      </c>
      <c r="BV6" s="29">
        <v>107</v>
      </c>
      <c r="BW6" s="15">
        <v>118</v>
      </c>
      <c r="BX6" s="17">
        <v>0.30649350649350648</v>
      </c>
      <c r="BY6" s="20">
        <v>1.4661016949152543</v>
      </c>
      <c r="BZ6" s="29">
        <v>173</v>
      </c>
      <c r="CB6" s="39" t="s">
        <v>64</v>
      </c>
      <c r="CC6" s="15">
        <v>28791.412958828292</v>
      </c>
      <c r="CD6" s="17">
        <v>0.30986579649995211</v>
      </c>
      <c r="CE6" s="15">
        <v>13435.584449845299</v>
      </c>
      <c r="CF6" s="17">
        <v>0.28538255178880551</v>
      </c>
      <c r="CG6" s="20">
        <v>1.1429222574057658</v>
      </c>
      <c r="CH6" s="29">
        <v>15355.828508982993</v>
      </c>
      <c r="CI6" s="15">
        <v>9115.4600383599991</v>
      </c>
      <c r="CJ6" s="17">
        <v>0.26642918877883726</v>
      </c>
      <c r="CK6" s="20">
        <v>2.1585254981830051</v>
      </c>
      <c r="CL6" s="29">
        <v>19675.952920468291</v>
      </c>
      <c r="CN6" s="43" t="s">
        <v>64</v>
      </c>
      <c r="CO6" s="18">
        <v>692.57694402679738</v>
      </c>
      <c r="CP6" s="18">
        <v>511.13636493976685</v>
      </c>
      <c r="CQ6" s="22">
        <v>0.35497489815347377</v>
      </c>
      <c r="CR6" s="25">
        <v>181.44057908703053</v>
      </c>
      <c r="CS6" s="18">
        <v>540.74762939423726</v>
      </c>
      <c r="CT6" s="22">
        <v>0.28077666249345218</v>
      </c>
      <c r="CU6" s="25">
        <v>151.82931463256011</v>
      </c>
    </row>
    <row r="7" spans="2:99" ht="24" customHeight="1" x14ac:dyDescent="0.25">
      <c r="B7" s="39" t="s">
        <v>115</v>
      </c>
      <c r="C7" s="15">
        <v>816</v>
      </c>
      <c r="D7" s="17">
        <v>0.15771163509856978</v>
      </c>
      <c r="E7" s="15">
        <v>667</v>
      </c>
      <c r="F7" s="17">
        <v>0.17711099309612321</v>
      </c>
      <c r="G7" s="20">
        <v>0.22338830584707647</v>
      </c>
      <c r="H7" s="29">
        <v>149</v>
      </c>
      <c r="I7" s="15">
        <v>782</v>
      </c>
      <c r="J7" s="17">
        <v>0.22627314814814814</v>
      </c>
      <c r="K7" s="20">
        <v>4.3478260869565216E-2</v>
      </c>
      <c r="L7" s="29">
        <v>34</v>
      </c>
      <c r="N7" s="39" t="s">
        <v>64</v>
      </c>
      <c r="O7" s="15">
        <v>129549.96732984961</v>
      </c>
      <c r="P7" s="17">
        <v>0.24482949840338838</v>
      </c>
      <c r="Q7" s="15">
        <v>108559.19578360135</v>
      </c>
      <c r="R7" s="17">
        <v>0.27534103756321271</v>
      </c>
      <c r="S7" s="20">
        <v>0.19335783942330076</v>
      </c>
      <c r="T7" s="29">
        <v>20990.771546248259</v>
      </c>
      <c r="U7" s="15">
        <v>91043.272806458379</v>
      </c>
      <c r="V7" s="17">
        <v>0.23720979846565385</v>
      </c>
      <c r="W7" s="20">
        <v>0.42294936612449702</v>
      </c>
      <c r="X7" s="29">
        <v>38506.694523391227</v>
      </c>
      <c r="Z7" s="43" t="s">
        <v>115</v>
      </c>
      <c r="AA7" s="15">
        <v>850.48598635658141</v>
      </c>
      <c r="AB7" s="18">
        <v>715.82055453262944</v>
      </c>
      <c r="AC7" s="22">
        <v>0.18812736093039009</v>
      </c>
      <c r="AD7" s="25">
        <v>134.66543182395196</v>
      </c>
      <c r="AE7" s="18">
        <v>718.80779708948535</v>
      </c>
      <c r="AF7" s="22">
        <v>0.18318970634468962</v>
      </c>
      <c r="AG7" s="25">
        <v>131.67818926709606</v>
      </c>
      <c r="AI7" s="39" t="s">
        <v>115</v>
      </c>
      <c r="AJ7" s="15">
        <v>57</v>
      </c>
      <c r="AK7" s="17">
        <v>0.21673003802281368</v>
      </c>
      <c r="AL7" s="15">
        <v>34</v>
      </c>
      <c r="AM7" s="17">
        <v>0.23776223776223776</v>
      </c>
      <c r="AN7" s="20">
        <v>0.67647058823529416</v>
      </c>
      <c r="AO7" s="29">
        <v>23</v>
      </c>
      <c r="AP7" s="15">
        <v>0</v>
      </c>
      <c r="AQ7" s="17">
        <v>0</v>
      </c>
      <c r="AR7" s="20"/>
      <c r="AS7" s="29">
        <v>57</v>
      </c>
      <c r="AT7" s="11"/>
      <c r="AU7" s="39" t="s">
        <v>115</v>
      </c>
      <c r="AV7" s="15">
        <v>6959.1036069240999</v>
      </c>
      <c r="AW7" s="17">
        <v>0.25090985788190739</v>
      </c>
      <c r="AX7" s="15">
        <v>3761.3549116626</v>
      </c>
      <c r="AY7" s="17">
        <v>0.28174594416520837</v>
      </c>
      <c r="AZ7" s="20">
        <v>0.85015872481122134</v>
      </c>
      <c r="BA7" s="29">
        <v>3197.7486952615</v>
      </c>
      <c r="BB7" s="15">
        <v>-1107.1681101734007</v>
      </c>
      <c r="BC7" s="17">
        <v>-7.431620739774901E-2</v>
      </c>
      <c r="BD7" s="20">
        <v>-7.2854986004195794</v>
      </c>
      <c r="BE7" s="29">
        <v>8066.2717170975011</v>
      </c>
      <c r="BG7" s="43" t="s">
        <v>115</v>
      </c>
      <c r="BH7" s="18">
        <v>854.62675874506488</v>
      </c>
      <c r="BI7" s="18">
        <v>774.39659945994708</v>
      </c>
      <c r="BJ7" s="22">
        <v>0.10360344988739509</v>
      </c>
      <c r="BK7" s="25">
        <v>80.230159285117793</v>
      </c>
      <c r="BL7" s="18"/>
      <c r="BM7" s="22"/>
      <c r="BN7" s="25"/>
      <c r="BP7" s="39" t="s">
        <v>115</v>
      </c>
      <c r="BQ7" s="15">
        <v>191</v>
      </c>
      <c r="BR7" s="17">
        <v>0.20168954593453009</v>
      </c>
      <c r="BS7" s="15">
        <v>61</v>
      </c>
      <c r="BT7" s="17">
        <v>0.12448979591836734</v>
      </c>
      <c r="BU7" s="20">
        <v>2.1311475409836067</v>
      </c>
      <c r="BV7" s="29">
        <v>130</v>
      </c>
      <c r="BW7" s="15">
        <v>42</v>
      </c>
      <c r="BX7" s="17">
        <v>0.10909090909090909</v>
      </c>
      <c r="BY7" s="20">
        <v>3.5476190476190474</v>
      </c>
      <c r="BZ7" s="29">
        <v>149</v>
      </c>
      <c r="CB7" s="39" t="s">
        <v>115</v>
      </c>
      <c r="CC7" s="15">
        <v>19337.598946038903</v>
      </c>
      <c r="CD7" s="17">
        <v>0.20811970945571939</v>
      </c>
      <c r="CE7" s="15">
        <v>6228.2781222457998</v>
      </c>
      <c r="CF7" s="17">
        <v>0.13229360512094152</v>
      </c>
      <c r="CG7" s="20">
        <v>2.1048065880311282</v>
      </c>
      <c r="CH7" s="29">
        <v>13109.320823793103</v>
      </c>
      <c r="CI7" s="15">
        <v>3811.5648051993999</v>
      </c>
      <c r="CJ7" s="17">
        <v>0.11140547100790626</v>
      </c>
      <c r="CK7" s="20">
        <v>4.0734015907745444</v>
      </c>
      <c r="CL7" s="29">
        <v>15526.034140839503</v>
      </c>
      <c r="CN7" s="43" t="s">
        <v>115</v>
      </c>
      <c r="CO7" s="18">
        <v>708.70781477629487</v>
      </c>
      <c r="CP7" s="18">
        <v>714.7204402577147</v>
      </c>
      <c r="CQ7" s="22">
        <v>-8.4125556549799977E-3</v>
      </c>
      <c r="CR7" s="25">
        <v>-6.0126254814198319</v>
      </c>
      <c r="CS7" s="18">
        <v>635.26080086656668</v>
      </c>
      <c r="CT7" s="22">
        <v>0.11561710373052808</v>
      </c>
      <c r="CU7" s="25">
        <v>73.447013909728184</v>
      </c>
    </row>
    <row r="8" spans="2:99" ht="24" customHeight="1" x14ac:dyDescent="0.25">
      <c r="B8" s="39" t="s">
        <v>103</v>
      </c>
      <c r="C8" s="15">
        <v>2868</v>
      </c>
      <c r="D8" s="17">
        <v>0.55431001159644377</v>
      </c>
      <c r="E8" s="15">
        <v>1243</v>
      </c>
      <c r="F8" s="17">
        <v>0.33005841741901221</v>
      </c>
      <c r="G8" s="20">
        <v>1.3073209975864843</v>
      </c>
      <c r="H8" s="29">
        <v>1625</v>
      </c>
      <c r="I8" s="15">
        <v>1638</v>
      </c>
      <c r="J8" s="17">
        <v>0.47395833333333331</v>
      </c>
      <c r="K8" s="20">
        <v>0.75091575091575091</v>
      </c>
      <c r="L8" s="29">
        <v>1230</v>
      </c>
      <c r="N8" s="39" t="s">
        <v>244</v>
      </c>
      <c r="O8" s="15"/>
      <c r="P8" s="17">
        <v>0</v>
      </c>
      <c r="Q8" s="15">
        <v>13743.059560520102</v>
      </c>
      <c r="R8" s="17">
        <v>3.4856819372811161E-2</v>
      </c>
      <c r="S8" s="20">
        <v>-1</v>
      </c>
      <c r="T8" s="29">
        <v>-13743.059560520102</v>
      </c>
      <c r="U8" s="15"/>
      <c r="V8" s="17">
        <v>0</v>
      </c>
      <c r="W8" s="20"/>
      <c r="X8" s="29">
        <v>0</v>
      </c>
      <c r="Z8" s="43" t="s">
        <v>103</v>
      </c>
      <c r="AA8" s="15">
        <v>733.31904160113299</v>
      </c>
      <c r="AB8" s="18">
        <v>835.0688776606263</v>
      </c>
      <c r="AC8" s="22">
        <v>-0.12184604022668971</v>
      </c>
      <c r="AD8" s="25">
        <v>-101.7498360594933</v>
      </c>
      <c r="AE8" s="18">
        <v>907.96880499394638</v>
      </c>
      <c r="AF8" s="22">
        <v>-0.19235216279702233</v>
      </c>
      <c r="AG8" s="25">
        <v>-174.64976339281338</v>
      </c>
      <c r="AI8" s="39" t="s">
        <v>103</v>
      </c>
      <c r="AJ8" s="15">
        <v>136</v>
      </c>
      <c r="AK8" s="17">
        <v>0.5171102661596958</v>
      </c>
      <c r="AL8" s="15">
        <v>75</v>
      </c>
      <c r="AM8" s="17">
        <v>0.52447552447552448</v>
      </c>
      <c r="AN8" s="20">
        <v>0.81333333333333335</v>
      </c>
      <c r="AO8" s="29">
        <v>61</v>
      </c>
      <c r="AP8" s="15">
        <v>97</v>
      </c>
      <c r="AQ8" s="17">
        <v>0.61392405063291144</v>
      </c>
      <c r="AR8" s="20">
        <v>0.40206185567010311</v>
      </c>
      <c r="AS8" s="29">
        <v>39</v>
      </c>
      <c r="AT8" s="11"/>
      <c r="AU8" s="39" t="s">
        <v>118</v>
      </c>
      <c r="AV8" s="15"/>
      <c r="AW8" s="17">
        <v>0</v>
      </c>
      <c r="AX8" s="15"/>
      <c r="AY8" s="17">
        <v>0</v>
      </c>
      <c r="AZ8" s="20"/>
      <c r="BA8" s="29">
        <v>0</v>
      </c>
      <c r="BB8" s="15"/>
      <c r="BC8" s="17">
        <v>0</v>
      </c>
      <c r="BD8" s="20"/>
      <c r="BE8" s="29">
        <v>0</v>
      </c>
      <c r="BG8" s="43" t="s">
        <v>103</v>
      </c>
      <c r="BH8" s="18">
        <v>754.90153233827448</v>
      </c>
      <c r="BI8" s="18">
        <v>691.85296324527599</v>
      </c>
      <c r="BJ8" s="22">
        <v>9.1130012361667789E-2</v>
      </c>
      <c r="BK8" s="25">
        <v>63.048569092998491</v>
      </c>
      <c r="BL8" s="18">
        <v>846.09640577508048</v>
      </c>
      <c r="BM8" s="22">
        <v>-0.10778307627162823</v>
      </c>
      <c r="BN8" s="25">
        <v>-91.194873436806006</v>
      </c>
      <c r="BP8" s="39" t="s">
        <v>103</v>
      </c>
      <c r="BQ8" s="15">
        <v>465</v>
      </c>
      <c r="BR8" s="17">
        <v>0.49102428722280889</v>
      </c>
      <c r="BS8" s="15">
        <v>236</v>
      </c>
      <c r="BT8" s="17">
        <v>0.48163265306122449</v>
      </c>
      <c r="BU8" s="20">
        <v>0.97033898305084743</v>
      </c>
      <c r="BV8" s="29">
        <v>229</v>
      </c>
      <c r="BW8" s="15">
        <v>225</v>
      </c>
      <c r="BX8" s="17">
        <v>0.58441558441558439</v>
      </c>
      <c r="BY8" s="20">
        <v>1.0666666666666667</v>
      </c>
      <c r="BZ8" s="29">
        <v>240</v>
      </c>
      <c r="CB8" s="39" t="s">
        <v>103</v>
      </c>
      <c r="CC8" s="15">
        <v>44786.738345847371</v>
      </c>
      <c r="CD8" s="17">
        <v>0.4820144940443285</v>
      </c>
      <c r="CE8" s="15">
        <v>26331.705198317388</v>
      </c>
      <c r="CF8" s="17">
        <v>0.55930646340680001</v>
      </c>
      <c r="CG8" s="20">
        <v>0.70086737674357946</v>
      </c>
      <c r="CH8" s="29">
        <v>18455.033147529983</v>
      </c>
      <c r="CI8" s="15">
        <v>21286.418811545293</v>
      </c>
      <c r="CJ8" s="17">
        <v>0.62216534021325653</v>
      </c>
      <c r="CK8" s="20">
        <v>1.1040053163642545</v>
      </c>
      <c r="CL8" s="29">
        <v>23500.319534302078</v>
      </c>
      <c r="CN8" s="43" t="s">
        <v>103</v>
      </c>
      <c r="CO8" s="18">
        <v>674.20896434608949</v>
      </c>
      <c r="CP8" s="18">
        <v>781.02515418738017</v>
      </c>
      <c r="CQ8" s="22">
        <v>-0.13676408406132307</v>
      </c>
      <c r="CR8" s="25">
        <v>-106.81618984129068</v>
      </c>
      <c r="CS8" s="18">
        <v>662.24414080363135</v>
      </c>
      <c r="CT8" s="22">
        <v>1.8067088563348942E-2</v>
      </c>
      <c r="CU8" s="25">
        <v>11.964823542458134</v>
      </c>
    </row>
    <row r="9" spans="2:99" ht="24" customHeight="1" x14ac:dyDescent="0.25">
      <c r="B9" s="39" t="s">
        <v>244</v>
      </c>
      <c r="C9" s="15"/>
      <c r="D9" s="17">
        <v>0</v>
      </c>
      <c r="E9" s="15">
        <v>164</v>
      </c>
      <c r="F9" s="17">
        <v>4.3547530536378123E-2</v>
      </c>
      <c r="G9" s="20">
        <v>-1</v>
      </c>
      <c r="H9" s="29">
        <v>-164</v>
      </c>
      <c r="I9" s="15"/>
      <c r="J9" s="17">
        <v>0</v>
      </c>
      <c r="K9" s="20"/>
      <c r="L9" s="29">
        <v>0</v>
      </c>
      <c r="N9" s="39" t="s">
        <v>118</v>
      </c>
      <c r="O9" s="15"/>
      <c r="P9" s="17">
        <v>0</v>
      </c>
      <c r="Q9" s="15">
        <v>55477.659356746291</v>
      </c>
      <c r="R9" s="17">
        <v>0.14070918800203971</v>
      </c>
      <c r="S9" s="20">
        <v>-1</v>
      </c>
      <c r="T9" s="29">
        <v>-55477.659356746291</v>
      </c>
      <c r="U9" s="15"/>
      <c r="V9" s="17">
        <v>0</v>
      </c>
      <c r="W9" s="20"/>
      <c r="X9" s="29">
        <v>0</v>
      </c>
      <c r="Z9" s="43" t="s">
        <v>244</v>
      </c>
      <c r="AA9" s="15"/>
      <c r="AB9" s="18">
        <v>586.5940056319555</v>
      </c>
      <c r="AC9" s="22"/>
      <c r="AD9" s="25"/>
      <c r="AE9" s="18"/>
      <c r="AF9" s="22"/>
      <c r="AG9" s="25"/>
      <c r="AI9" s="39" t="s">
        <v>244</v>
      </c>
      <c r="AJ9" s="15"/>
      <c r="AK9" s="17">
        <v>0</v>
      </c>
      <c r="AL9" s="15">
        <v>2</v>
      </c>
      <c r="AM9" s="17">
        <v>1.3986013986013986E-2</v>
      </c>
      <c r="AN9" s="20">
        <v>-1</v>
      </c>
      <c r="AO9" s="29">
        <v>-2</v>
      </c>
      <c r="AP9" s="15"/>
      <c r="AQ9" s="17">
        <v>0</v>
      </c>
      <c r="AR9" s="20"/>
      <c r="AS9" s="29">
        <v>0</v>
      </c>
      <c r="AT9" s="11"/>
      <c r="AU9" s="39" t="s">
        <v>244</v>
      </c>
      <c r="AV9" s="15"/>
      <c r="AW9" s="17">
        <v>0</v>
      </c>
      <c r="AX9" s="15">
        <v>103.64000045820001</v>
      </c>
      <c r="AY9" s="17">
        <v>7.7631998224467185E-3</v>
      </c>
      <c r="AZ9" s="20">
        <v>-1</v>
      </c>
      <c r="BA9" s="29">
        <v>-103.64000045820001</v>
      </c>
      <c r="BB9" s="15"/>
      <c r="BC9" s="17">
        <v>0</v>
      </c>
      <c r="BD9" s="20"/>
      <c r="BE9" s="29">
        <v>0</v>
      </c>
      <c r="BG9" s="43" t="s">
        <v>244</v>
      </c>
      <c r="BH9" s="18"/>
      <c r="BI9" s="18">
        <v>362.74000160370002</v>
      </c>
      <c r="BJ9" s="22"/>
      <c r="BK9" s="25"/>
      <c r="BL9" s="18"/>
      <c r="BM9" s="22"/>
      <c r="BN9" s="25"/>
      <c r="BP9" s="39" t="s">
        <v>244</v>
      </c>
      <c r="BQ9" s="15"/>
      <c r="BR9" s="17">
        <v>0</v>
      </c>
      <c r="BS9" s="15">
        <v>2</v>
      </c>
      <c r="BT9" s="17">
        <v>4.0816326530612249E-3</v>
      </c>
      <c r="BU9" s="20">
        <v>-1</v>
      </c>
      <c r="BV9" s="29">
        <v>-2</v>
      </c>
      <c r="BW9" s="15"/>
      <c r="BX9" s="17">
        <v>0</v>
      </c>
      <c r="BY9" s="20"/>
      <c r="BZ9" s="29">
        <v>0</v>
      </c>
      <c r="CB9" s="39" t="s">
        <v>244</v>
      </c>
      <c r="CC9" s="15"/>
      <c r="CD9" s="17">
        <v>0</v>
      </c>
      <c r="CE9" s="15">
        <v>103.64000045820001</v>
      </c>
      <c r="CF9" s="17">
        <v>2.2013964415589417E-3</v>
      </c>
      <c r="CG9" s="20">
        <v>-1</v>
      </c>
      <c r="CH9" s="29">
        <v>-103.64000045820001</v>
      </c>
      <c r="CI9" s="15"/>
      <c r="CJ9" s="17">
        <v>0</v>
      </c>
      <c r="CK9" s="20"/>
      <c r="CL9" s="29">
        <v>0</v>
      </c>
      <c r="CN9" s="43" t="s">
        <v>244</v>
      </c>
      <c r="CO9" s="18"/>
      <c r="CP9" s="18">
        <v>362.74000160370002</v>
      </c>
      <c r="CQ9" s="22"/>
      <c r="CR9" s="25"/>
      <c r="CS9" s="18"/>
      <c r="CT9" s="22"/>
      <c r="CU9" s="25"/>
    </row>
    <row r="10" spans="2:99" ht="24" customHeight="1" x14ac:dyDescent="0.25">
      <c r="B10" s="41" t="s">
        <v>168</v>
      </c>
      <c r="C10" s="33">
        <v>5174</v>
      </c>
      <c r="D10" s="34">
        <v>1</v>
      </c>
      <c r="E10" s="31">
        <v>3766</v>
      </c>
      <c r="F10" s="32">
        <v>1</v>
      </c>
      <c r="G10" s="24">
        <v>0.37387148167817313</v>
      </c>
      <c r="H10" s="29">
        <v>1408</v>
      </c>
      <c r="I10" s="35">
        <v>3456</v>
      </c>
      <c r="J10" s="36">
        <v>1</v>
      </c>
      <c r="K10" s="24">
        <v>0.49710648148148145</v>
      </c>
      <c r="L10" s="29">
        <v>1718</v>
      </c>
      <c r="N10" s="40" t="s">
        <v>168</v>
      </c>
      <c r="O10" s="33">
        <v>529143.62106970954</v>
      </c>
      <c r="P10" s="34">
        <v>1</v>
      </c>
      <c r="Q10" s="31">
        <v>394271.76110164239</v>
      </c>
      <c r="R10" s="32">
        <v>1</v>
      </c>
      <c r="S10" s="20">
        <v>0.34207841715881293</v>
      </c>
      <c r="T10" s="29">
        <v>134871.85996806744</v>
      </c>
      <c r="U10" s="35">
        <v>383809.07279275288</v>
      </c>
      <c r="V10" s="36">
        <v>1</v>
      </c>
      <c r="W10" s="20">
        <v>0.37866366008349639</v>
      </c>
      <c r="X10" s="29">
        <v>145334.54827695689</v>
      </c>
      <c r="Z10" s="42" t="s">
        <v>168</v>
      </c>
      <c r="AA10" s="33">
        <v>715.88816147815385</v>
      </c>
      <c r="AB10" s="37">
        <v>732.84713959413068</v>
      </c>
      <c r="AC10" s="22">
        <v>-2.3141221681467088E-2</v>
      </c>
      <c r="AD10" s="25">
        <v>-16.958978115976834</v>
      </c>
      <c r="AE10" s="38">
        <v>777.39106179087673</v>
      </c>
      <c r="AF10" s="22">
        <v>-7.9114493767189167E-2</v>
      </c>
      <c r="AG10" s="25">
        <v>-61.502900312722886</v>
      </c>
      <c r="AI10" s="40" t="s">
        <v>168</v>
      </c>
      <c r="AJ10" s="33">
        <v>263</v>
      </c>
      <c r="AK10" s="34">
        <v>1</v>
      </c>
      <c r="AL10" s="31">
        <v>143</v>
      </c>
      <c r="AM10" s="32">
        <v>1</v>
      </c>
      <c r="AN10" s="20">
        <v>0.83916083916083917</v>
      </c>
      <c r="AO10" s="29">
        <v>120</v>
      </c>
      <c r="AP10" s="35">
        <v>158</v>
      </c>
      <c r="AQ10" s="36">
        <v>1</v>
      </c>
      <c r="AR10" s="20">
        <v>0.66455696202531644</v>
      </c>
      <c r="AS10" s="29">
        <v>105</v>
      </c>
      <c r="AT10" s="11"/>
      <c r="AU10" s="40" t="s">
        <v>168</v>
      </c>
      <c r="AV10" s="33">
        <v>27735.473072562392</v>
      </c>
      <c r="AW10" s="34">
        <v>1</v>
      </c>
      <c r="AX10" s="31">
        <v>13350.165244817299</v>
      </c>
      <c r="AY10" s="32">
        <v>1</v>
      </c>
      <c r="AZ10" s="20">
        <v>1.0775378105023585</v>
      </c>
      <c r="BA10" s="29">
        <v>14385.307827745113</v>
      </c>
      <c r="BB10" s="35">
        <v>14898.0706758582</v>
      </c>
      <c r="BC10" s="36">
        <v>1</v>
      </c>
      <c r="BD10" s="20">
        <v>0.86168220543528273</v>
      </c>
      <c r="BE10" s="29">
        <v>12837.402396704209</v>
      </c>
      <c r="BG10" s="42" t="s">
        <v>168</v>
      </c>
      <c r="BH10" s="30">
        <v>738.20650763474089</v>
      </c>
      <c r="BI10" s="37">
        <v>653.50459240364398</v>
      </c>
      <c r="BJ10" s="22">
        <v>0.12961181331497038</v>
      </c>
      <c r="BK10" s="25">
        <v>84.701915231096905</v>
      </c>
      <c r="BL10" s="38">
        <v>660.04110589245204</v>
      </c>
      <c r="BM10" s="22">
        <v>0.11842505117404797</v>
      </c>
      <c r="BN10" s="25">
        <v>78.16540174228885</v>
      </c>
      <c r="BP10" s="40" t="s">
        <v>168</v>
      </c>
      <c r="BQ10" s="33">
        <v>947</v>
      </c>
      <c r="BR10" s="34">
        <v>1</v>
      </c>
      <c r="BS10" s="31">
        <v>490</v>
      </c>
      <c r="BT10" s="32">
        <v>1</v>
      </c>
      <c r="BU10" s="20">
        <v>0.93265306122448977</v>
      </c>
      <c r="BV10" s="29">
        <v>457</v>
      </c>
      <c r="BW10" s="35">
        <v>385</v>
      </c>
      <c r="BX10" s="36">
        <v>1</v>
      </c>
      <c r="BY10" s="20">
        <v>1.4597402597402598</v>
      </c>
      <c r="BZ10" s="29">
        <v>562</v>
      </c>
      <c r="CB10" s="40" t="s">
        <v>168</v>
      </c>
      <c r="CC10" s="33">
        <v>92915.750250714569</v>
      </c>
      <c r="CD10" s="34">
        <v>1</v>
      </c>
      <c r="CE10" s="31">
        <v>47079.207770866691</v>
      </c>
      <c r="CF10" s="32">
        <v>1</v>
      </c>
      <c r="CG10" s="20">
        <v>0.97360479604782457</v>
      </c>
      <c r="CH10" s="29">
        <v>45836.542479847849</v>
      </c>
      <c r="CI10" s="35">
        <v>34213.443655104689</v>
      </c>
      <c r="CJ10" s="36">
        <v>1</v>
      </c>
      <c r="CK10" s="20">
        <v>1.7157672635169363</v>
      </c>
      <c r="CL10" s="29">
        <v>58702.306595609873</v>
      </c>
      <c r="CN10" s="42" t="s">
        <v>168</v>
      </c>
      <c r="CO10" s="30">
        <v>686.81124789334956</v>
      </c>
      <c r="CP10" s="37">
        <v>672.56011101238175</v>
      </c>
      <c r="CQ10" s="22">
        <v>2.1189387606582937E-2</v>
      </c>
      <c r="CR10" s="25">
        <v>14.251136880967806</v>
      </c>
      <c r="CS10" s="38">
        <v>622.06261191099452</v>
      </c>
      <c r="CT10" s="22">
        <v>0.10408700787119377</v>
      </c>
      <c r="CU10" s="25">
        <v>64.74863598235504</v>
      </c>
    </row>
    <row r="11" spans="2:99" ht="24" customHeight="1" x14ac:dyDescent="0.25">
      <c r="B11"/>
      <c r="C11"/>
      <c r="D11"/>
      <c r="E11"/>
      <c r="F11"/>
      <c r="H11"/>
      <c r="I11"/>
      <c r="J11"/>
      <c r="K11"/>
      <c r="L11"/>
      <c r="W11"/>
      <c r="X11"/>
      <c r="AF11"/>
      <c r="AG11"/>
      <c r="AI11"/>
      <c r="AJ11"/>
      <c r="AK11"/>
      <c r="AL11"/>
      <c r="AM11"/>
      <c r="AT11" s="11"/>
    </row>
    <row r="12" spans="2:99" ht="24" customHeight="1" x14ac:dyDescent="0.25">
      <c r="B12"/>
      <c r="C12"/>
      <c r="D12"/>
      <c r="E12"/>
      <c r="F12"/>
      <c r="H12"/>
      <c r="I12"/>
      <c r="J12"/>
      <c r="K12"/>
      <c r="L12"/>
      <c r="W12"/>
      <c r="X12"/>
      <c r="AF12"/>
      <c r="AG12"/>
      <c r="AI12"/>
      <c r="AJ12"/>
      <c r="AK12"/>
      <c r="AL12"/>
      <c r="AM12"/>
      <c r="AT12" s="11"/>
    </row>
    <row r="13" spans="2:99" ht="24" customHeight="1" x14ac:dyDescent="0.25">
      <c r="B13"/>
      <c r="C13"/>
      <c r="D13"/>
      <c r="E13"/>
      <c r="F13"/>
      <c r="H13"/>
      <c r="I13"/>
      <c r="J13"/>
      <c r="K13"/>
      <c r="L13"/>
      <c r="W13"/>
      <c r="X13"/>
      <c r="AF13"/>
      <c r="AG13"/>
      <c r="AI13"/>
      <c r="AJ13"/>
      <c r="AK13"/>
      <c r="AL13"/>
      <c r="AM13"/>
      <c r="AT13" s="11"/>
    </row>
    <row r="14" spans="2:99" ht="24" customHeight="1" x14ac:dyDescent="0.25">
      <c r="B14"/>
      <c r="C14"/>
      <c r="D14"/>
      <c r="E14"/>
      <c r="F14"/>
      <c r="H14"/>
      <c r="I14"/>
      <c r="J14"/>
      <c r="K14"/>
      <c r="L14"/>
      <c r="W14"/>
      <c r="X14"/>
      <c r="AF14"/>
      <c r="AG14"/>
      <c r="AI14"/>
      <c r="AJ14"/>
      <c r="AK14"/>
      <c r="AL14"/>
      <c r="AM14"/>
      <c r="AT14" s="11"/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9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9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99" s="14" customFormat="1" ht="24" customHeight="1" x14ac:dyDescent="0.25">
      <c r="B19"/>
      <c r="C19"/>
      <c r="D19"/>
      <c r="E19"/>
      <c r="F19"/>
      <c r="G19"/>
      <c r="H19"/>
      <c r="I19"/>
      <c r="J19"/>
      <c r="K19"/>
      <c r="L19"/>
      <c r="N19"/>
      <c r="O19"/>
      <c r="P19"/>
      <c r="Q19"/>
      <c r="R19"/>
      <c r="S19"/>
      <c r="T19"/>
      <c r="U19"/>
      <c r="V19"/>
      <c r="W19"/>
      <c r="X19"/>
      <c r="Z19"/>
      <c r="AA19"/>
      <c r="AB19"/>
      <c r="AC19"/>
      <c r="AD19"/>
      <c r="AE19"/>
      <c r="AF19"/>
      <c r="AG19"/>
      <c r="AI19"/>
      <c r="AJ19"/>
      <c r="AK19"/>
      <c r="AL19"/>
      <c r="AM19"/>
      <c r="AN19"/>
      <c r="AO19"/>
      <c r="AP19"/>
      <c r="AQ19"/>
      <c r="AR19"/>
      <c r="AS19"/>
      <c r="AU19"/>
      <c r="AV19"/>
      <c r="AW19"/>
      <c r="AX19"/>
      <c r="AY19"/>
      <c r="AZ19"/>
      <c r="BA19"/>
      <c r="BB19"/>
      <c r="BC19"/>
      <c r="BD19"/>
      <c r="BE19"/>
      <c r="BG19"/>
      <c r="BH19"/>
      <c r="BI19"/>
      <c r="BJ19"/>
      <c r="BK19"/>
      <c r="BL19"/>
      <c r="BM19"/>
      <c r="BN19"/>
      <c r="BP19"/>
      <c r="BQ19"/>
      <c r="BR19"/>
      <c r="BS19"/>
      <c r="BT19"/>
      <c r="BU19"/>
      <c r="BV19"/>
      <c r="BW19"/>
      <c r="BX19"/>
      <c r="BY19"/>
      <c r="BZ19"/>
      <c r="CB19"/>
      <c r="CC19"/>
      <c r="CD19"/>
      <c r="CE19"/>
      <c r="CF19"/>
      <c r="CG19"/>
      <c r="CH19"/>
      <c r="CI19"/>
      <c r="CJ19"/>
      <c r="CK19"/>
      <c r="CL19"/>
      <c r="CN19"/>
      <c r="CO19"/>
      <c r="CP19"/>
      <c r="CQ19"/>
      <c r="CR19"/>
      <c r="CS19"/>
      <c r="CT19"/>
      <c r="CU19"/>
    </row>
    <row r="20" spans="2:99" ht="24" customHeight="1" x14ac:dyDescent="0.25">
      <c r="B20"/>
      <c r="C20"/>
      <c r="D20"/>
      <c r="E20"/>
      <c r="F20"/>
      <c r="H20"/>
      <c r="I20"/>
      <c r="J20"/>
      <c r="K20"/>
      <c r="L20"/>
      <c r="W20"/>
      <c r="X20"/>
      <c r="AF20"/>
      <c r="AG20"/>
      <c r="AI20"/>
      <c r="AJ20"/>
      <c r="AK20"/>
      <c r="AL20"/>
      <c r="AM20"/>
    </row>
    <row r="21" spans="2:99" ht="24" customHeight="1" x14ac:dyDescent="0.25">
      <c r="B21"/>
      <c r="C21"/>
      <c r="D21"/>
      <c r="E21"/>
      <c r="F21"/>
      <c r="H21"/>
      <c r="I21"/>
      <c r="J21"/>
      <c r="K21"/>
      <c r="L21"/>
      <c r="W21"/>
      <c r="X21"/>
      <c r="AF21"/>
      <c r="AG21"/>
      <c r="AI21"/>
      <c r="AJ21"/>
      <c r="AK21"/>
      <c r="AL21"/>
      <c r="AM21"/>
    </row>
    <row r="22" spans="2:99" ht="24" customHeight="1" x14ac:dyDescent="0.25">
      <c r="B22"/>
      <c r="C22"/>
      <c r="D22"/>
      <c r="E22"/>
      <c r="F22"/>
      <c r="H22"/>
      <c r="I22"/>
      <c r="J22"/>
      <c r="K22"/>
      <c r="L22"/>
      <c r="W22"/>
      <c r="X22"/>
      <c r="AF22"/>
      <c r="AG22"/>
      <c r="AI22"/>
      <c r="AJ22"/>
      <c r="AK22"/>
      <c r="AL22"/>
      <c r="AM22"/>
    </row>
    <row r="23" spans="2:99" ht="24" customHeight="1" x14ac:dyDescent="0.25">
      <c r="B23"/>
      <c r="C23"/>
      <c r="D23"/>
      <c r="E23"/>
      <c r="F23"/>
      <c r="H23"/>
      <c r="I23"/>
      <c r="J23"/>
      <c r="K23"/>
      <c r="L23"/>
      <c r="W23"/>
      <c r="X23"/>
      <c r="AF23"/>
      <c r="AG23"/>
      <c r="AI23"/>
      <c r="AJ23"/>
      <c r="AK23"/>
      <c r="AL23"/>
      <c r="AM23"/>
    </row>
    <row r="24" spans="2:99" ht="24" customHeight="1" x14ac:dyDescent="0.25">
      <c r="B24"/>
      <c r="C24"/>
      <c r="D24"/>
      <c r="E24"/>
      <c r="F24"/>
      <c r="H24"/>
      <c r="I24"/>
      <c r="J24"/>
      <c r="K24"/>
      <c r="L24"/>
      <c r="W24"/>
      <c r="X24"/>
      <c r="AF24"/>
      <c r="AG24"/>
      <c r="AI24"/>
      <c r="AJ24"/>
      <c r="AK24"/>
      <c r="AL24"/>
      <c r="AM24"/>
    </row>
    <row r="25" spans="2:99" ht="24" customHeight="1" x14ac:dyDescent="0.25">
      <c r="B25"/>
      <c r="C25"/>
      <c r="D25"/>
      <c r="E25"/>
      <c r="F25"/>
      <c r="H25"/>
      <c r="I25"/>
      <c r="J25"/>
      <c r="K25"/>
      <c r="L25"/>
      <c r="W25"/>
      <c r="X25"/>
      <c r="AF25"/>
      <c r="AG25"/>
      <c r="AI25"/>
      <c r="AJ25"/>
      <c r="AK25"/>
      <c r="AL25"/>
      <c r="AM25"/>
    </row>
    <row r="26" spans="2:99" ht="24" customHeight="1" x14ac:dyDescent="0.25">
      <c r="B26"/>
      <c r="C26"/>
      <c r="D26"/>
      <c r="E26"/>
      <c r="F26"/>
      <c r="H26"/>
      <c r="I26"/>
      <c r="J26"/>
      <c r="K26"/>
      <c r="L26"/>
      <c r="W26"/>
      <c r="X26"/>
      <c r="AF26"/>
      <c r="AG26"/>
      <c r="AI26"/>
      <c r="AJ26"/>
      <c r="AK26"/>
      <c r="AL26"/>
      <c r="AM26"/>
    </row>
    <row r="27" spans="2:99" ht="24" customHeight="1" x14ac:dyDescent="0.25">
      <c r="B27"/>
      <c r="C27"/>
      <c r="D27"/>
      <c r="E27"/>
      <c r="F27"/>
      <c r="H27"/>
      <c r="I27"/>
      <c r="J27"/>
      <c r="K27"/>
      <c r="L27"/>
      <c r="W27"/>
      <c r="X27"/>
      <c r="AF27"/>
      <c r="AG27"/>
      <c r="AI27"/>
      <c r="AJ27"/>
      <c r="AK27"/>
      <c r="AL27"/>
      <c r="AM27"/>
    </row>
    <row r="28" spans="2:99" ht="24" customHeight="1" x14ac:dyDescent="0.25">
      <c r="B28"/>
      <c r="C28"/>
      <c r="D28"/>
      <c r="E28"/>
      <c r="F28"/>
      <c r="H28"/>
      <c r="I28"/>
      <c r="J28"/>
      <c r="K28"/>
      <c r="L28"/>
      <c r="W28"/>
      <c r="X28"/>
      <c r="AF28"/>
      <c r="AG28"/>
      <c r="AI28"/>
      <c r="AJ28"/>
      <c r="AK28"/>
      <c r="AL28"/>
      <c r="AM28"/>
    </row>
    <row r="29" spans="2:99" ht="24" customHeight="1" x14ac:dyDescent="0.25">
      <c r="B29"/>
      <c r="C29"/>
      <c r="D29"/>
      <c r="E29"/>
      <c r="F29"/>
      <c r="H29"/>
      <c r="I29"/>
      <c r="J29"/>
      <c r="K29"/>
      <c r="L29"/>
      <c r="W29"/>
      <c r="X29"/>
      <c r="AF29"/>
      <c r="AG29"/>
      <c r="AI29"/>
      <c r="AJ29"/>
      <c r="AK29"/>
      <c r="AL29"/>
      <c r="AM29"/>
    </row>
    <row r="30" spans="2:99" ht="24" customHeight="1" x14ac:dyDescent="0.25">
      <c r="B30"/>
      <c r="C30"/>
      <c r="D30"/>
      <c r="E30"/>
      <c r="F30"/>
      <c r="H30"/>
      <c r="I30"/>
      <c r="J30"/>
      <c r="K30"/>
      <c r="L30"/>
      <c r="W30"/>
      <c r="X30"/>
      <c r="AF30"/>
      <c r="AG30"/>
      <c r="AI30"/>
      <c r="AJ30"/>
      <c r="AK30"/>
      <c r="AL30"/>
      <c r="AM30"/>
    </row>
    <row r="31" spans="2:99" ht="24" customHeight="1" x14ac:dyDescent="0.25">
      <c r="B31"/>
      <c r="C31"/>
      <c r="D31"/>
      <c r="E31"/>
      <c r="F31"/>
      <c r="H31"/>
      <c r="I31"/>
      <c r="J31"/>
      <c r="K31"/>
      <c r="L31"/>
      <c r="W31"/>
      <c r="X31"/>
      <c r="AF31"/>
      <c r="AG31"/>
      <c r="AI31"/>
      <c r="AJ31"/>
      <c r="AK31"/>
      <c r="AL31"/>
      <c r="AM31"/>
    </row>
    <row r="32" spans="2:99" ht="24" customHeight="1" x14ac:dyDescent="0.25">
      <c r="B32"/>
      <c r="C32"/>
      <c r="D32"/>
      <c r="E32"/>
      <c r="F32"/>
      <c r="H32"/>
      <c r="I32"/>
      <c r="J32"/>
      <c r="K32"/>
      <c r="L32"/>
      <c r="W32"/>
      <c r="X32"/>
      <c r="AF32"/>
      <c r="AG32"/>
      <c r="AI32"/>
      <c r="AJ32"/>
      <c r="AK32"/>
      <c r="AL32"/>
      <c r="AM32"/>
    </row>
    <row r="33" spans="2:99" ht="24" customHeight="1" x14ac:dyDescent="0.25">
      <c r="B33"/>
      <c r="C33"/>
      <c r="D33"/>
      <c r="E33"/>
      <c r="F33"/>
      <c r="H33"/>
      <c r="I33"/>
      <c r="J33"/>
      <c r="K33"/>
      <c r="L33"/>
      <c r="W33"/>
      <c r="X33"/>
      <c r="AF33"/>
      <c r="AG33"/>
      <c r="AI33"/>
      <c r="AJ33"/>
      <c r="AK33"/>
      <c r="AL33"/>
      <c r="AM33"/>
    </row>
    <row r="34" spans="2:99" ht="24" customHeight="1" x14ac:dyDescent="0.25">
      <c r="B34"/>
      <c r="C34"/>
      <c r="D34"/>
      <c r="E34"/>
      <c r="F34"/>
      <c r="H34"/>
      <c r="I34"/>
      <c r="J34"/>
      <c r="K34"/>
      <c r="L34"/>
      <c r="W34"/>
      <c r="X34"/>
      <c r="AF34"/>
      <c r="AG34"/>
      <c r="AI34"/>
      <c r="AJ34"/>
      <c r="AK34"/>
      <c r="AL34"/>
      <c r="AM34"/>
    </row>
    <row r="35" spans="2:99" s="14" customFormat="1" ht="24" customHeight="1" x14ac:dyDescent="0.25">
      <c r="B35"/>
      <c r="C35"/>
      <c r="D35"/>
      <c r="E35"/>
      <c r="F35"/>
      <c r="G35"/>
      <c r="H35"/>
      <c r="I35"/>
      <c r="J35"/>
      <c r="K35"/>
      <c r="L35"/>
      <c r="N35"/>
      <c r="O35"/>
      <c r="P35"/>
      <c r="Q35"/>
      <c r="R35"/>
      <c r="S35"/>
      <c r="T35"/>
      <c r="U35"/>
      <c r="V35"/>
      <c r="W35"/>
      <c r="X35"/>
      <c r="Z35"/>
      <c r="AA35"/>
      <c r="AB35"/>
      <c r="AC35"/>
      <c r="AD35"/>
      <c r="AE35"/>
      <c r="AF35"/>
      <c r="AG35"/>
      <c r="AI35"/>
      <c r="AJ35"/>
      <c r="AK35"/>
      <c r="AL35"/>
      <c r="AM35"/>
      <c r="AN35"/>
      <c r="AO35"/>
      <c r="AP35"/>
      <c r="AQ35"/>
      <c r="AR35"/>
      <c r="AS35"/>
      <c r="AU35"/>
      <c r="AV35"/>
      <c r="AW35"/>
      <c r="AX35"/>
      <c r="AY35"/>
      <c r="AZ35"/>
      <c r="BA35"/>
      <c r="BB35"/>
      <c r="BC35"/>
      <c r="BD35"/>
      <c r="BE35"/>
      <c r="BG35"/>
      <c r="BH35"/>
      <c r="BI35"/>
      <c r="BJ35"/>
      <c r="BK35"/>
      <c r="BL35"/>
      <c r="BM35"/>
      <c r="BN35"/>
      <c r="BP35"/>
      <c r="BQ35"/>
      <c r="BR35"/>
      <c r="BS35"/>
      <c r="BT35"/>
      <c r="BU35"/>
      <c r="BV35"/>
      <c r="BW35"/>
      <c r="BX35"/>
      <c r="BY35"/>
      <c r="BZ35"/>
      <c r="CB35"/>
      <c r="CC35"/>
      <c r="CD35"/>
      <c r="CE35"/>
      <c r="CF35"/>
      <c r="CG35"/>
      <c r="CH35"/>
      <c r="CI35"/>
      <c r="CJ35"/>
      <c r="CK35"/>
      <c r="CL35"/>
      <c r="CN35"/>
      <c r="CO35"/>
      <c r="CP35"/>
      <c r="CQ35"/>
      <c r="CR35"/>
      <c r="CS35"/>
      <c r="CT35"/>
      <c r="CU35"/>
    </row>
    <row r="36" spans="2:99" ht="24" customHeight="1" x14ac:dyDescent="0.25">
      <c r="B36"/>
      <c r="C36"/>
      <c r="D36"/>
      <c r="E36"/>
      <c r="F36"/>
      <c r="H36"/>
      <c r="I36"/>
      <c r="J36"/>
      <c r="K36"/>
      <c r="L36"/>
      <c r="W36"/>
      <c r="X36"/>
      <c r="AF36"/>
      <c r="AG36"/>
      <c r="AI36"/>
      <c r="AJ36"/>
      <c r="AK36"/>
      <c r="AL36"/>
      <c r="AM36"/>
    </row>
    <row r="37" spans="2:99" ht="24" customHeight="1" x14ac:dyDescent="0.25">
      <c r="B37"/>
      <c r="C37"/>
      <c r="D37"/>
      <c r="E37"/>
      <c r="F37"/>
      <c r="H37"/>
      <c r="I37"/>
      <c r="J37"/>
      <c r="K37"/>
      <c r="L37"/>
      <c r="W37"/>
      <c r="X37"/>
      <c r="AF37"/>
      <c r="AG37"/>
      <c r="AI37"/>
      <c r="AJ37"/>
      <c r="AK37"/>
      <c r="AL37"/>
      <c r="AM37"/>
    </row>
    <row r="38" spans="2:99" ht="24" customHeight="1" x14ac:dyDescent="0.25">
      <c r="B38"/>
      <c r="C38"/>
      <c r="D38"/>
      <c r="E38"/>
      <c r="F38"/>
      <c r="H38"/>
      <c r="I38"/>
      <c r="J38"/>
      <c r="K38"/>
      <c r="L38"/>
      <c r="W38"/>
      <c r="X38"/>
      <c r="AF38"/>
      <c r="AG38"/>
      <c r="AI38"/>
      <c r="AJ38"/>
      <c r="AK38"/>
      <c r="AL38"/>
      <c r="AM38"/>
    </row>
    <row r="39" spans="2:99" ht="24" customHeight="1" x14ac:dyDescent="0.25">
      <c r="B39"/>
      <c r="C39"/>
      <c r="D39"/>
      <c r="E39"/>
      <c r="F39"/>
      <c r="H39"/>
      <c r="I39"/>
      <c r="J39"/>
      <c r="K39"/>
      <c r="L39"/>
      <c r="W39"/>
      <c r="X39"/>
      <c r="AF39"/>
      <c r="AG39"/>
      <c r="AI39"/>
      <c r="AJ39"/>
      <c r="AK39"/>
      <c r="AL39"/>
      <c r="AM39"/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13:34" customFormat="1" ht="24" customHeight="1" x14ac:dyDescent="0.25">
      <c r="M49" s="11"/>
      <c r="Y49" s="11"/>
      <c r="AH49" s="11"/>
    </row>
    <row r="50" spans="13:34" customFormat="1" ht="24" customHeight="1" x14ac:dyDescent="0.25">
      <c r="M50" s="11"/>
      <c r="Y50" s="11"/>
      <c r="AH50" s="11"/>
    </row>
    <row r="51" spans="13:34" customFormat="1" ht="24" customHeight="1" x14ac:dyDescent="0.25">
      <c r="M51" s="11"/>
      <c r="Y51" s="11"/>
      <c r="AH51" s="11"/>
    </row>
    <row r="52" spans="13:34" customFormat="1" ht="24" customHeight="1" x14ac:dyDescent="0.25">
      <c r="M52" s="11"/>
      <c r="Y52" s="11"/>
      <c r="AH52" s="11"/>
    </row>
    <row r="53" spans="13:34" customFormat="1" ht="24" customHeight="1" x14ac:dyDescent="0.25">
      <c r="M53" s="11"/>
      <c r="Y53" s="11"/>
      <c r="AH53" s="11"/>
    </row>
    <row r="54" spans="13:34" customFormat="1" ht="24" customHeight="1" x14ac:dyDescent="0.25">
      <c r="M54" s="11"/>
      <c r="Y54" s="11"/>
      <c r="AH54" s="11"/>
    </row>
    <row r="55" spans="13:34" customFormat="1" ht="24" customHeight="1" x14ac:dyDescent="0.25">
      <c r="M55" s="11"/>
      <c r="Y55" s="11"/>
      <c r="AH55" s="11"/>
    </row>
    <row r="56" spans="13:34" customFormat="1" ht="24" customHeight="1" x14ac:dyDescent="0.25">
      <c r="M56" s="11"/>
      <c r="Y56" s="11"/>
      <c r="AH56" s="11"/>
    </row>
    <row r="57" spans="13:34" customFormat="1" ht="24" customHeight="1" x14ac:dyDescent="0.25">
      <c r="M57" s="11"/>
      <c r="Y57" s="11"/>
      <c r="AH57" s="11"/>
    </row>
    <row r="58" spans="13:34" customFormat="1" ht="24" customHeight="1" x14ac:dyDescent="0.25">
      <c r="M58" s="11"/>
      <c r="Y58" s="11"/>
      <c r="AH58" s="11"/>
    </row>
    <row r="59" spans="13:34" customFormat="1" ht="24" customHeight="1" x14ac:dyDescent="0.25">
      <c r="M59" s="11"/>
      <c r="Y59" s="11"/>
      <c r="AH59" s="11"/>
    </row>
    <row r="60" spans="13:34" customFormat="1" ht="24" customHeight="1" x14ac:dyDescent="0.25">
      <c r="M60" s="11"/>
      <c r="Y60" s="11"/>
      <c r="AH60" s="11"/>
    </row>
    <row r="61" spans="13:34" customFormat="1" ht="24" customHeight="1" x14ac:dyDescent="0.25">
      <c r="M61" s="11"/>
      <c r="Y61" s="11"/>
      <c r="AH61" s="11"/>
    </row>
    <row r="62" spans="13:34" customFormat="1" ht="24" customHeight="1" x14ac:dyDescent="0.25">
      <c r="M62" s="11"/>
      <c r="Y62" s="11"/>
      <c r="AH62" s="11"/>
    </row>
    <row r="63" spans="13:34" customFormat="1" ht="24" customHeight="1" x14ac:dyDescent="0.25">
      <c r="M63" s="11"/>
      <c r="Y63" s="11"/>
      <c r="AH63" s="11"/>
    </row>
    <row r="64" spans="13:34" customFormat="1" ht="24" customHeight="1" x14ac:dyDescent="0.25">
      <c r="M64" s="11"/>
      <c r="Y64" s="11"/>
      <c r="AH64" s="11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03F769F6-0DBD-4BAE-B05E-E2140513DC20}"/>
  </hyperlinks>
  <pageMargins left="0.7" right="0.7" top="0.75" bottom="0.75" header="0.3" footer="0.3"/>
  <pageSetup orientation="portrait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EDCA-C045-4003-A779-9CF713D45617}">
  <sheetPr>
    <tabColor theme="8" tint="0.59999389629810485"/>
  </sheetPr>
  <dimension ref="B1:CU774"/>
  <sheetViews>
    <sheetView showGridLines="0" zoomScale="70" zoomScaleNormal="70" workbookViewId="0">
      <selection activeCell="B16" sqref="B16"/>
    </sheetView>
  </sheetViews>
  <sheetFormatPr baseColWidth="10" defaultRowHeight="15" outlineLevelCol="1" x14ac:dyDescent="0.25"/>
  <cols>
    <col min="1" max="1" width="3.28515625" customWidth="1"/>
    <col min="2" max="2" width="28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8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8" customWidth="1"/>
    <col min="48" max="53" width="13.28515625" customWidth="1"/>
    <col min="54" max="57" width="13.28515625" customWidth="1" outlineLevel="1"/>
    <col min="58" max="58" width="5.5703125" customWidth="1"/>
    <col min="59" max="59" width="28" customWidth="1"/>
    <col min="60" max="63" width="13.28515625" customWidth="1"/>
    <col min="64" max="66" width="13.28515625" customWidth="1" outlineLevel="1"/>
    <col min="67" max="67" width="5.5703125" customWidth="1"/>
    <col min="68" max="68" width="28" customWidth="1"/>
    <col min="69" max="74" width="13.28515625" customWidth="1"/>
    <col min="75" max="78" width="13.28515625" customWidth="1" outlineLevel="1"/>
    <col min="79" max="79" width="5.5703125" customWidth="1"/>
    <col min="80" max="80" width="28" customWidth="1"/>
    <col min="81" max="86" width="13.28515625" customWidth="1"/>
    <col min="87" max="90" width="13.28515625" customWidth="1" outlineLevel="1"/>
    <col min="91" max="91" width="5.5703125" customWidth="1"/>
    <col min="92" max="92" width="28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193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193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193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193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193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193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193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193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193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224</v>
      </c>
      <c r="C5" s="15">
        <v>5174</v>
      </c>
      <c r="D5" s="17">
        <v>1</v>
      </c>
      <c r="E5" s="15">
        <v>3766</v>
      </c>
      <c r="F5" s="17">
        <v>1</v>
      </c>
      <c r="G5" s="20">
        <v>0.37387148167817313</v>
      </c>
      <c r="H5" s="29">
        <v>1408</v>
      </c>
      <c r="I5" s="15">
        <v>3456</v>
      </c>
      <c r="J5" s="17">
        <v>1</v>
      </c>
      <c r="K5" s="20">
        <v>0.49710648148148145</v>
      </c>
      <c r="L5" s="29">
        <v>1718</v>
      </c>
      <c r="N5" s="39" t="s">
        <v>224</v>
      </c>
      <c r="O5" s="15">
        <v>529143.62106971012</v>
      </c>
      <c r="P5" s="17">
        <v>1</v>
      </c>
      <c r="Q5" s="15">
        <v>394271.76110164198</v>
      </c>
      <c r="R5" s="17">
        <v>1</v>
      </c>
      <c r="S5" s="20">
        <v>0.34207841715881498</v>
      </c>
      <c r="T5" s="29">
        <v>134871.85996806814</v>
      </c>
      <c r="U5" s="15">
        <v>383809.07279275317</v>
      </c>
      <c r="V5" s="17">
        <v>1</v>
      </c>
      <c r="W5" s="20">
        <v>0.37866366008349622</v>
      </c>
      <c r="X5" s="29">
        <v>145334.54827695695</v>
      </c>
      <c r="Z5" s="43" t="s">
        <v>224</v>
      </c>
      <c r="AA5" s="15">
        <v>715.88816147815442</v>
      </c>
      <c r="AB5" s="18">
        <v>732.84713959413011</v>
      </c>
      <c r="AC5" s="22">
        <v>-2.3141221681465554E-2</v>
      </c>
      <c r="AD5" s="25">
        <v>-16.958978115975697</v>
      </c>
      <c r="AE5" s="18">
        <v>777.39106179087742</v>
      </c>
      <c r="AF5" s="22">
        <v>-7.9114493767189251E-2</v>
      </c>
      <c r="AG5" s="25">
        <v>-61.502900312723</v>
      </c>
      <c r="AI5" s="39" t="s">
        <v>224</v>
      </c>
      <c r="AJ5" s="15">
        <v>263</v>
      </c>
      <c r="AK5" s="17">
        <v>1</v>
      </c>
      <c r="AL5" s="15">
        <v>143</v>
      </c>
      <c r="AM5" s="17">
        <v>1</v>
      </c>
      <c r="AN5" s="20">
        <v>0.83916083916083917</v>
      </c>
      <c r="AO5" s="29">
        <v>120</v>
      </c>
      <c r="AP5" s="15">
        <v>158</v>
      </c>
      <c r="AQ5" s="17">
        <v>1</v>
      </c>
      <c r="AR5" s="20">
        <v>0.66455696202531644</v>
      </c>
      <c r="AS5" s="29">
        <v>105</v>
      </c>
      <c r="AT5" s="11"/>
      <c r="AU5" s="39" t="s">
        <v>224</v>
      </c>
      <c r="AV5" s="15">
        <v>27735.473072562403</v>
      </c>
      <c r="AW5" s="17">
        <v>1</v>
      </c>
      <c r="AX5" s="15">
        <v>13350.165244817303</v>
      </c>
      <c r="AY5" s="17">
        <v>1</v>
      </c>
      <c r="AZ5" s="20">
        <v>1.0775378105023572</v>
      </c>
      <c r="BA5" s="29">
        <v>14385.3078277451</v>
      </c>
      <c r="BB5" s="15">
        <v>14898.070675858202</v>
      </c>
      <c r="BC5" s="17">
        <v>1</v>
      </c>
      <c r="BD5" s="20">
        <v>0.86168220543528229</v>
      </c>
      <c r="BE5" s="29">
        <v>12837.402396704201</v>
      </c>
      <c r="BG5" s="43" t="s">
        <v>224</v>
      </c>
      <c r="BH5" s="18">
        <v>738.20650763474077</v>
      </c>
      <c r="BI5" s="18">
        <v>653.50459240364421</v>
      </c>
      <c r="BJ5" s="22">
        <v>0.12961181331496979</v>
      </c>
      <c r="BK5" s="25">
        <v>84.701915231096564</v>
      </c>
      <c r="BL5" s="18">
        <v>660.04110589245204</v>
      </c>
      <c r="BM5" s="22">
        <v>0.11842505117404781</v>
      </c>
      <c r="BN5" s="25">
        <v>78.165401742288736</v>
      </c>
      <c r="BP5" s="39" t="s">
        <v>224</v>
      </c>
      <c r="BQ5" s="15">
        <v>947</v>
      </c>
      <c r="BR5" s="17">
        <v>1</v>
      </c>
      <c r="BS5" s="15">
        <v>490</v>
      </c>
      <c r="BT5" s="17">
        <v>1</v>
      </c>
      <c r="BU5" s="20">
        <v>0.93265306122448977</v>
      </c>
      <c r="BV5" s="29">
        <v>457</v>
      </c>
      <c r="BW5" s="15">
        <v>385</v>
      </c>
      <c r="BX5" s="17">
        <v>1</v>
      </c>
      <c r="BY5" s="20">
        <v>1.4597402597402598</v>
      </c>
      <c r="BZ5" s="29">
        <v>562</v>
      </c>
      <c r="CB5" s="39" t="s">
        <v>224</v>
      </c>
      <c r="CC5" s="15">
        <v>92915.750250714525</v>
      </c>
      <c r="CD5" s="17">
        <v>1</v>
      </c>
      <c r="CE5" s="15">
        <v>47079.207770866698</v>
      </c>
      <c r="CF5" s="17">
        <v>1</v>
      </c>
      <c r="CG5" s="20">
        <v>0.97360479604782457</v>
      </c>
      <c r="CH5" s="29">
        <v>45836.542479847827</v>
      </c>
      <c r="CI5" s="15">
        <v>34213.443655104689</v>
      </c>
      <c r="CJ5" s="17">
        <v>1</v>
      </c>
      <c r="CK5" s="20">
        <v>1.7157672635169356</v>
      </c>
      <c r="CL5" s="29">
        <v>58702.306595609836</v>
      </c>
      <c r="CN5" s="43" t="s">
        <v>224</v>
      </c>
      <c r="CO5" s="18">
        <v>686.81124789334922</v>
      </c>
      <c r="CP5" s="18">
        <v>672.56011101238141</v>
      </c>
      <c r="CQ5" s="22">
        <v>2.1189387606582948E-2</v>
      </c>
      <c r="CR5" s="25">
        <v>14.251136880967806</v>
      </c>
      <c r="CS5" s="18">
        <v>622.06261191099441</v>
      </c>
      <c r="CT5" s="22">
        <v>0.10408700787119342</v>
      </c>
      <c r="CU5" s="25">
        <v>64.748635982354813</v>
      </c>
    </row>
    <row r="6" spans="2:99" ht="24" customHeight="1" x14ac:dyDescent="0.25">
      <c r="B6" s="41" t="s">
        <v>168</v>
      </c>
      <c r="C6" s="33">
        <v>5174</v>
      </c>
      <c r="D6" s="34">
        <v>1</v>
      </c>
      <c r="E6" s="31">
        <v>3766</v>
      </c>
      <c r="F6" s="32">
        <v>1</v>
      </c>
      <c r="G6" s="24">
        <v>0.37387148167817313</v>
      </c>
      <c r="H6" s="29">
        <v>1408</v>
      </c>
      <c r="I6" s="35">
        <v>3456</v>
      </c>
      <c r="J6" s="36">
        <v>1</v>
      </c>
      <c r="K6" s="24">
        <v>0.49710648148148145</v>
      </c>
      <c r="L6" s="29">
        <v>1718</v>
      </c>
      <c r="N6" s="40" t="s">
        <v>168</v>
      </c>
      <c r="O6" s="33">
        <v>529143.62106971012</v>
      </c>
      <c r="P6" s="34">
        <v>1</v>
      </c>
      <c r="Q6" s="31">
        <v>394271.76110164198</v>
      </c>
      <c r="R6" s="32">
        <v>1</v>
      </c>
      <c r="S6" s="20">
        <v>0.34207841715881498</v>
      </c>
      <c r="T6" s="29">
        <v>134871.85996806814</v>
      </c>
      <c r="U6" s="35">
        <v>383809.07279275317</v>
      </c>
      <c r="V6" s="36">
        <v>1</v>
      </c>
      <c r="W6" s="20">
        <v>0.37866366008349622</v>
      </c>
      <c r="X6" s="29">
        <v>145334.54827695695</v>
      </c>
      <c r="Z6" s="42" t="s">
        <v>168</v>
      </c>
      <c r="AA6" s="33">
        <v>715.88816147815442</v>
      </c>
      <c r="AB6" s="37">
        <v>732.84713959413011</v>
      </c>
      <c r="AC6" s="22">
        <v>-2.3141221681465554E-2</v>
      </c>
      <c r="AD6" s="25">
        <v>-16.958978115975697</v>
      </c>
      <c r="AE6" s="38">
        <v>777.39106179087742</v>
      </c>
      <c r="AF6" s="22">
        <v>-7.9114493767189251E-2</v>
      </c>
      <c r="AG6" s="25">
        <v>-61.502900312723</v>
      </c>
      <c r="AI6" s="40" t="s">
        <v>168</v>
      </c>
      <c r="AJ6" s="33">
        <v>263</v>
      </c>
      <c r="AK6" s="34">
        <v>1</v>
      </c>
      <c r="AL6" s="31">
        <v>143</v>
      </c>
      <c r="AM6" s="32">
        <v>1</v>
      </c>
      <c r="AN6" s="20">
        <v>0.83916083916083917</v>
      </c>
      <c r="AO6" s="29">
        <v>120</v>
      </c>
      <c r="AP6" s="35">
        <v>158</v>
      </c>
      <c r="AQ6" s="36">
        <v>1</v>
      </c>
      <c r="AR6" s="20">
        <v>0.66455696202531644</v>
      </c>
      <c r="AS6" s="29">
        <v>105</v>
      </c>
      <c r="AT6" s="11"/>
      <c r="AU6" s="40" t="s">
        <v>168</v>
      </c>
      <c r="AV6" s="33">
        <v>27735.473072562403</v>
      </c>
      <c r="AW6" s="34">
        <v>1</v>
      </c>
      <c r="AX6" s="31">
        <v>13350.165244817303</v>
      </c>
      <c r="AY6" s="32">
        <v>1</v>
      </c>
      <c r="AZ6" s="20">
        <v>1.0775378105023572</v>
      </c>
      <c r="BA6" s="29">
        <v>14385.3078277451</v>
      </c>
      <c r="BB6" s="35">
        <v>14898.070675858202</v>
      </c>
      <c r="BC6" s="36">
        <v>1</v>
      </c>
      <c r="BD6" s="20">
        <v>0.86168220543528229</v>
      </c>
      <c r="BE6" s="29">
        <v>12837.402396704201</v>
      </c>
      <c r="BG6" s="42" t="s">
        <v>168</v>
      </c>
      <c r="BH6" s="30">
        <v>738.20650763474077</v>
      </c>
      <c r="BI6" s="37">
        <v>653.50459240364421</v>
      </c>
      <c r="BJ6" s="22">
        <v>0.12961181331496979</v>
      </c>
      <c r="BK6" s="25">
        <v>84.701915231096564</v>
      </c>
      <c r="BL6" s="38">
        <v>660.04110589245204</v>
      </c>
      <c r="BM6" s="22">
        <v>0.11842505117404781</v>
      </c>
      <c r="BN6" s="25">
        <v>78.165401742288736</v>
      </c>
      <c r="BP6" s="40" t="s">
        <v>168</v>
      </c>
      <c r="BQ6" s="33">
        <v>947</v>
      </c>
      <c r="BR6" s="34">
        <v>1</v>
      </c>
      <c r="BS6" s="31">
        <v>490</v>
      </c>
      <c r="BT6" s="32">
        <v>1</v>
      </c>
      <c r="BU6" s="20">
        <v>0.93265306122448977</v>
      </c>
      <c r="BV6" s="29">
        <v>457</v>
      </c>
      <c r="BW6" s="35">
        <v>385</v>
      </c>
      <c r="BX6" s="36">
        <v>1</v>
      </c>
      <c r="BY6" s="20">
        <v>1.4597402597402598</v>
      </c>
      <c r="BZ6" s="29">
        <v>562</v>
      </c>
      <c r="CB6" s="40" t="s">
        <v>168</v>
      </c>
      <c r="CC6" s="33">
        <v>92915.750250714525</v>
      </c>
      <c r="CD6" s="34">
        <v>1</v>
      </c>
      <c r="CE6" s="31">
        <v>47079.207770866698</v>
      </c>
      <c r="CF6" s="32">
        <v>1</v>
      </c>
      <c r="CG6" s="20">
        <v>0.97360479604782457</v>
      </c>
      <c r="CH6" s="29">
        <v>45836.542479847827</v>
      </c>
      <c r="CI6" s="35">
        <v>34213.443655104689</v>
      </c>
      <c r="CJ6" s="36">
        <v>1</v>
      </c>
      <c r="CK6" s="20">
        <v>1.7157672635169356</v>
      </c>
      <c r="CL6" s="29">
        <v>58702.306595609836</v>
      </c>
      <c r="CN6" s="42" t="s">
        <v>168</v>
      </c>
      <c r="CO6" s="30">
        <v>686.81124789334922</v>
      </c>
      <c r="CP6" s="37">
        <v>672.56011101238141</v>
      </c>
      <c r="CQ6" s="22">
        <v>2.1189387606582948E-2</v>
      </c>
      <c r="CR6" s="25">
        <v>14.251136880967806</v>
      </c>
      <c r="CS6" s="38">
        <v>622.06261191099441</v>
      </c>
      <c r="CT6" s="22">
        <v>0.10408700787119342</v>
      </c>
      <c r="CU6" s="25">
        <v>64.748635982354813</v>
      </c>
    </row>
    <row r="7" spans="2:99" ht="24" customHeight="1" x14ac:dyDescent="0.25">
      <c r="B7"/>
      <c r="C7"/>
      <c r="D7"/>
      <c r="E7"/>
      <c r="F7"/>
      <c r="H7"/>
      <c r="I7"/>
      <c r="J7"/>
      <c r="K7"/>
      <c r="L7"/>
      <c r="W7"/>
      <c r="X7"/>
      <c r="AF7"/>
      <c r="AG7"/>
      <c r="AI7"/>
      <c r="AJ7"/>
      <c r="AK7"/>
      <c r="AL7"/>
      <c r="AM7"/>
      <c r="AT7" s="11"/>
    </row>
    <row r="8" spans="2:99" ht="24" customHeight="1" x14ac:dyDescent="0.25">
      <c r="B8"/>
      <c r="C8"/>
      <c r="D8"/>
      <c r="E8"/>
      <c r="F8"/>
      <c r="H8"/>
      <c r="I8"/>
      <c r="J8"/>
      <c r="K8"/>
      <c r="L8"/>
      <c r="W8"/>
      <c r="X8"/>
      <c r="AF8"/>
      <c r="AG8"/>
      <c r="AI8"/>
      <c r="AJ8"/>
      <c r="AK8"/>
      <c r="AL8"/>
      <c r="AM8"/>
      <c r="AT8" s="11"/>
    </row>
    <row r="9" spans="2:99" ht="24" customHeight="1" x14ac:dyDescent="0.25">
      <c r="B9"/>
      <c r="C9"/>
      <c r="D9"/>
      <c r="E9"/>
      <c r="F9"/>
      <c r="H9"/>
      <c r="I9"/>
      <c r="J9"/>
      <c r="K9"/>
      <c r="L9"/>
      <c r="W9"/>
      <c r="X9"/>
      <c r="AF9"/>
      <c r="AG9"/>
      <c r="AI9"/>
      <c r="AJ9"/>
      <c r="AK9"/>
      <c r="AL9"/>
      <c r="AM9"/>
      <c r="AT9" s="11"/>
    </row>
    <row r="10" spans="2:99" ht="24" customHeight="1" x14ac:dyDescent="0.25">
      <c r="B10"/>
      <c r="C10"/>
      <c r="D10"/>
      <c r="E10"/>
      <c r="F10"/>
      <c r="H10"/>
      <c r="I10"/>
      <c r="J10"/>
      <c r="K10"/>
      <c r="L10"/>
      <c r="W10"/>
      <c r="X10"/>
      <c r="AF10"/>
      <c r="AG10"/>
      <c r="AI10"/>
      <c r="AJ10"/>
      <c r="AK10"/>
      <c r="AL10"/>
      <c r="AM10"/>
      <c r="AT10" s="11"/>
    </row>
    <row r="11" spans="2:99" ht="24" customHeight="1" x14ac:dyDescent="0.25">
      <c r="B11"/>
      <c r="C11"/>
      <c r="D11"/>
      <c r="E11"/>
      <c r="F11"/>
      <c r="H11"/>
      <c r="I11"/>
      <c r="J11"/>
      <c r="K11"/>
      <c r="L11"/>
      <c r="W11"/>
      <c r="X11"/>
      <c r="AF11"/>
      <c r="AG11"/>
      <c r="AI11"/>
      <c r="AJ11"/>
      <c r="AK11"/>
      <c r="AL11"/>
      <c r="AM11"/>
      <c r="AT11" s="11"/>
    </row>
    <row r="12" spans="2:99" ht="24" customHeight="1" x14ac:dyDescent="0.25">
      <c r="B12"/>
      <c r="C12"/>
      <c r="D12"/>
      <c r="E12"/>
      <c r="F12"/>
      <c r="H12"/>
      <c r="I12"/>
      <c r="J12"/>
      <c r="K12"/>
      <c r="L12"/>
      <c r="W12"/>
      <c r="X12"/>
      <c r="AF12"/>
      <c r="AG12"/>
      <c r="AI12"/>
      <c r="AJ12"/>
      <c r="AK12"/>
      <c r="AL12"/>
      <c r="AM12"/>
      <c r="AT12" s="11"/>
    </row>
    <row r="13" spans="2:99" ht="24" customHeight="1" x14ac:dyDescent="0.25">
      <c r="B13"/>
      <c r="C13"/>
      <c r="D13"/>
      <c r="E13"/>
      <c r="F13"/>
      <c r="H13"/>
      <c r="I13"/>
      <c r="J13"/>
      <c r="K13"/>
      <c r="L13"/>
      <c r="W13"/>
      <c r="X13"/>
      <c r="AF13"/>
      <c r="AG13"/>
      <c r="AI13"/>
      <c r="AJ13"/>
      <c r="AK13"/>
      <c r="AL13"/>
      <c r="AM13"/>
      <c r="AT13" s="11"/>
    </row>
    <row r="14" spans="2:99" ht="24" customHeight="1" x14ac:dyDescent="0.25">
      <c r="B14"/>
      <c r="C14"/>
      <c r="D14"/>
      <c r="E14"/>
      <c r="F14"/>
      <c r="H14"/>
      <c r="I14"/>
      <c r="J14"/>
      <c r="K14"/>
      <c r="L14"/>
      <c r="W14"/>
      <c r="X14"/>
      <c r="AF14"/>
      <c r="AG14"/>
      <c r="AI14"/>
      <c r="AJ14"/>
      <c r="AK14"/>
      <c r="AL14"/>
      <c r="AM14"/>
      <c r="AT14" s="11"/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9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9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99" s="14" customFormat="1" ht="24" customHeight="1" x14ac:dyDescent="0.25">
      <c r="B19"/>
      <c r="C19"/>
      <c r="D19"/>
      <c r="E19"/>
      <c r="F19"/>
      <c r="G19"/>
      <c r="H19"/>
      <c r="I19"/>
      <c r="J19"/>
      <c r="K19"/>
      <c r="L19"/>
      <c r="O19"/>
      <c r="P19"/>
      <c r="Q19"/>
      <c r="R19"/>
      <c r="S19"/>
      <c r="T19"/>
      <c r="U19"/>
      <c r="V19"/>
      <c r="W19"/>
      <c r="X19"/>
      <c r="Z19"/>
      <c r="AA19"/>
      <c r="AB19"/>
      <c r="AC19"/>
      <c r="AD19"/>
      <c r="AE19"/>
      <c r="AF19"/>
      <c r="AG19"/>
      <c r="AI19"/>
      <c r="AJ19"/>
      <c r="AK19"/>
      <c r="AL19"/>
      <c r="AM19"/>
      <c r="AN19"/>
      <c r="AO19"/>
      <c r="AP19"/>
      <c r="AQ19"/>
      <c r="AR19"/>
      <c r="AS19"/>
      <c r="AU19"/>
      <c r="AV19"/>
      <c r="AW19"/>
      <c r="AX19"/>
      <c r="AY19"/>
      <c r="AZ19"/>
      <c r="BA19"/>
      <c r="BB19"/>
      <c r="BC19"/>
      <c r="BD19"/>
      <c r="BE19"/>
      <c r="BG19"/>
      <c r="BH19"/>
      <c r="BI19"/>
      <c r="BJ19"/>
      <c r="BK19"/>
      <c r="BL19"/>
      <c r="BM19"/>
      <c r="BN19"/>
      <c r="BP19"/>
      <c r="BQ19"/>
      <c r="BR19"/>
      <c r="BS19"/>
      <c r="BT19"/>
      <c r="BU19"/>
      <c r="BV19"/>
      <c r="BW19"/>
      <c r="BX19"/>
      <c r="BY19"/>
      <c r="BZ19"/>
      <c r="CB19"/>
      <c r="CC19"/>
      <c r="CD19"/>
      <c r="CE19"/>
      <c r="CF19"/>
      <c r="CG19"/>
      <c r="CH19"/>
      <c r="CI19"/>
      <c r="CJ19"/>
      <c r="CK19"/>
      <c r="CL19"/>
      <c r="CN19"/>
      <c r="CO19"/>
      <c r="CP19"/>
      <c r="CQ19"/>
      <c r="CR19"/>
      <c r="CS19"/>
      <c r="CT19"/>
      <c r="CU19"/>
    </row>
    <row r="20" spans="2:99" ht="24" customHeight="1" x14ac:dyDescent="0.25">
      <c r="B20"/>
      <c r="C20"/>
      <c r="D20"/>
      <c r="E20"/>
      <c r="F20"/>
      <c r="H20"/>
      <c r="I20"/>
      <c r="J20"/>
      <c r="K20"/>
      <c r="L20"/>
      <c r="W20"/>
      <c r="X20"/>
      <c r="AF20"/>
      <c r="AG20"/>
      <c r="AI20"/>
      <c r="AJ20"/>
      <c r="AK20"/>
      <c r="AL20"/>
      <c r="AM20"/>
    </row>
    <row r="21" spans="2:99" ht="24" customHeight="1" x14ac:dyDescent="0.25">
      <c r="B21"/>
      <c r="C21"/>
      <c r="D21"/>
      <c r="E21"/>
      <c r="F21"/>
      <c r="H21"/>
      <c r="I21"/>
      <c r="J21"/>
      <c r="K21"/>
      <c r="L21"/>
      <c r="W21"/>
      <c r="X21"/>
      <c r="AF21"/>
      <c r="AG21"/>
      <c r="AI21"/>
      <c r="AJ21"/>
      <c r="AK21"/>
      <c r="AL21"/>
      <c r="AM21"/>
    </row>
    <row r="22" spans="2:99" ht="24" customHeight="1" x14ac:dyDescent="0.25">
      <c r="B22"/>
      <c r="C22"/>
      <c r="D22"/>
      <c r="E22"/>
      <c r="F22"/>
      <c r="H22"/>
      <c r="I22"/>
      <c r="J22"/>
      <c r="K22"/>
      <c r="L22"/>
      <c r="W22"/>
      <c r="X22"/>
      <c r="AF22"/>
      <c r="AG22"/>
      <c r="AI22"/>
      <c r="AJ22"/>
      <c r="AK22"/>
      <c r="AL22"/>
      <c r="AM22"/>
    </row>
    <row r="23" spans="2:99" ht="24" customHeight="1" x14ac:dyDescent="0.25">
      <c r="B23"/>
      <c r="C23"/>
      <c r="D23"/>
      <c r="E23"/>
      <c r="F23"/>
      <c r="H23"/>
      <c r="I23"/>
      <c r="J23"/>
      <c r="K23"/>
      <c r="L23"/>
      <c r="W23"/>
      <c r="X23"/>
      <c r="AF23"/>
      <c r="AG23"/>
      <c r="AI23"/>
      <c r="AJ23"/>
      <c r="AK23"/>
      <c r="AL23"/>
      <c r="AM23"/>
    </row>
    <row r="24" spans="2:99" ht="24" customHeight="1" x14ac:dyDescent="0.25">
      <c r="B24"/>
      <c r="C24"/>
      <c r="D24"/>
      <c r="E24"/>
      <c r="F24"/>
      <c r="H24"/>
      <c r="I24"/>
      <c r="J24"/>
      <c r="K24"/>
      <c r="L24"/>
      <c r="W24"/>
      <c r="X24"/>
      <c r="AF24"/>
      <c r="AG24"/>
      <c r="AI24"/>
      <c r="AJ24"/>
      <c r="AK24"/>
      <c r="AL24"/>
      <c r="AM24"/>
    </row>
    <row r="25" spans="2:99" ht="24" customHeight="1" x14ac:dyDescent="0.25">
      <c r="B25"/>
      <c r="C25"/>
      <c r="D25"/>
      <c r="E25"/>
      <c r="F25"/>
      <c r="H25"/>
      <c r="I25"/>
      <c r="J25"/>
      <c r="K25"/>
      <c r="L25"/>
      <c r="W25"/>
      <c r="X25"/>
      <c r="AF25"/>
      <c r="AG25"/>
      <c r="AI25"/>
      <c r="AJ25"/>
      <c r="AK25"/>
      <c r="AL25"/>
      <c r="AM25"/>
    </row>
    <row r="26" spans="2:99" ht="24" customHeight="1" x14ac:dyDescent="0.25">
      <c r="B26"/>
      <c r="C26"/>
      <c r="D26"/>
      <c r="E26"/>
      <c r="F26"/>
      <c r="H26"/>
      <c r="I26"/>
      <c r="J26"/>
      <c r="K26"/>
      <c r="L26"/>
      <c r="W26"/>
      <c r="X26"/>
      <c r="AF26"/>
      <c r="AG26"/>
      <c r="AI26"/>
      <c r="AJ26"/>
      <c r="AK26"/>
      <c r="AL26"/>
      <c r="AM26"/>
    </row>
    <row r="27" spans="2:99" ht="24" customHeight="1" x14ac:dyDescent="0.25">
      <c r="B27"/>
      <c r="C27"/>
      <c r="D27"/>
      <c r="E27"/>
      <c r="F27"/>
      <c r="H27"/>
      <c r="I27"/>
      <c r="J27"/>
      <c r="K27"/>
      <c r="L27"/>
      <c r="W27"/>
      <c r="X27"/>
      <c r="AF27"/>
      <c r="AG27"/>
      <c r="AI27"/>
      <c r="AJ27"/>
      <c r="AK27"/>
      <c r="AL27"/>
      <c r="AM27"/>
    </row>
    <row r="28" spans="2:99" ht="24" customHeight="1" x14ac:dyDescent="0.25">
      <c r="B28"/>
      <c r="C28"/>
      <c r="D28"/>
      <c r="E28"/>
      <c r="F28"/>
      <c r="H28"/>
      <c r="I28"/>
      <c r="J28"/>
      <c r="K28"/>
      <c r="L28"/>
      <c r="W28"/>
      <c r="X28"/>
      <c r="AF28"/>
      <c r="AG28"/>
      <c r="AI28"/>
      <c r="AJ28"/>
      <c r="AK28"/>
      <c r="AL28"/>
      <c r="AM28"/>
    </row>
    <row r="29" spans="2:99" ht="24" customHeight="1" x14ac:dyDescent="0.25">
      <c r="B29"/>
      <c r="C29"/>
      <c r="D29"/>
      <c r="E29"/>
      <c r="F29"/>
      <c r="H29"/>
      <c r="I29"/>
      <c r="J29"/>
      <c r="K29"/>
      <c r="L29"/>
      <c r="W29"/>
      <c r="X29"/>
      <c r="AF29"/>
      <c r="AG29"/>
      <c r="AI29"/>
      <c r="AJ29"/>
      <c r="AK29"/>
      <c r="AL29"/>
      <c r="AM29"/>
    </row>
    <row r="30" spans="2:99" ht="24" customHeight="1" x14ac:dyDescent="0.25">
      <c r="B30"/>
      <c r="C30"/>
      <c r="D30"/>
      <c r="E30"/>
      <c r="F30"/>
      <c r="H30"/>
      <c r="I30"/>
      <c r="J30"/>
      <c r="K30"/>
      <c r="L30"/>
      <c r="W30"/>
      <c r="X30"/>
      <c r="AF30"/>
      <c r="AG30"/>
      <c r="AI30"/>
      <c r="AJ30"/>
      <c r="AK30"/>
      <c r="AL30"/>
      <c r="AM30"/>
    </row>
    <row r="31" spans="2:99" ht="24" customHeight="1" x14ac:dyDescent="0.25">
      <c r="B31"/>
      <c r="C31"/>
      <c r="D31"/>
      <c r="E31"/>
      <c r="F31"/>
      <c r="H31"/>
      <c r="I31"/>
      <c r="J31"/>
      <c r="K31"/>
      <c r="L31"/>
      <c r="W31"/>
      <c r="X31"/>
      <c r="AF31"/>
      <c r="AG31"/>
      <c r="AI31"/>
      <c r="AJ31"/>
      <c r="AK31"/>
      <c r="AL31"/>
      <c r="AM31"/>
    </row>
    <row r="32" spans="2:99" ht="24" customHeight="1" x14ac:dyDescent="0.25">
      <c r="B32"/>
      <c r="C32"/>
      <c r="D32"/>
      <c r="E32"/>
      <c r="F32"/>
      <c r="H32"/>
      <c r="I32"/>
      <c r="J32"/>
      <c r="K32"/>
      <c r="L32"/>
      <c r="W32"/>
      <c r="X32"/>
      <c r="AF32"/>
      <c r="AG32"/>
      <c r="AI32"/>
      <c r="AJ32"/>
      <c r="AK32"/>
      <c r="AL32"/>
      <c r="AM32"/>
    </row>
    <row r="33" spans="2:99" ht="24" customHeight="1" x14ac:dyDescent="0.25">
      <c r="B33"/>
      <c r="C33"/>
      <c r="D33"/>
      <c r="E33"/>
      <c r="F33"/>
      <c r="H33"/>
      <c r="I33"/>
      <c r="J33"/>
      <c r="K33"/>
      <c r="L33"/>
      <c r="W33"/>
      <c r="X33"/>
      <c r="AF33"/>
      <c r="AG33"/>
      <c r="AI33"/>
      <c r="AJ33"/>
      <c r="AK33"/>
      <c r="AL33"/>
      <c r="AM33"/>
    </row>
    <row r="34" spans="2:99" ht="24" customHeight="1" x14ac:dyDescent="0.25">
      <c r="B34"/>
      <c r="C34"/>
      <c r="D34"/>
      <c r="E34"/>
      <c r="F34"/>
      <c r="H34"/>
      <c r="I34"/>
      <c r="J34"/>
      <c r="K34"/>
      <c r="L34"/>
      <c r="W34"/>
      <c r="X34"/>
      <c r="AF34"/>
      <c r="AG34"/>
      <c r="AI34"/>
      <c r="AJ34"/>
      <c r="AK34"/>
      <c r="AL34"/>
      <c r="AM34"/>
    </row>
    <row r="35" spans="2:99" s="14" customFormat="1" ht="24" customHeight="1" x14ac:dyDescent="0.25">
      <c r="B35"/>
      <c r="C35"/>
      <c r="D35"/>
      <c r="E35"/>
      <c r="F35"/>
      <c r="G35"/>
      <c r="H35"/>
      <c r="I35"/>
      <c r="J35"/>
      <c r="K35"/>
      <c r="L35"/>
      <c r="N35"/>
      <c r="O35"/>
      <c r="P35"/>
      <c r="Q35"/>
      <c r="R35"/>
      <c r="S35"/>
      <c r="T35"/>
      <c r="U35"/>
      <c r="V35"/>
      <c r="W35"/>
      <c r="X35"/>
      <c r="Z35"/>
      <c r="AA35"/>
      <c r="AB35"/>
      <c r="AC35"/>
      <c r="AD35"/>
      <c r="AE35"/>
      <c r="AF35"/>
      <c r="AG35"/>
      <c r="AI35"/>
      <c r="AJ35"/>
      <c r="AK35"/>
      <c r="AL35"/>
      <c r="AM35"/>
      <c r="AN35"/>
      <c r="AO35"/>
      <c r="AP35"/>
      <c r="AQ35"/>
      <c r="AR35"/>
      <c r="AS35"/>
      <c r="AU35"/>
      <c r="AV35"/>
      <c r="AW35"/>
      <c r="AX35"/>
      <c r="AY35"/>
      <c r="AZ35"/>
      <c r="BA35"/>
      <c r="BB35"/>
      <c r="BC35"/>
      <c r="BD35"/>
      <c r="BE35"/>
      <c r="BG35"/>
      <c r="BH35"/>
      <c r="BI35"/>
      <c r="BJ35"/>
      <c r="BK35"/>
      <c r="BL35"/>
      <c r="BM35"/>
      <c r="BN35"/>
      <c r="BP35"/>
      <c r="BQ35"/>
      <c r="BR35"/>
      <c r="BS35"/>
      <c r="BT35"/>
      <c r="BU35"/>
      <c r="BV35"/>
      <c r="BW35"/>
      <c r="BX35"/>
      <c r="BY35"/>
      <c r="BZ35"/>
      <c r="CB35"/>
      <c r="CC35"/>
      <c r="CD35"/>
      <c r="CE35"/>
      <c r="CF35"/>
      <c r="CG35"/>
      <c r="CH35"/>
      <c r="CI35"/>
      <c r="CJ35"/>
      <c r="CK35"/>
      <c r="CL35"/>
      <c r="CN35"/>
      <c r="CO35"/>
      <c r="CP35"/>
      <c r="CQ35"/>
      <c r="CR35"/>
      <c r="CS35"/>
      <c r="CT35"/>
      <c r="CU35"/>
    </row>
    <row r="36" spans="2:99" ht="24" customHeight="1" x14ac:dyDescent="0.25">
      <c r="B36"/>
      <c r="C36"/>
      <c r="D36"/>
      <c r="E36"/>
      <c r="F36"/>
      <c r="H36"/>
      <c r="I36"/>
      <c r="J36"/>
      <c r="K36"/>
      <c r="L36"/>
      <c r="W36"/>
      <c r="X36"/>
      <c r="AF36"/>
      <c r="AG36"/>
      <c r="AI36"/>
      <c r="AJ36"/>
      <c r="AK36"/>
      <c r="AL36"/>
      <c r="AM36"/>
    </row>
    <row r="37" spans="2:99" ht="24" customHeight="1" x14ac:dyDescent="0.25">
      <c r="B37"/>
      <c r="C37"/>
      <c r="D37"/>
      <c r="E37"/>
      <c r="F37"/>
      <c r="H37"/>
      <c r="I37"/>
      <c r="J37"/>
      <c r="K37"/>
      <c r="L37"/>
      <c r="W37"/>
      <c r="X37"/>
      <c r="AF37"/>
      <c r="AG37"/>
      <c r="AI37"/>
      <c r="AJ37"/>
      <c r="AK37"/>
      <c r="AL37"/>
      <c r="AM37"/>
    </row>
    <row r="38" spans="2:99" ht="24" customHeight="1" x14ac:dyDescent="0.25">
      <c r="B38"/>
      <c r="C38"/>
      <c r="D38"/>
      <c r="E38"/>
      <c r="F38"/>
      <c r="H38"/>
      <c r="I38"/>
      <c r="J38"/>
      <c r="K38"/>
      <c r="L38"/>
      <c r="W38"/>
      <c r="X38"/>
      <c r="AF38"/>
      <c r="AG38"/>
      <c r="AI38"/>
      <c r="AJ38"/>
      <c r="AK38"/>
      <c r="AL38"/>
      <c r="AM38"/>
    </row>
    <row r="39" spans="2:99" ht="24" customHeight="1" x14ac:dyDescent="0.25">
      <c r="B39"/>
      <c r="C39"/>
      <c r="D39"/>
      <c r="E39"/>
      <c r="F39"/>
      <c r="H39"/>
      <c r="I39"/>
      <c r="J39"/>
      <c r="K39"/>
      <c r="L39"/>
      <c r="W39"/>
      <c r="X39"/>
      <c r="AF39"/>
      <c r="AG39"/>
      <c r="AI39"/>
      <c r="AJ39"/>
      <c r="AK39"/>
      <c r="AL39"/>
      <c r="AM39"/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13:34" customFormat="1" ht="24" customHeight="1" x14ac:dyDescent="0.25">
      <c r="M49" s="11"/>
      <c r="Y49" s="11"/>
      <c r="AH49" s="11"/>
    </row>
    <row r="50" spans="13:34" customFormat="1" ht="24" customHeight="1" x14ac:dyDescent="0.25">
      <c r="M50" s="11"/>
      <c r="Y50" s="11"/>
      <c r="AH50" s="11"/>
    </row>
    <row r="51" spans="13:34" customFormat="1" ht="24" customHeight="1" x14ac:dyDescent="0.25">
      <c r="M51" s="11"/>
      <c r="Y51" s="11"/>
      <c r="AH51" s="11"/>
    </row>
    <row r="52" spans="13:34" customFormat="1" ht="24" customHeight="1" x14ac:dyDescent="0.25">
      <c r="M52" s="11"/>
      <c r="Y52" s="11"/>
      <c r="AH52" s="11"/>
    </row>
    <row r="53" spans="13:34" customFormat="1" ht="24" customHeight="1" x14ac:dyDescent="0.25">
      <c r="M53" s="11"/>
      <c r="Y53" s="11"/>
      <c r="AH53" s="11"/>
    </row>
    <row r="54" spans="13:34" customFormat="1" ht="24" customHeight="1" x14ac:dyDescent="0.25">
      <c r="M54" s="11"/>
      <c r="Y54" s="11"/>
      <c r="AH54" s="11"/>
    </row>
    <row r="55" spans="13:34" customFormat="1" ht="24" customHeight="1" x14ac:dyDescent="0.25">
      <c r="M55" s="11"/>
      <c r="Y55" s="11"/>
      <c r="AH55" s="11"/>
    </row>
    <row r="56" spans="13:34" customFormat="1" ht="24" customHeight="1" x14ac:dyDescent="0.25">
      <c r="M56" s="11"/>
      <c r="Y56" s="11"/>
      <c r="AH56" s="11"/>
    </row>
    <row r="57" spans="13:34" customFormat="1" ht="24" customHeight="1" x14ac:dyDescent="0.25">
      <c r="M57" s="11"/>
      <c r="Y57" s="11"/>
      <c r="AH57" s="11"/>
    </row>
    <row r="58" spans="13:34" customFormat="1" ht="24" customHeight="1" x14ac:dyDescent="0.25">
      <c r="M58" s="11"/>
      <c r="Y58" s="11"/>
      <c r="AH58" s="11"/>
    </row>
    <row r="59" spans="13:34" customFormat="1" ht="24" customHeight="1" x14ac:dyDescent="0.25">
      <c r="M59" s="11"/>
      <c r="Y59" s="11"/>
      <c r="AH59" s="11"/>
    </row>
    <row r="60" spans="13:34" customFormat="1" ht="24" customHeight="1" x14ac:dyDescent="0.25">
      <c r="M60" s="11"/>
      <c r="Y60" s="11"/>
      <c r="AH60" s="11"/>
    </row>
    <row r="61" spans="13:34" customFormat="1" ht="24" customHeight="1" x14ac:dyDescent="0.25">
      <c r="M61" s="11"/>
      <c r="Y61" s="11"/>
      <c r="AH61" s="11"/>
    </row>
    <row r="62" spans="13:34" customFormat="1" ht="24" customHeight="1" x14ac:dyDescent="0.25">
      <c r="M62" s="11"/>
      <c r="Y62" s="11"/>
      <c r="AH62" s="11"/>
    </row>
    <row r="63" spans="13:34" customFormat="1" ht="24" customHeight="1" x14ac:dyDescent="0.25">
      <c r="M63" s="11"/>
      <c r="Y63" s="11"/>
      <c r="AH63" s="11"/>
    </row>
    <row r="64" spans="13:34" customFormat="1" ht="24" customHeight="1" x14ac:dyDescent="0.25">
      <c r="M64" s="11"/>
      <c r="Y64" s="11"/>
      <c r="AH64" s="11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EFF61437-67A3-4077-992B-994054185750}"/>
  </hyperlinks>
  <pageMargins left="0.7" right="0.7" top="0.75" bottom="0.75" header="0.3" footer="0.3"/>
  <pageSetup orientation="portrait"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259DF-E2F9-4451-BF81-DE7D72494E6A}">
  <sheetPr>
    <tabColor theme="8" tint="0.59999389629810485"/>
  </sheetPr>
  <dimension ref="B1:CU774"/>
  <sheetViews>
    <sheetView showGridLines="0" zoomScale="70" zoomScaleNormal="70" workbookViewId="0">
      <pane ySplit="4" topLeftCell="A5" activePane="bottomLeft" state="frozen"/>
      <selection pane="bottomLeft" activeCell="B3" sqref="B3:L3"/>
    </sheetView>
  </sheetViews>
  <sheetFormatPr baseColWidth="10" defaultRowHeight="15" outlineLevelCol="1" x14ac:dyDescent="0.25"/>
  <cols>
    <col min="1" max="1" width="3.28515625" customWidth="1"/>
    <col min="2" max="2" width="22.28515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2.28515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2.28515625" customWidth="1"/>
    <col min="48" max="53" width="13.28515625" customWidth="1"/>
    <col min="54" max="57" width="13.28515625" customWidth="1" outlineLevel="1"/>
    <col min="58" max="58" width="5.5703125" customWidth="1"/>
    <col min="59" max="59" width="22.28515625" customWidth="1"/>
    <col min="60" max="63" width="13.28515625" customWidth="1"/>
    <col min="64" max="66" width="13.28515625" customWidth="1" outlineLevel="1"/>
    <col min="67" max="67" width="5.5703125" customWidth="1"/>
    <col min="68" max="68" width="22.28515625" customWidth="1"/>
    <col min="69" max="74" width="13.28515625" customWidth="1"/>
    <col min="75" max="78" width="13.28515625" customWidth="1" outlineLevel="1"/>
    <col min="79" max="79" width="5.5703125" customWidth="1"/>
    <col min="80" max="80" width="22.28515625" customWidth="1"/>
    <col min="81" max="86" width="13.28515625" customWidth="1"/>
    <col min="87" max="90" width="13.28515625" customWidth="1" outlineLevel="1"/>
    <col min="91" max="91" width="5.5703125" customWidth="1"/>
    <col min="92" max="92" width="22.28515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1" t="s">
        <v>194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194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194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194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194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194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194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194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194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214</v>
      </c>
      <c r="C5" s="15"/>
      <c r="D5" s="17">
        <v>0</v>
      </c>
      <c r="E5" s="15"/>
      <c r="F5" s="17">
        <v>0</v>
      </c>
      <c r="G5" s="20"/>
      <c r="H5" s="29">
        <v>0</v>
      </c>
      <c r="I5" s="15"/>
      <c r="J5" s="17">
        <v>0</v>
      </c>
      <c r="K5" s="20"/>
      <c r="L5" s="29">
        <v>0</v>
      </c>
      <c r="N5" s="39" t="s">
        <v>214</v>
      </c>
      <c r="O5" s="15"/>
      <c r="P5" s="17">
        <v>0</v>
      </c>
      <c r="Q5" s="15"/>
      <c r="R5" s="17">
        <v>0</v>
      </c>
      <c r="S5" s="20"/>
      <c r="T5" s="29">
        <v>0</v>
      </c>
      <c r="U5" s="15"/>
      <c r="V5" s="17">
        <v>0</v>
      </c>
      <c r="W5" s="20"/>
      <c r="X5" s="29">
        <v>0</v>
      </c>
      <c r="Z5" s="43" t="s">
        <v>214</v>
      </c>
      <c r="AA5" s="15"/>
      <c r="AB5" s="18"/>
      <c r="AC5" s="22"/>
      <c r="AD5" s="25"/>
      <c r="AE5" s="18"/>
      <c r="AF5" s="22"/>
      <c r="AG5" s="25"/>
      <c r="AI5" s="39" t="s">
        <v>214</v>
      </c>
      <c r="AJ5" s="15"/>
      <c r="AK5" s="17">
        <v>0</v>
      </c>
      <c r="AL5" s="15"/>
      <c r="AM5" s="17">
        <v>0</v>
      </c>
      <c r="AN5" s="20"/>
      <c r="AO5" s="29">
        <v>0</v>
      </c>
      <c r="AP5" s="15"/>
      <c r="AQ5" s="17">
        <v>0</v>
      </c>
      <c r="AR5" s="20"/>
      <c r="AS5" s="29">
        <v>0</v>
      </c>
      <c r="AT5" s="11"/>
      <c r="AU5" s="39" t="s">
        <v>214</v>
      </c>
      <c r="AV5" s="15"/>
      <c r="AW5" s="17">
        <v>0</v>
      </c>
      <c r="AX5" s="15"/>
      <c r="AY5" s="17">
        <v>0</v>
      </c>
      <c r="AZ5" s="20"/>
      <c r="BA5" s="29">
        <v>0</v>
      </c>
      <c r="BB5" s="15"/>
      <c r="BC5" s="17">
        <v>0</v>
      </c>
      <c r="BD5" s="20"/>
      <c r="BE5" s="29">
        <v>0</v>
      </c>
      <c r="BG5" s="43" t="s">
        <v>214</v>
      </c>
      <c r="BH5" s="18"/>
      <c r="BI5" s="18"/>
      <c r="BJ5" s="22"/>
      <c r="BK5" s="25"/>
      <c r="BL5" s="18"/>
      <c r="BM5" s="22"/>
      <c r="BN5" s="25"/>
      <c r="BP5" s="39" t="s">
        <v>214</v>
      </c>
      <c r="BQ5" s="15"/>
      <c r="BR5" s="17">
        <v>0</v>
      </c>
      <c r="BS5" s="15"/>
      <c r="BT5" s="17">
        <v>0</v>
      </c>
      <c r="BU5" s="20"/>
      <c r="BV5" s="29">
        <v>0</v>
      </c>
      <c r="BW5" s="15"/>
      <c r="BX5" s="17">
        <v>0</v>
      </c>
      <c r="BY5" s="20"/>
      <c r="BZ5" s="29">
        <v>0</v>
      </c>
      <c r="CB5" s="39" t="s">
        <v>214</v>
      </c>
      <c r="CC5" s="15"/>
      <c r="CD5" s="17">
        <v>0</v>
      </c>
      <c r="CE5" s="15"/>
      <c r="CF5" s="17">
        <v>0</v>
      </c>
      <c r="CG5" s="20"/>
      <c r="CH5" s="29">
        <v>0</v>
      </c>
      <c r="CI5" s="15"/>
      <c r="CJ5" s="17">
        <v>0</v>
      </c>
      <c r="CK5" s="20"/>
      <c r="CL5" s="29">
        <v>0</v>
      </c>
      <c r="CN5" s="43" t="s">
        <v>214</v>
      </c>
      <c r="CO5" s="18"/>
      <c r="CP5" s="18"/>
      <c r="CQ5" s="22"/>
      <c r="CR5" s="25"/>
      <c r="CS5" s="18"/>
      <c r="CT5" s="22"/>
      <c r="CU5" s="25"/>
    </row>
    <row r="6" spans="2:99" ht="24" customHeight="1" x14ac:dyDescent="0.25">
      <c r="B6" s="39" t="s">
        <v>205</v>
      </c>
      <c r="C6" s="15"/>
      <c r="D6" s="17">
        <v>0</v>
      </c>
      <c r="E6" s="15"/>
      <c r="F6" s="17">
        <v>0</v>
      </c>
      <c r="G6" s="20"/>
      <c r="H6" s="29">
        <v>0</v>
      </c>
      <c r="I6" s="15"/>
      <c r="J6" s="17">
        <v>0</v>
      </c>
      <c r="K6" s="20"/>
      <c r="L6" s="29">
        <v>0</v>
      </c>
      <c r="N6" s="39" t="s">
        <v>205</v>
      </c>
      <c r="O6" s="15"/>
      <c r="P6" s="17">
        <v>0</v>
      </c>
      <c r="Q6" s="15"/>
      <c r="R6" s="17">
        <v>0</v>
      </c>
      <c r="S6" s="20"/>
      <c r="T6" s="29">
        <v>0</v>
      </c>
      <c r="U6" s="15"/>
      <c r="V6" s="17">
        <v>0</v>
      </c>
      <c r="W6" s="20"/>
      <c r="X6" s="29">
        <v>0</v>
      </c>
      <c r="Z6" s="43" t="s">
        <v>205</v>
      </c>
      <c r="AA6" s="15"/>
      <c r="AB6" s="18"/>
      <c r="AC6" s="22"/>
      <c r="AD6" s="25"/>
      <c r="AE6" s="18"/>
      <c r="AF6" s="22"/>
      <c r="AG6" s="25"/>
      <c r="AI6" s="39" t="s">
        <v>205</v>
      </c>
      <c r="AJ6" s="15"/>
      <c r="AK6" s="17">
        <v>0</v>
      </c>
      <c r="AL6" s="15"/>
      <c r="AM6" s="17">
        <v>0</v>
      </c>
      <c r="AN6" s="20"/>
      <c r="AO6" s="29">
        <v>0</v>
      </c>
      <c r="AP6" s="15"/>
      <c r="AQ6" s="17">
        <v>0</v>
      </c>
      <c r="AR6" s="20"/>
      <c r="AS6" s="29">
        <v>0</v>
      </c>
      <c r="AT6" s="11"/>
      <c r="AU6" s="39" t="s">
        <v>205</v>
      </c>
      <c r="AV6" s="15"/>
      <c r="AW6" s="17">
        <v>0</v>
      </c>
      <c r="AX6" s="15"/>
      <c r="AY6" s="17">
        <v>0</v>
      </c>
      <c r="AZ6" s="20"/>
      <c r="BA6" s="29">
        <v>0</v>
      </c>
      <c r="BB6" s="15"/>
      <c r="BC6" s="17">
        <v>0</v>
      </c>
      <c r="BD6" s="20"/>
      <c r="BE6" s="29">
        <v>0</v>
      </c>
      <c r="BG6" s="43" t="s">
        <v>205</v>
      </c>
      <c r="BH6" s="18"/>
      <c r="BI6" s="18"/>
      <c r="BJ6" s="22"/>
      <c r="BK6" s="25"/>
      <c r="BL6" s="18"/>
      <c r="BM6" s="22"/>
      <c r="BN6" s="25"/>
      <c r="BP6" s="39" t="s">
        <v>205</v>
      </c>
      <c r="BQ6" s="15"/>
      <c r="BR6" s="17">
        <v>0</v>
      </c>
      <c r="BS6" s="15"/>
      <c r="BT6" s="17">
        <v>0</v>
      </c>
      <c r="BU6" s="20"/>
      <c r="BV6" s="29">
        <v>0</v>
      </c>
      <c r="BW6" s="15"/>
      <c r="BX6" s="17">
        <v>0</v>
      </c>
      <c r="BY6" s="20"/>
      <c r="BZ6" s="29">
        <v>0</v>
      </c>
      <c r="CB6" s="39" t="s">
        <v>205</v>
      </c>
      <c r="CC6" s="15"/>
      <c r="CD6" s="17">
        <v>0</v>
      </c>
      <c r="CE6" s="15"/>
      <c r="CF6" s="17">
        <v>0</v>
      </c>
      <c r="CG6" s="20"/>
      <c r="CH6" s="29">
        <v>0</v>
      </c>
      <c r="CI6" s="15"/>
      <c r="CJ6" s="17">
        <v>0</v>
      </c>
      <c r="CK6" s="20"/>
      <c r="CL6" s="29">
        <v>0</v>
      </c>
      <c r="CN6" s="43" t="s">
        <v>205</v>
      </c>
      <c r="CO6" s="18"/>
      <c r="CP6" s="18"/>
      <c r="CQ6" s="22"/>
      <c r="CR6" s="25"/>
      <c r="CS6" s="18"/>
      <c r="CT6" s="22"/>
      <c r="CU6" s="25"/>
    </row>
    <row r="7" spans="2:99" ht="24" customHeight="1" x14ac:dyDescent="0.25">
      <c r="B7" s="39" t="s">
        <v>180</v>
      </c>
      <c r="C7" s="15">
        <v>385</v>
      </c>
      <c r="D7" s="17">
        <v>7.4410514109006565E-2</v>
      </c>
      <c r="E7" s="15"/>
      <c r="F7" s="17">
        <v>0</v>
      </c>
      <c r="G7" s="20"/>
      <c r="H7" s="29">
        <v>385</v>
      </c>
      <c r="I7" s="15"/>
      <c r="J7" s="17">
        <v>0</v>
      </c>
      <c r="K7" s="20"/>
      <c r="L7" s="29">
        <v>385</v>
      </c>
      <c r="N7" s="39" t="s">
        <v>180</v>
      </c>
      <c r="O7" s="15">
        <v>23169.773273725499</v>
      </c>
      <c r="P7" s="17">
        <v>4.3787305281854844E-2</v>
      </c>
      <c r="Q7" s="15"/>
      <c r="R7" s="17">
        <v>0</v>
      </c>
      <c r="S7" s="20"/>
      <c r="T7" s="29">
        <v>23169.773273725499</v>
      </c>
      <c r="U7" s="15"/>
      <c r="V7" s="17">
        <v>0</v>
      </c>
      <c r="W7" s="20"/>
      <c r="X7" s="29">
        <v>23169.773273725499</v>
      </c>
      <c r="Z7" s="43" t="s">
        <v>180</v>
      </c>
      <c r="AA7" s="15">
        <v>421.26860497682725</v>
      </c>
      <c r="AB7" s="18"/>
      <c r="AC7" s="22"/>
      <c r="AD7" s="25"/>
      <c r="AE7" s="18"/>
      <c r="AF7" s="22"/>
      <c r="AG7" s="25"/>
      <c r="AI7" s="39" t="s">
        <v>180</v>
      </c>
      <c r="AJ7" s="15">
        <v>4</v>
      </c>
      <c r="AK7" s="17">
        <v>1.5209125475285171E-2</v>
      </c>
      <c r="AL7" s="15"/>
      <c r="AM7" s="17">
        <v>0</v>
      </c>
      <c r="AN7" s="20"/>
      <c r="AO7" s="29">
        <v>4</v>
      </c>
      <c r="AP7" s="15"/>
      <c r="AQ7" s="17">
        <v>0</v>
      </c>
      <c r="AR7" s="20"/>
      <c r="AS7" s="29">
        <v>4</v>
      </c>
      <c r="AT7" s="11"/>
      <c r="AU7" s="39" t="s">
        <v>180</v>
      </c>
      <c r="AV7" s="15">
        <v>523.6400026622</v>
      </c>
      <c r="AW7" s="17">
        <v>1.8879793443300458E-2</v>
      </c>
      <c r="AX7" s="15"/>
      <c r="AY7" s="17">
        <v>0</v>
      </c>
      <c r="AZ7" s="20"/>
      <c r="BA7" s="29">
        <v>523.6400026622</v>
      </c>
      <c r="BB7" s="15"/>
      <c r="BC7" s="17">
        <v>0</v>
      </c>
      <c r="BD7" s="20"/>
      <c r="BE7" s="29">
        <v>523.6400026622</v>
      </c>
      <c r="BG7" s="43" t="s">
        <v>180</v>
      </c>
      <c r="BH7" s="18">
        <v>916.37000465885001</v>
      </c>
      <c r="BI7" s="18"/>
      <c r="BJ7" s="22"/>
      <c r="BK7" s="25"/>
      <c r="BL7" s="18"/>
      <c r="BM7" s="22"/>
      <c r="BN7" s="25"/>
      <c r="BP7" s="39" t="s">
        <v>180</v>
      </c>
      <c r="BQ7" s="15">
        <v>30</v>
      </c>
      <c r="BR7" s="17">
        <v>3.1678986272439279E-2</v>
      </c>
      <c r="BS7" s="15"/>
      <c r="BT7" s="17">
        <v>0</v>
      </c>
      <c r="BU7" s="20"/>
      <c r="BV7" s="29">
        <v>30</v>
      </c>
      <c r="BW7" s="15"/>
      <c r="BX7" s="17">
        <v>0</v>
      </c>
      <c r="BY7" s="20"/>
      <c r="BZ7" s="29">
        <v>30</v>
      </c>
      <c r="CB7" s="39" t="s">
        <v>180</v>
      </c>
      <c r="CC7" s="15">
        <v>3361.7000112205005</v>
      </c>
      <c r="CD7" s="17">
        <v>3.6180087898441592E-2</v>
      </c>
      <c r="CE7" s="15"/>
      <c r="CF7" s="17">
        <v>0</v>
      </c>
      <c r="CG7" s="20"/>
      <c r="CH7" s="29">
        <v>3361.7000112205005</v>
      </c>
      <c r="CI7" s="15"/>
      <c r="CJ7" s="17">
        <v>0</v>
      </c>
      <c r="CK7" s="20"/>
      <c r="CL7" s="29">
        <v>3361.7000112205005</v>
      </c>
      <c r="CN7" s="43" t="s">
        <v>180</v>
      </c>
      <c r="CO7" s="18">
        <v>784.39666928478346</v>
      </c>
      <c r="CP7" s="18"/>
      <c r="CQ7" s="22"/>
      <c r="CR7" s="25"/>
      <c r="CS7" s="18"/>
      <c r="CT7" s="22"/>
      <c r="CU7" s="25"/>
    </row>
    <row r="8" spans="2:99" ht="24" customHeight="1" x14ac:dyDescent="0.25">
      <c r="B8" s="39" t="s">
        <v>178</v>
      </c>
      <c r="C8" s="15">
        <v>378</v>
      </c>
      <c r="D8" s="17">
        <v>7.3057595670661002E-2</v>
      </c>
      <c r="E8" s="15"/>
      <c r="F8" s="17">
        <v>0</v>
      </c>
      <c r="G8" s="20"/>
      <c r="H8" s="29">
        <v>378</v>
      </c>
      <c r="I8" s="15"/>
      <c r="J8" s="17">
        <v>0</v>
      </c>
      <c r="K8" s="20"/>
      <c r="L8" s="29">
        <v>378</v>
      </c>
      <c r="N8" s="39" t="s">
        <v>178</v>
      </c>
      <c r="O8" s="15">
        <v>25672.815489910008</v>
      </c>
      <c r="P8" s="17">
        <v>4.8517669811477995E-2</v>
      </c>
      <c r="Q8" s="15"/>
      <c r="R8" s="17">
        <v>0</v>
      </c>
      <c r="S8" s="20"/>
      <c r="T8" s="29">
        <v>25672.815489910008</v>
      </c>
      <c r="U8" s="15"/>
      <c r="V8" s="17">
        <v>0</v>
      </c>
      <c r="W8" s="20"/>
      <c r="X8" s="29">
        <v>25672.815489910008</v>
      </c>
      <c r="Z8" s="43" t="s">
        <v>178</v>
      </c>
      <c r="AA8" s="15">
        <v>475.42250907240754</v>
      </c>
      <c r="AB8" s="18"/>
      <c r="AC8" s="22"/>
      <c r="AD8" s="25"/>
      <c r="AE8" s="18"/>
      <c r="AF8" s="22"/>
      <c r="AG8" s="25"/>
      <c r="AI8" s="39" t="s">
        <v>178</v>
      </c>
      <c r="AJ8" s="15">
        <v>8</v>
      </c>
      <c r="AK8" s="17">
        <v>3.0418250950570342E-2</v>
      </c>
      <c r="AL8" s="15"/>
      <c r="AM8" s="17">
        <v>0</v>
      </c>
      <c r="AN8" s="20"/>
      <c r="AO8" s="29">
        <v>8</v>
      </c>
      <c r="AP8" s="15"/>
      <c r="AQ8" s="17">
        <v>0</v>
      </c>
      <c r="AR8" s="20"/>
      <c r="AS8" s="29">
        <v>8</v>
      </c>
      <c r="AT8" s="11"/>
      <c r="AU8" s="39" t="s">
        <v>178</v>
      </c>
      <c r="AV8" s="15">
        <v>1053.890004312</v>
      </c>
      <c r="AW8" s="17">
        <v>3.7997909808669225E-2</v>
      </c>
      <c r="AX8" s="15"/>
      <c r="AY8" s="17">
        <v>0</v>
      </c>
      <c r="AZ8" s="20"/>
      <c r="BA8" s="29">
        <v>1053.890004312</v>
      </c>
      <c r="BB8" s="15"/>
      <c r="BC8" s="17">
        <v>0</v>
      </c>
      <c r="BD8" s="20"/>
      <c r="BE8" s="29">
        <v>1053.890004312</v>
      </c>
      <c r="BG8" s="43" t="s">
        <v>178</v>
      </c>
      <c r="BH8" s="18">
        <v>922.15375377299995</v>
      </c>
      <c r="BI8" s="18"/>
      <c r="BJ8" s="22"/>
      <c r="BK8" s="25"/>
      <c r="BL8" s="18"/>
      <c r="BM8" s="22"/>
      <c r="BN8" s="25"/>
      <c r="BP8" s="39" t="s">
        <v>178</v>
      </c>
      <c r="BQ8" s="15">
        <v>26</v>
      </c>
      <c r="BR8" s="17">
        <v>2.7455121436114043E-2</v>
      </c>
      <c r="BS8" s="15"/>
      <c r="BT8" s="17">
        <v>0</v>
      </c>
      <c r="BU8" s="20"/>
      <c r="BV8" s="29">
        <v>26</v>
      </c>
      <c r="BW8" s="15"/>
      <c r="BX8" s="17">
        <v>0</v>
      </c>
      <c r="BY8" s="20"/>
      <c r="BZ8" s="29">
        <v>26</v>
      </c>
      <c r="CB8" s="39" t="s">
        <v>178</v>
      </c>
      <c r="CC8" s="15">
        <v>3235.9000094072003</v>
      </c>
      <c r="CD8" s="17">
        <v>3.4826173180281819E-2</v>
      </c>
      <c r="CE8" s="15"/>
      <c r="CF8" s="17">
        <v>0</v>
      </c>
      <c r="CG8" s="20"/>
      <c r="CH8" s="29">
        <v>3235.9000094072003</v>
      </c>
      <c r="CI8" s="15"/>
      <c r="CJ8" s="17">
        <v>0</v>
      </c>
      <c r="CK8" s="20"/>
      <c r="CL8" s="29">
        <v>3235.9000094072003</v>
      </c>
      <c r="CN8" s="43" t="s">
        <v>178</v>
      </c>
      <c r="CO8" s="18">
        <v>871.20384868655401</v>
      </c>
      <c r="CP8" s="18"/>
      <c r="CQ8" s="22"/>
      <c r="CR8" s="25"/>
      <c r="CS8" s="18"/>
      <c r="CT8" s="22"/>
      <c r="CU8" s="25"/>
    </row>
    <row r="9" spans="2:99" ht="24" customHeight="1" x14ac:dyDescent="0.25">
      <c r="B9" s="39" t="s">
        <v>179</v>
      </c>
      <c r="C9" s="15">
        <v>331</v>
      </c>
      <c r="D9" s="17">
        <v>6.3973714727483574E-2</v>
      </c>
      <c r="E9" s="15">
        <v>3</v>
      </c>
      <c r="F9" s="17">
        <v>7.9660116834838024E-4</v>
      </c>
      <c r="G9" s="20">
        <v>109.33333333333333</v>
      </c>
      <c r="H9" s="29">
        <v>328</v>
      </c>
      <c r="I9" s="15"/>
      <c r="J9" s="17">
        <v>0</v>
      </c>
      <c r="K9" s="20"/>
      <c r="L9" s="29">
        <v>331</v>
      </c>
      <c r="N9" s="39" t="s">
        <v>179</v>
      </c>
      <c r="O9" s="15">
        <v>18267.350608238397</v>
      </c>
      <c r="P9" s="17">
        <v>3.4522481006781035E-2</v>
      </c>
      <c r="Q9" s="15">
        <v>44.050000104999995</v>
      </c>
      <c r="R9" s="17">
        <v>1.1172496853926099E-4</v>
      </c>
      <c r="S9" s="20">
        <v>413.69581304643225</v>
      </c>
      <c r="T9" s="29">
        <v>18223.300608133399</v>
      </c>
      <c r="U9" s="15"/>
      <c r="V9" s="17">
        <v>0</v>
      </c>
      <c r="W9" s="20"/>
      <c r="X9" s="29">
        <v>18267.350608238397</v>
      </c>
      <c r="Z9" s="43" t="s">
        <v>179</v>
      </c>
      <c r="AA9" s="15">
        <v>386.31859292347065</v>
      </c>
      <c r="AB9" s="18">
        <v>102.78333357833331</v>
      </c>
      <c r="AC9" s="22">
        <v>2.7585723236836759</v>
      </c>
      <c r="AD9" s="25">
        <v>283.53525934513732</v>
      </c>
      <c r="AE9" s="18"/>
      <c r="AF9" s="22"/>
      <c r="AG9" s="25"/>
      <c r="AI9" s="39" t="s">
        <v>179</v>
      </c>
      <c r="AJ9" s="15">
        <v>19</v>
      </c>
      <c r="AK9" s="17">
        <v>7.2243346007604556E-2</v>
      </c>
      <c r="AL9" s="15">
        <v>1</v>
      </c>
      <c r="AM9" s="17">
        <v>6.993006993006993E-3</v>
      </c>
      <c r="AN9" s="20">
        <v>18</v>
      </c>
      <c r="AO9" s="29">
        <v>18</v>
      </c>
      <c r="AP9" s="15"/>
      <c r="AQ9" s="17">
        <v>0</v>
      </c>
      <c r="AR9" s="20"/>
      <c r="AS9" s="29">
        <v>19</v>
      </c>
      <c r="AT9" s="11"/>
      <c r="AU9" s="39" t="s">
        <v>179</v>
      </c>
      <c r="AV9" s="15">
        <v>1213.8800026097999</v>
      </c>
      <c r="AW9" s="17">
        <v>4.3766334882192552E-2</v>
      </c>
      <c r="AX9" s="15">
        <v>44.050000104999995</v>
      </c>
      <c r="AY9" s="17">
        <v>3.2995846341378247E-3</v>
      </c>
      <c r="AZ9" s="20">
        <v>26.556867189928013</v>
      </c>
      <c r="BA9" s="29">
        <v>1169.8300025047999</v>
      </c>
      <c r="BB9" s="15"/>
      <c r="BC9" s="17">
        <v>0</v>
      </c>
      <c r="BD9" s="20"/>
      <c r="BE9" s="29">
        <v>1213.8800026097999</v>
      </c>
      <c r="BG9" s="43" t="s">
        <v>179</v>
      </c>
      <c r="BH9" s="18">
        <v>447.21894832992632</v>
      </c>
      <c r="BI9" s="18">
        <v>308.35000073499998</v>
      </c>
      <c r="BJ9" s="22">
        <v>0.45036143104884285</v>
      </c>
      <c r="BK9" s="25">
        <v>138.86894759492634</v>
      </c>
      <c r="BL9" s="18"/>
      <c r="BM9" s="22"/>
      <c r="BN9" s="25"/>
      <c r="BP9" s="39" t="s">
        <v>179</v>
      </c>
      <c r="BQ9" s="15">
        <v>59</v>
      </c>
      <c r="BR9" s="17">
        <v>6.2302006335797251E-2</v>
      </c>
      <c r="BS9" s="15">
        <v>1</v>
      </c>
      <c r="BT9" s="17">
        <v>2.0408163265306124E-3</v>
      </c>
      <c r="BU9" s="20">
        <v>58</v>
      </c>
      <c r="BV9" s="29">
        <v>58</v>
      </c>
      <c r="BW9" s="15"/>
      <c r="BX9" s="17">
        <v>0</v>
      </c>
      <c r="BY9" s="20"/>
      <c r="BZ9" s="29">
        <v>59</v>
      </c>
      <c r="CB9" s="39" t="s">
        <v>179</v>
      </c>
      <c r="CC9" s="15">
        <v>3932.1300128192001</v>
      </c>
      <c r="CD9" s="17">
        <v>4.2319305416026159E-2</v>
      </c>
      <c r="CE9" s="15">
        <v>44.050000104999995</v>
      </c>
      <c r="CF9" s="17">
        <v>9.3565720815418584E-4</v>
      </c>
      <c r="CG9" s="20">
        <v>88.265153313197715</v>
      </c>
      <c r="CH9" s="29">
        <v>3888.0800127142002</v>
      </c>
      <c r="CI9" s="15"/>
      <c r="CJ9" s="17">
        <v>0</v>
      </c>
      <c r="CK9" s="20"/>
      <c r="CL9" s="29">
        <v>3932.1300128192001</v>
      </c>
      <c r="CN9" s="43" t="s">
        <v>179</v>
      </c>
      <c r="CO9" s="18">
        <v>466.52389982600681</v>
      </c>
      <c r="CP9" s="18">
        <v>308.35000073499998</v>
      </c>
      <c r="CQ9" s="22">
        <v>0.51296870022369012</v>
      </c>
      <c r="CR9" s="25">
        <v>158.17389909100683</v>
      </c>
      <c r="CS9" s="18"/>
      <c r="CT9" s="22"/>
      <c r="CU9" s="25"/>
    </row>
    <row r="10" spans="2:99" ht="24" customHeight="1" x14ac:dyDescent="0.25">
      <c r="B10" s="39" t="s">
        <v>127</v>
      </c>
      <c r="C10" s="15">
        <v>331</v>
      </c>
      <c r="D10" s="17">
        <v>6.3973714727483574E-2</v>
      </c>
      <c r="E10" s="15">
        <v>68</v>
      </c>
      <c r="F10" s="17">
        <v>1.8056293149229952E-2</v>
      </c>
      <c r="G10" s="20">
        <v>3.8676470588235294</v>
      </c>
      <c r="H10" s="29">
        <v>263</v>
      </c>
      <c r="I10" s="15">
        <v>6</v>
      </c>
      <c r="J10" s="17">
        <v>1.736111111111111E-3</v>
      </c>
      <c r="K10" s="20">
        <v>54.166666666666664</v>
      </c>
      <c r="L10" s="29">
        <v>325</v>
      </c>
      <c r="N10" s="39" t="s">
        <v>127</v>
      </c>
      <c r="O10" s="15">
        <v>17448.061656415</v>
      </c>
      <c r="P10" s="17">
        <v>3.2974150989748735E-2</v>
      </c>
      <c r="Q10" s="15">
        <v>2123.1675080804002</v>
      </c>
      <c r="R10" s="17">
        <v>5.3850356975808211E-3</v>
      </c>
      <c r="S10" s="20">
        <v>7.2179392770522171</v>
      </c>
      <c r="T10" s="29">
        <v>15324.894148334601</v>
      </c>
      <c r="U10" s="15">
        <v>673.64000343880002</v>
      </c>
      <c r="V10" s="17">
        <v>1.7551435106448055E-3</v>
      </c>
      <c r="W10" s="20">
        <v>24.901166153058117</v>
      </c>
      <c r="X10" s="29">
        <v>16774.421652976202</v>
      </c>
      <c r="Z10" s="43" t="s">
        <v>127</v>
      </c>
      <c r="AA10" s="15">
        <v>368.992240467991</v>
      </c>
      <c r="AB10" s="18">
        <v>218.56136112592355</v>
      </c>
      <c r="AC10" s="22">
        <v>0.68827755540649793</v>
      </c>
      <c r="AD10" s="25">
        <v>150.43087934206744</v>
      </c>
      <c r="AE10" s="18">
        <v>785.91333734526677</v>
      </c>
      <c r="AF10" s="22">
        <v>-0.53049245644003407</v>
      </c>
      <c r="AG10" s="25">
        <v>-416.92109687727577</v>
      </c>
      <c r="AI10" s="39" t="s">
        <v>127</v>
      </c>
      <c r="AJ10" s="15">
        <v>24</v>
      </c>
      <c r="AK10" s="17">
        <v>9.125475285171103E-2</v>
      </c>
      <c r="AL10" s="15">
        <v>4</v>
      </c>
      <c r="AM10" s="17">
        <v>2.7972027972027972E-2</v>
      </c>
      <c r="AN10" s="20">
        <v>5</v>
      </c>
      <c r="AO10" s="29">
        <v>20</v>
      </c>
      <c r="AP10" s="15"/>
      <c r="AQ10" s="17">
        <v>0</v>
      </c>
      <c r="AR10" s="20"/>
      <c r="AS10" s="29">
        <v>24</v>
      </c>
      <c r="AT10" s="11"/>
      <c r="AU10" s="39" t="s">
        <v>127</v>
      </c>
      <c r="AV10" s="15">
        <v>1398.030002257</v>
      </c>
      <c r="AW10" s="17">
        <v>5.040584664265256E-2</v>
      </c>
      <c r="AX10" s="15">
        <v>159.9500005196</v>
      </c>
      <c r="AY10" s="17">
        <v>1.1981125146124656E-2</v>
      </c>
      <c r="AZ10" s="20">
        <v>7.7404188666175573</v>
      </c>
      <c r="BA10" s="29">
        <v>1238.0800017373999</v>
      </c>
      <c r="BB10" s="15"/>
      <c r="BC10" s="17">
        <v>0</v>
      </c>
      <c r="BD10" s="20"/>
      <c r="BE10" s="29">
        <v>1398.030002257</v>
      </c>
      <c r="BG10" s="43" t="s">
        <v>127</v>
      </c>
      <c r="BH10" s="18">
        <v>407.75875065829166</v>
      </c>
      <c r="BI10" s="18">
        <v>279.91250090929998</v>
      </c>
      <c r="BJ10" s="22">
        <v>0.45673647776959303</v>
      </c>
      <c r="BK10" s="25">
        <v>127.84624974899168</v>
      </c>
      <c r="BL10" s="18"/>
      <c r="BM10" s="22"/>
      <c r="BN10" s="25"/>
      <c r="BP10" s="39" t="s">
        <v>127</v>
      </c>
      <c r="BQ10" s="15">
        <v>83</v>
      </c>
      <c r="BR10" s="17">
        <v>8.7645195353748678E-2</v>
      </c>
      <c r="BS10" s="15">
        <v>39</v>
      </c>
      <c r="BT10" s="17">
        <v>7.9591836734693874E-2</v>
      </c>
      <c r="BU10" s="20">
        <v>1.1282051282051282</v>
      </c>
      <c r="BV10" s="29">
        <v>44</v>
      </c>
      <c r="BW10" s="15"/>
      <c r="BX10" s="17">
        <v>0</v>
      </c>
      <c r="BY10" s="20"/>
      <c r="BZ10" s="29">
        <v>83</v>
      </c>
      <c r="CB10" s="39" t="s">
        <v>127</v>
      </c>
      <c r="CC10" s="15">
        <v>4876.7042110345001</v>
      </c>
      <c r="CD10" s="17">
        <v>5.2485226647534862E-2</v>
      </c>
      <c r="CE10" s="15">
        <v>1326.7800057612001</v>
      </c>
      <c r="CF10" s="17">
        <v>2.8181867720005065E-2</v>
      </c>
      <c r="CG10" s="20">
        <v>2.6755936853575344</v>
      </c>
      <c r="CH10" s="29">
        <v>3549.9242052732998</v>
      </c>
      <c r="CI10" s="15"/>
      <c r="CJ10" s="17">
        <v>0</v>
      </c>
      <c r="CK10" s="20"/>
      <c r="CL10" s="29">
        <v>4876.7042110345001</v>
      </c>
      <c r="CN10" s="43" t="s">
        <v>127</v>
      </c>
      <c r="CO10" s="18">
        <v>411.28830695471686</v>
      </c>
      <c r="CP10" s="18">
        <v>238.14000103406158</v>
      </c>
      <c r="CQ10" s="22">
        <v>0.7270861895053472</v>
      </c>
      <c r="CR10" s="25">
        <v>173.14830592065528</v>
      </c>
      <c r="CS10" s="18"/>
      <c r="CT10" s="22"/>
      <c r="CU10" s="25"/>
    </row>
    <row r="11" spans="2:99" ht="24" customHeight="1" x14ac:dyDescent="0.25">
      <c r="B11" s="39" t="s">
        <v>128</v>
      </c>
      <c r="C11" s="15">
        <v>132</v>
      </c>
      <c r="D11" s="17">
        <v>2.5512176265945111E-2</v>
      </c>
      <c r="E11" s="15">
        <v>28</v>
      </c>
      <c r="F11" s="17">
        <v>7.4349442379182153E-3</v>
      </c>
      <c r="G11" s="20">
        <v>3.7142857142857144</v>
      </c>
      <c r="H11" s="29">
        <v>104</v>
      </c>
      <c r="I11" s="15">
        <v>205</v>
      </c>
      <c r="J11" s="17">
        <v>5.9317129629629629E-2</v>
      </c>
      <c r="K11" s="20">
        <v>-0.35609756097560974</v>
      </c>
      <c r="L11" s="29">
        <v>-73</v>
      </c>
      <c r="N11" s="39" t="s">
        <v>128</v>
      </c>
      <c r="O11" s="15">
        <v>7792.920983962601</v>
      </c>
      <c r="P11" s="17">
        <v>1.4727421202222063E-2</v>
      </c>
      <c r="Q11" s="15">
        <v>1022.3157033545</v>
      </c>
      <c r="R11" s="17">
        <v>2.5929214420480646E-3</v>
      </c>
      <c r="S11" s="20">
        <v>6.6228125601434824</v>
      </c>
      <c r="T11" s="29">
        <v>6770.6052806081007</v>
      </c>
      <c r="U11" s="15">
        <v>12801.030034218797</v>
      </c>
      <c r="V11" s="17">
        <v>3.3352598835335576E-2</v>
      </c>
      <c r="W11" s="20">
        <v>-0.39122703695475108</v>
      </c>
      <c r="X11" s="29">
        <v>-5008.1090502561956</v>
      </c>
      <c r="Z11" s="43" t="s">
        <v>128</v>
      </c>
      <c r="AA11" s="15">
        <v>413.26096127074396</v>
      </c>
      <c r="AB11" s="18">
        <v>255.578925838625</v>
      </c>
      <c r="AC11" s="22">
        <v>0.61696024003043559</v>
      </c>
      <c r="AD11" s="25">
        <v>157.68203543211897</v>
      </c>
      <c r="AE11" s="18">
        <v>437.10834263186138</v>
      </c>
      <c r="AF11" s="22">
        <v>-5.4557140725181731E-2</v>
      </c>
      <c r="AG11" s="25">
        <v>-23.847381361117414</v>
      </c>
      <c r="AI11" s="39" t="s">
        <v>128</v>
      </c>
      <c r="AJ11" s="15">
        <v>16</v>
      </c>
      <c r="AK11" s="17">
        <v>6.0836501901140684E-2</v>
      </c>
      <c r="AL11" s="15"/>
      <c r="AM11" s="17">
        <v>0</v>
      </c>
      <c r="AN11" s="20"/>
      <c r="AO11" s="29">
        <v>16</v>
      </c>
      <c r="AP11" s="15">
        <v>27</v>
      </c>
      <c r="AQ11" s="17">
        <v>0.17088607594936708</v>
      </c>
      <c r="AR11" s="20">
        <v>-0.40740740740740738</v>
      </c>
      <c r="AS11" s="29">
        <v>-11</v>
      </c>
      <c r="AT11" s="11"/>
      <c r="AU11" s="39" t="s">
        <v>128</v>
      </c>
      <c r="AV11" s="15">
        <v>1025.2100044926999</v>
      </c>
      <c r="AW11" s="17">
        <v>3.6963854981327121E-2</v>
      </c>
      <c r="AX11" s="15"/>
      <c r="AY11" s="17">
        <v>0</v>
      </c>
      <c r="AZ11" s="20"/>
      <c r="BA11" s="29">
        <v>1025.2100044926999</v>
      </c>
      <c r="BB11" s="15">
        <v>1481.8500032657998</v>
      </c>
      <c r="BC11" s="17">
        <v>9.9465899679687109E-2</v>
      </c>
      <c r="BD11" s="20">
        <v>-0.30815534485050866</v>
      </c>
      <c r="BE11" s="29">
        <v>-456.63999877309993</v>
      </c>
      <c r="BG11" s="43" t="s">
        <v>128</v>
      </c>
      <c r="BH11" s="18">
        <v>448.5293769655562</v>
      </c>
      <c r="BI11" s="18"/>
      <c r="BJ11" s="22"/>
      <c r="BK11" s="25"/>
      <c r="BL11" s="18">
        <v>384.18333418002214</v>
      </c>
      <c r="BM11" s="22">
        <v>0.16748785556476672</v>
      </c>
      <c r="BN11" s="25">
        <v>64.346042785534053</v>
      </c>
      <c r="BP11" s="39" t="s">
        <v>128</v>
      </c>
      <c r="BQ11" s="15">
        <v>40</v>
      </c>
      <c r="BR11" s="17">
        <v>4.2238648363252376E-2</v>
      </c>
      <c r="BS11" s="15">
        <v>13</v>
      </c>
      <c r="BT11" s="17">
        <v>2.6530612244897958E-2</v>
      </c>
      <c r="BU11" s="20">
        <v>2.0769230769230771</v>
      </c>
      <c r="BV11" s="29">
        <v>27</v>
      </c>
      <c r="BW11" s="15">
        <v>78</v>
      </c>
      <c r="BX11" s="17">
        <v>0.20259740259740261</v>
      </c>
      <c r="BY11" s="20">
        <v>-0.48717948717948717</v>
      </c>
      <c r="BZ11" s="29">
        <v>-38</v>
      </c>
      <c r="CB11" s="39" t="s">
        <v>128</v>
      </c>
      <c r="CC11" s="15">
        <v>2543.1797091341</v>
      </c>
      <c r="CD11" s="17">
        <v>2.7370813906919304E-2</v>
      </c>
      <c r="CE11" s="15">
        <v>434.28000153170001</v>
      </c>
      <c r="CF11" s="17">
        <v>9.2244543205852059E-3</v>
      </c>
      <c r="CG11" s="20">
        <v>4.8560829422592278</v>
      </c>
      <c r="CH11" s="29">
        <v>2108.8997076023998</v>
      </c>
      <c r="CI11" s="15">
        <v>4830.8300181568002</v>
      </c>
      <c r="CJ11" s="17">
        <v>0.14119683674215683</v>
      </c>
      <c r="CK11" s="20">
        <v>-0.47355222610286579</v>
      </c>
      <c r="CL11" s="29">
        <v>-2287.6503090227002</v>
      </c>
      <c r="CN11" s="43" t="s">
        <v>128</v>
      </c>
      <c r="CO11" s="18">
        <v>445.05644909846751</v>
      </c>
      <c r="CP11" s="18">
        <v>233.84307774783849</v>
      </c>
      <c r="CQ11" s="22">
        <v>0.90322695623424909</v>
      </c>
      <c r="CR11" s="25">
        <v>211.21337135062902</v>
      </c>
      <c r="CS11" s="18">
        <v>433.53602727048207</v>
      </c>
      <c r="CT11" s="22">
        <v>2.657315909941178E-2</v>
      </c>
      <c r="CU11" s="25">
        <v>11.520421827985444</v>
      </c>
    </row>
    <row r="12" spans="2:99" ht="24" customHeight="1" x14ac:dyDescent="0.25">
      <c r="B12" s="39" t="s">
        <v>129</v>
      </c>
      <c r="C12" s="15">
        <v>127</v>
      </c>
      <c r="D12" s="17">
        <v>2.4545805952841129E-2</v>
      </c>
      <c r="E12" s="15">
        <v>57</v>
      </c>
      <c r="F12" s="17">
        <v>1.5135422198619224E-2</v>
      </c>
      <c r="G12" s="20">
        <v>1.2280701754385965</v>
      </c>
      <c r="H12" s="29">
        <v>70</v>
      </c>
      <c r="I12" s="15">
        <v>109</v>
      </c>
      <c r="J12" s="17">
        <v>3.1539351851851853E-2</v>
      </c>
      <c r="K12" s="20">
        <v>0.16513761467889909</v>
      </c>
      <c r="L12" s="29">
        <v>18</v>
      </c>
      <c r="N12" s="39" t="s">
        <v>129</v>
      </c>
      <c r="O12" s="15">
        <v>7313.5778288316997</v>
      </c>
      <c r="P12" s="17">
        <v>1.3821536417743575E-2</v>
      </c>
      <c r="Q12" s="15">
        <v>2118.4111083272001</v>
      </c>
      <c r="R12" s="17">
        <v>5.372971937954947E-3</v>
      </c>
      <c r="S12" s="20">
        <v>2.4523883490239315</v>
      </c>
      <c r="T12" s="29">
        <v>5195.1667205044996</v>
      </c>
      <c r="U12" s="15">
        <v>7127.0921210244978</v>
      </c>
      <c r="V12" s="17">
        <v>1.8569368538280871E-2</v>
      </c>
      <c r="W12" s="20">
        <v>2.6165749598925498E-2</v>
      </c>
      <c r="X12" s="29">
        <v>186.48570780720183</v>
      </c>
      <c r="Z12" s="43" t="s">
        <v>129</v>
      </c>
      <c r="AA12" s="15">
        <v>403.11058899072361</v>
      </c>
      <c r="AB12" s="18">
        <v>260.15575014544567</v>
      </c>
      <c r="AC12" s="22">
        <v>0.54949713302648884</v>
      </c>
      <c r="AD12" s="25">
        <v>142.95483884527795</v>
      </c>
      <c r="AE12" s="18">
        <v>457.70316373551822</v>
      </c>
      <c r="AF12" s="22">
        <v>-0.11927506530485921</v>
      </c>
      <c r="AG12" s="25">
        <v>-54.592574744794604</v>
      </c>
      <c r="AI12" s="39" t="s">
        <v>129</v>
      </c>
      <c r="AJ12" s="15">
        <v>20</v>
      </c>
      <c r="AK12" s="17">
        <v>7.6045627376425853E-2</v>
      </c>
      <c r="AL12" s="15">
        <v>2</v>
      </c>
      <c r="AM12" s="17">
        <v>1.3986013986013986E-2</v>
      </c>
      <c r="AN12" s="20">
        <v>9</v>
      </c>
      <c r="AO12" s="29">
        <v>18</v>
      </c>
      <c r="AP12" s="15">
        <v>1</v>
      </c>
      <c r="AQ12" s="17">
        <v>6.3291139240506328E-3</v>
      </c>
      <c r="AR12" s="20">
        <v>19</v>
      </c>
      <c r="AS12" s="29">
        <v>19</v>
      </c>
      <c r="AT12" s="11"/>
      <c r="AU12" s="39" t="s">
        <v>129</v>
      </c>
      <c r="AV12" s="15">
        <v>1331.0100070501999</v>
      </c>
      <c r="AW12" s="17">
        <v>4.7989446712084938E-2</v>
      </c>
      <c r="AX12" s="15">
        <v>103.64000045820001</v>
      </c>
      <c r="AY12" s="17">
        <v>7.7631998224467176E-3</v>
      </c>
      <c r="AZ12" s="20">
        <v>11.842628340078226</v>
      </c>
      <c r="BA12" s="29">
        <v>1227.3700065919998</v>
      </c>
      <c r="BB12" s="15">
        <v>107.2700006643</v>
      </c>
      <c r="BC12" s="17">
        <v>7.2002612283298718E-3</v>
      </c>
      <c r="BD12" s="20">
        <v>11.408035786403858</v>
      </c>
      <c r="BE12" s="29">
        <v>1223.7400063859</v>
      </c>
      <c r="BG12" s="43" t="s">
        <v>129</v>
      </c>
      <c r="BH12" s="18">
        <v>465.85350246757002</v>
      </c>
      <c r="BI12" s="18">
        <v>362.74000160370002</v>
      </c>
      <c r="BJ12" s="22">
        <v>0.28426283400782293</v>
      </c>
      <c r="BK12" s="25">
        <v>103.11350086387</v>
      </c>
      <c r="BL12" s="18">
        <v>750.89000465009997</v>
      </c>
      <c r="BM12" s="22">
        <v>-0.37959821067980704</v>
      </c>
      <c r="BN12" s="25">
        <v>-285.03650218252994</v>
      </c>
      <c r="BP12" s="39" t="s">
        <v>129</v>
      </c>
      <c r="BQ12" s="15">
        <v>58</v>
      </c>
      <c r="BR12" s="17">
        <v>6.1246040126715945E-2</v>
      </c>
      <c r="BS12" s="15">
        <v>10</v>
      </c>
      <c r="BT12" s="17">
        <v>2.0408163265306121E-2</v>
      </c>
      <c r="BU12" s="20">
        <v>4.8</v>
      </c>
      <c r="BV12" s="29">
        <v>48</v>
      </c>
      <c r="BW12" s="15">
        <v>35</v>
      </c>
      <c r="BX12" s="17">
        <v>9.0909090909090912E-2</v>
      </c>
      <c r="BY12" s="20">
        <v>0.65714285714285714</v>
      </c>
      <c r="BZ12" s="29">
        <v>23</v>
      </c>
      <c r="CB12" s="39" t="s">
        <v>129</v>
      </c>
      <c r="CC12" s="15">
        <v>3526.9478165554997</v>
      </c>
      <c r="CD12" s="17">
        <v>3.7958557155689271E-2</v>
      </c>
      <c r="CE12" s="15">
        <v>450.76000190390005</v>
      </c>
      <c r="CF12" s="17">
        <v>9.5745026997424727E-3</v>
      </c>
      <c r="CG12" s="20">
        <v>6.8244471595938734</v>
      </c>
      <c r="CH12" s="29">
        <v>3076.1878146515996</v>
      </c>
      <c r="CI12" s="15">
        <v>2296.8200069825002</v>
      </c>
      <c r="CJ12" s="17">
        <v>6.7132090827688742E-2</v>
      </c>
      <c r="CK12" s="20">
        <v>0.53557867217863009</v>
      </c>
      <c r="CL12" s="29">
        <v>1230.1278095729995</v>
      </c>
      <c r="CN12" s="43" t="s">
        <v>129</v>
      </c>
      <c r="CO12" s="18">
        <v>425.66611579118103</v>
      </c>
      <c r="CP12" s="18">
        <v>315.53200133273003</v>
      </c>
      <c r="CQ12" s="22">
        <v>0.34904261372308171</v>
      </c>
      <c r="CR12" s="25">
        <v>110.13411445845099</v>
      </c>
      <c r="CS12" s="18">
        <v>459.3640013965001</v>
      </c>
      <c r="CT12" s="22">
        <v>-7.3357697823240475E-2</v>
      </c>
      <c r="CU12" s="25">
        <v>-33.697885605319073</v>
      </c>
    </row>
    <row r="13" spans="2:99" ht="24" customHeight="1" x14ac:dyDescent="0.25">
      <c r="B13" s="39" t="s">
        <v>130</v>
      </c>
      <c r="C13" s="15">
        <v>305</v>
      </c>
      <c r="D13" s="17">
        <v>5.894858909934287E-2</v>
      </c>
      <c r="E13" s="15">
        <v>341</v>
      </c>
      <c r="F13" s="17">
        <v>9.0546999468932549E-2</v>
      </c>
      <c r="G13" s="20">
        <v>-0.10557184750733138</v>
      </c>
      <c r="H13" s="29">
        <v>-36</v>
      </c>
      <c r="I13" s="15">
        <v>143</v>
      </c>
      <c r="J13" s="17">
        <v>4.1377314814814818E-2</v>
      </c>
      <c r="K13" s="20">
        <v>1.1328671328671329</v>
      </c>
      <c r="L13" s="29">
        <v>162</v>
      </c>
      <c r="N13" s="39" t="s">
        <v>130</v>
      </c>
      <c r="O13" s="15">
        <v>19041.2541599285</v>
      </c>
      <c r="P13" s="17">
        <v>3.5985039603113708E-2</v>
      </c>
      <c r="Q13" s="15">
        <v>21925.570022439402</v>
      </c>
      <c r="R13" s="17">
        <v>5.5610297732652102E-2</v>
      </c>
      <c r="S13" s="20">
        <v>-0.13155032501134484</v>
      </c>
      <c r="T13" s="29">
        <v>-2884.3158625109027</v>
      </c>
      <c r="U13" s="15">
        <v>10936.200646846199</v>
      </c>
      <c r="V13" s="17">
        <v>2.8493856508575732E-2</v>
      </c>
      <c r="W13" s="20">
        <v>0.74112150780807506</v>
      </c>
      <c r="X13" s="29">
        <v>8105.0535130823009</v>
      </c>
      <c r="Z13" s="43" t="s">
        <v>130</v>
      </c>
      <c r="AA13" s="15">
        <v>437.01239055573609</v>
      </c>
      <c r="AB13" s="18">
        <v>450.0850151233895</v>
      </c>
      <c r="AC13" s="22">
        <v>-2.9044789602847773E-2</v>
      </c>
      <c r="AD13" s="25">
        <v>-13.072624567653406</v>
      </c>
      <c r="AE13" s="18">
        <v>535.33849320226147</v>
      </c>
      <c r="AF13" s="22">
        <v>-0.18367089961785327</v>
      </c>
      <c r="AG13" s="25">
        <v>-98.326102646525385</v>
      </c>
      <c r="AI13" s="39" t="s">
        <v>130</v>
      </c>
      <c r="AJ13" s="15">
        <v>4</v>
      </c>
      <c r="AK13" s="17">
        <v>1.5209125475285171E-2</v>
      </c>
      <c r="AL13" s="15">
        <v>13</v>
      </c>
      <c r="AM13" s="17">
        <v>9.0909090909090912E-2</v>
      </c>
      <c r="AN13" s="20">
        <v>-0.69230769230769229</v>
      </c>
      <c r="AO13" s="29">
        <v>-9</v>
      </c>
      <c r="AP13" s="15">
        <v>6</v>
      </c>
      <c r="AQ13" s="17">
        <v>3.7974683544303799E-2</v>
      </c>
      <c r="AR13" s="20">
        <v>-0.33333333333333331</v>
      </c>
      <c r="AS13" s="29">
        <v>-2</v>
      </c>
      <c r="AT13" s="11"/>
      <c r="AU13" s="39" t="s">
        <v>130</v>
      </c>
      <c r="AV13" s="15">
        <v>308.8700012786</v>
      </c>
      <c r="AW13" s="17">
        <v>1.1136280259958962E-2</v>
      </c>
      <c r="AX13" s="15">
        <v>887.69050286970014</v>
      </c>
      <c r="AY13" s="17">
        <v>6.6492847585861353E-2</v>
      </c>
      <c r="AZ13" s="20">
        <v>-0.65205215074387524</v>
      </c>
      <c r="BA13" s="29">
        <v>-578.82050159110008</v>
      </c>
      <c r="BB13" s="15">
        <v>312.94000240690002</v>
      </c>
      <c r="BC13" s="17">
        <v>2.1005404606786324E-2</v>
      </c>
      <c r="BD13" s="20">
        <v>-1.300569149676175E-2</v>
      </c>
      <c r="BE13" s="29">
        <v>-4.0700011283000208</v>
      </c>
      <c r="BG13" s="43" t="s">
        <v>130</v>
      </c>
      <c r="BH13" s="18">
        <v>540.52250223755004</v>
      </c>
      <c r="BI13" s="18">
        <v>477.98719385291548</v>
      </c>
      <c r="BJ13" s="22">
        <v>0.13083051008240548</v>
      </c>
      <c r="BK13" s="25">
        <v>62.535308384634561</v>
      </c>
      <c r="BL13" s="18">
        <v>365.09666947471669</v>
      </c>
      <c r="BM13" s="22">
        <v>0.48049146275485749</v>
      </c>
      <c r="BN13" s="25">
        <v>175.42583276283335</v>
      </c>
      <c r="BP13" s="39" t="s">
        <v>130</v>
      </c>
      <c r="BQ13" s="15">
        <v>49</v>
      </c>
      <c r="BR13" s="17">
        <v>5.1742344244984161E-2</v>
      </c>
      <c r="BS13" s="15">
        <v>28</v>
      </c>
      <c r="BT13" s="17">
        <v>5.7142857142857141E-2</v>
      </c>
      <c r="BU13" s="20">
        <v>0.75</v>
      </c>
      <c r="BV13" s="29">
        <v>21</v>
      </c>
      <c r="BW13" s="15">
        <v>33</v>
      </c>
      <c r="BX13" s="17">
        <v>8.5714285714285715E-2</v>
      </c>
      <c r="BY13" s="20">
        <v>0.48484848484848486</v>
      </c>
      <c r="BZ13" s="29">
        <v>16</v>
      </c>
      <c r="CB13" s="39" t="s">
        <v>130</v>
      </c>
      <c r="CC13" s="15">
        <v>2790.0555086132999</v>
      </c>
      <c r="CD13" s="17">
        <v>3.0027799389069045E-2</v>
      </c>
      <c r="CE13" s="15">
        <v>1853.0005039357</v>
      </c>
      <c r="CF13" s="17">
        <v>3.9359211670557538E-2</v>
      </c>
      <c r="CG13" s="20">
        <v>0.50569603337253932</v>
      </c>
      <c r="CH13" s="29">
        <v>937.05500467759998</v>
      </c>
      <c r="CI13" s="15">
        <v>2363.0100135932998</v>
      </c>
      <c r="CJ13" s="17">
        <v>6.9066710659531488E-2</v>
      </c>
      <c r="CK13" s="20">
        <v>0.18072098406837278</v>
      </c>
      <c r="CL13" s="29">
        <v>427.04549502000009</v>
      </c>
      <c r="CN13" s="43" t="s">
        <v>130</v>
      </c>
      <c r="CO13" s="18">
        <v>398.57935837332855</v>
      </c>
      <c r="CP13" s="18">
        <v>463.25012598392499</v>
      </c>
      <c r="CQ13" s="22">
        <v>-0.13960226664426326</v>
      </c>
      <c r="CR13" s="25">
        <v>-64.670767610596442</v>
      </c>
      <c r="CS13" s="18">
        <v>501.24454833797273</v>
      </c>
      <c r="CT13" s="22">
        <v>-0.20482056174987148</v>
      </c>
      <c r="CU13" s="25">
        <v>-102.66518996464418</v>
      </c>
    </row>
    <row r="14" spans="2:99" ht="24" customHeight="1" x14ac:dyDescent="0.25">
      <c r="B14" s="39" t="s">
        <v>131</v>
      </c>
      <c r="C14" s="15">
        <v>416</v>
      </c>
      <c r="D14" s="17">
        <v>8.0402010050251257E-2</v>
      </c>
      <c r="E14" s="15">
        <v>101</v>
      </c>
      <c r="F14" s="17">
        <v>2.6818906001062136E-2</v>
      </c>
      <c r="G14" s="20">
        <v>3.1188118811881189</v>
      </c>
      <c r="H14" s="29">
        <v>315</v>
      </c>
      <c r="I14" s="15">
        <v>275</v>
      </c>
      <c r="J14" s="17">
        <v>7.9571759259259259E-2</v>
      </c>
      <c r="K14" s="20">
        <v>0.5127272727272727</v>
      </c>
      <c r="L14" s="29">
        <v>141</v>
      </c>
      <c r="N14" s="39" t="s">
        <v>131</v>
      </c>
      <c r="O14" s="15">
        <v>43793.708566670306</v>
      </c>
      <c r="P14" s="17">
        <v>8.276336862596495E-2</v>
      </c>
      <c r="Q14" s="15">
        <v>5553.0517212776977</v>
      </c>
      <c r="R14" s="17">
        <v>1.4084325252617158E-2</v>
      </c>
      <c r="S14" s="20">
        <v>6.8864218748162216</v>
      </c>
      <c r="T14" s="29">
        <v>38240.656845392608</v>
      </c>
      <c r="U14" s="15">
        <v>25505.386689841896</v>
      </c>
      <c r="V14" s="17">
        <v>6.6453318844846995E-2</v>
      </c>
      <c r="W14" s="20">
        <v>0.71703762421732475</v>
      </c>
      <c r="X14" s="29">
        <v>18288.32187682841</v>
      </c>
      <c r="Z14" s="43" t="s">
        <v>131</v>
      </c>
      <c r="AA14" s="15">
        <v>736.91336530454851</v>
      </c>
      <c r="AB14" s="18">
        <v>384.86497078162262</v>
      </c>
      <c r="AC14" s="22">
        <v>0.91473223402990012</v>
      </c>
      <c r="AD14" s="25">
        <v>352.04839452292589</v>
      </c>
      <c r="AE14" s="18">
        <v>649.2280248323392</v>
      </c>
      <c r="AF14" s="22">
        <v>0.13506092947058737</v>
      </c>
      <c r="AG14" s="25">
        <v>87.685340472209305</v>
      </c>
      <c r="AI14" s="39" t="s">
        <v>131</v>
      </c>
      <c r="AJ14" s="15">
        <v>4</v>
      </c>
      <c r="AK14" s="17">
        <v>1.5209125475285171E-2</v>
      </c>
      <c r="AL14" s="15">
        <v>15</v>
      </c>
      <c r="AM14" s="17">
        <v>0.1048951048951049</v>
      </c>
      <c r="AN14" s="20">
        <v>-0.73333333333333328</v>
      </c>
      <c r="AO14" s="29">
        <v>-11</v>
      </c>
      <c r="AP14" s="15"/>
      <c r="AQ14" s="17">
        <v>0</v>
      </c>
      <c r="AR14" s="20"/>
      <c r="AS14" s="29">
        <v>4</v>
      </c>
      <c r="AT14" s="11"/>
      <c r="AU14" s="39" t="s">
        <v>131</v>
      </c>
      <c r="AV14" s="15">
        <v>418.02320233519998</v>
      </c>
      <c r="AW14" s="17">
        <v>1.507178915757286E-2</v>
      </c>
      <c r="AX14" s="15">
        <v>771.35580292999998</v>
      </c>
      <c r="AY14" s="17">
        <v>5.7778745714735617E-2</v>
      </c>
      <c r="AZ14" s="20">
        <v>-0.45806695075432613</v>
      </c>
      <c r="BA14" s="29">
        <v>-353.3326005948</v>
      </c>
      <c r="BB14" s="15"/>
      <c r="BC14" s="17">
        <v>0</v>
      </c>
      <c r="BD14" s="20"/>
      <c r="BE14" s="29">
        <v>418.02320233519998</v>
      </c>
      <c r="BG14" s="43" t="s">
        <v>131</v>
      </c>
      <c r="BH14" s="18">
        <v>731.54060408659996</v>
      </c>
      <c r="BI14" s="18">
        <v>359.96604136733333</v>
      </c>
      <c r="BJ14" s="22">
        <v>1.0322489346712769</v>
      </c>
      <c r="BK14" s="25">
        <v>371.57456271926662</v>
      </c>
      <c r="BL14" s="18"/>
      <c r="BM14" s="22"/>
      <c r="BN14" s="25"/>
      <c r="BP14" s="39" t="s">
        <v>131</v>
      </c>
      <c r="BQ14" s="15">
        <v>18</v>
      </c>
      <c r="BR14" s="17">
        <v>1.9007391763463569E-2</v>
      </c>
      <c r="BS14" s="15">
        <v>23</v>
      </c>
      <c r="BT14" s="17">
        <v>4.6938775510204082E-2</v>
      </c>
      <c r="BU14" s="20">
        <v>-0.21739130434782608</v>
      </c>
      <c r="BV14" s="29">
        <v>-5</v>
      </c>
      <c r="BW14" s="15"/>
      <c r="BX14" s="17">
        <v>0</v>
      </c>
      <c r="BY14" s="20"/>
      <c r="BZ14" s="29">
        <v>18</v>
      </c>
      <c r="CB14" s="39" t="s">
        <v>131</v>
      </c>
      <c r="CC14" s="15">
        <v>1802.2871089612004</v>
      </c>
      <c r="CD14" s="17">
        <v>1.9397003243240122E-2</v>
      </c>
      <c r="CE14" s="15">
        <v>984.81580462420004</v>
      </c>
      <c r="CF14" s="17">
        <v>2.0918274781030158E-2</v>
      </c>
      <c r="CG14" s="20">
        <v>0.83007533032935288</v>
      </c>
      <c r="CH14" s="29">
        <v>817.47130433700033</v>
      </c>
      <c r="CI14" s="15"/>
      <c r="CJ14" s="17">
        <v>0</v>
      </c>
      <c r="CK14" s="20"/>
      <c r="CL14" s="29">
        <v>1802.2871089612004</v>
      </c>
      <c r="CN14" s="43" t="s">
        <v>131</v>
      </c>
      <c r="CO14" s="18">
        <v>700.88943126268896</v>
      </c>
      <c r="CP14" s="18">
        <v>299.7265492334522</v>
      </c>
      <c r="CQ14" s="22">
        <v>1.3384295887541728</v>
      </c>
      <c r="CR14" s="25">
        <v>401.16288202923675</v>
      </c>
      <c r="CS14" s="18"/>
      <c r="CT14" s="22"/>
      <c r="CU14" s="25"/>
    </row>
    <row r="15" spans="2:99" ht="24" customHeight="1" x14ac:dyDescent="0.25">
      <c r="B15" s="39" t="s">
        <v>132</v>
      </c>
      <c r="C15" s="15">
        <v>206</v>
      </c>
      <c r="D15" s="17">
        <v>3.9814456899884033E-2</v>
      </c>
      <c r="E15" s="15">
        <v>160</v>
      </c>
      <c r="F15" s="17">
        <v>4.2485395645246948E-2</v>
      </c>
      <c r="G15" s="20">
        <v>0.28749999999999998</v>
      </c>
      <c r="H15" s="29">
        <v>46</v>
      </c>
      <c r="I15" s="15">
        <v>94</v>
      </c>
      <c r="J15" s="17">
        <v>2.7199074074074073E-2</v>
      </c>
      <c r="K15" s="20">
        <v>1.1914893617021276</v>
      </c>
      <c r="L15" s="29">
        <v>112</v>
      </c>
      <c r="N15" s="39" t="s">
        <v>132</v>
      </c>
      <c r="O15" s="15">
        <v>15978.897859312792</v>
      </c>
      <c r="P15" s="17">
        <v>3.0197657541463058E-2</v>
      </c>
      <c r="Q15" s="15">
        <v>8235.4794266705976</v>
      </c>
      <c r="R15" s="17">
        <v>2.0887824691425246E-2</v>
      </c>
      <c r="S15" s="20">
        <v>0.94025108089823362</v>
      </c>
      <c r="T15" s="29">
        <v>7743.4184326421946</v>
      </c>
      <c r="U15" s="15">
        <v>5344.3748160233999</v>
      </c>
      <c r="V15" s="17">
        <v>1.3924566131632917E-2</v>
      </c>
      <c r="W15" s="20">
        <v>1.9898535206410248</v>
      </c>
      <c r="X15" s="29">
        <v>10634.523043289391</v>
      </c>
      <c r="Z15" s="43" t="s">
        <v>132</v>
      </c>
      <c r="AA15" s="15">
        <v>542.972257355289</v>
      </c>
      <c r="AB15" s="18">
        <v>360.30222491683861</v>
      </c>
      <c r="AC15" s="22">
        <v>0.50699113079474456</v>
      </c>
      <c r="AD15" s="25">
        <v>182.67003243845039</v>
      </c>
      <c r="AE15" s="18">
        <v>397.98535864004043</v>
      </c>
      <c r="AF15" s="22">
        <v>0.36430209194299179</v>
      </c>
      <c r="AG15" s="25">
        <v>144.98689871524857</v>
      </c>
      <c r="AI15" s="39" t="s">
        <v>132</v>
      </c>
      <c r="AJ15" s="15">
        <v>4</v>
      </c>
      <c r="AK15" s="17">
        <v>1.5209125475285171E-2</v>
      </c>
      <c r="AL15" s="15">
        <v>4</v>
      </c>
      <c r="AM15" s="17">
        <v>2.7972027972027972E-2</v>
      </c>
      <c r="AN15" s="20">
        <v>0</v>
      </c>
      <c r="AO15" s="29">
        <v>0</v>
      </c>
      <c r="AP15" s="15">
        <v>16</v>
      </c>
      <c r="AQ15" s="17">
        <v>0.10126582278481013</v>
      </c>
      <c r="AR15" s="20">
        <v>-0.75</v>
      </c>
      <c r="AS15" s="29">
        <v>-12</v>
      </c>
      <c r="AT15" s="11"/>
      <c r="AU15" s="39" t="s">
        <v>132</v>
      </c>
      <c r="AV15" s="15">
        <v>195.09000083219999</v>
      </c>
      <c r="AW15" s="17">
        <v>7.0339525243286643E-3</v>
      </c>
      <c r="AX15" s="15">
        <v>275.83999999140002</v>
      </c>
      <c r="AY15" s="17">
        <v>2.0661916533091941E-2</v>
      </c>
      <c r="AZ15" s="20">
        <v>-0.29274216633453309</v>
      </c>
      <c r="BA15" s="29">
        <v>-80.74999915920003</v>
      </c>
      <c r="BB15" s="15">
        <v>763.31000427920003</v>
      </c>
      <c r="BC15" s="17">
        <v>5.1235493567372933E-2</v>
      </c>
      <c r="BD15" s="20">
        <v>-0.74441576851016766</v>
      </c>
      <c r="BE15" s="29">
        <v>-568.22000344700007</v>
      </c>
      <c r="BG15" s="43" t="s">
        <v>132</v>
      </c>
      <c r="BH15" s="18">
        <v>341.40750145634996</v>
      </c>
      <c r="BI15" s="18">
        <v>482.71999998495005</v>
      </c>
      <c r="BJ15" s="22">
        <v>-0.29274216633453315</v>
      </c>
      <c r="BK15" s="25">
        <v>-141.31249852860009</v>
      </c>
      <c r="BL15" s="18">
        <v>333.94812687215</v>
      </c>
      <c r="BM15" s="22">
        <v>2.2336925959329425E-2</v>
      </c>
      <c r="BN15" s="25">
        <v>7.4593745841999635</v>
      </c>
      <c r="BP15" s="39" t="s">
        <v>132</v>
      </c>
      <c r="BQ15" s="15">
        <v>50</v>
      </c>
      <c r="BR15" s="17">
        <v>5.2798310454065467E-2</v>
      </c>
      <c r="BS15" s="15">
        <v>25</v>
      </c>
      <c r="BT15" s="17">
        <v>5.1020408163265307E-2</v>
      </c>
      <c r="BU15" s="20">
        <v>1</v>
      </c>
      <c r="BV15" s="29">
        <v>25</v>
      </c>
      <c r="BW15" s="15">
        <v>23</v>
      </c>
      <c r="BX15" s="17">
        <v>5.9740259740259739E-2</v>
      </c>
      <c r="BY15" s="20">
        <v>1.173913043478261</v>
      </c>
      <c r="BZ15" s="29">
        <v>27</v>
      </c>
      <c r="CB15" s="39" t="s">
        <v>132</v>
      </c>
      <c r="CC15" s="15">
        <v>3540.2223078966995</v>
      </c>
      <c r="CD15" s="17">
        <v>3.8101423045545202E-2</v>
      </c>
      <c r="CE15" s="15">
        <v>1001.33000262</v>
      </c>
      <c r="CF15" s="17">
        <v>2.1269049545044331E-2</v>
      </c>
      <c r="CG15" s="20">
        <v>2.5355200569578833</v>
      </c>
      <c r="CH15" s="29">
        <v>2538.8923052766995</v>
      </c>
      <c r="CI15" s="15">
        <v>1062.1400054957999</v>
      </c>
      <c r="CJ15" s="17">
        <v>3.1044522036510251E-2</v>
      </c>
      <c r="CK15" s="20">
        <v>2.333103253411632</v>
      </c>
      <c r="CL15" s="29">
        <v>2478.0823024008996</v>
      </c>
      <c r="CN15" s="43" t="s">
        <v>132</v>
      </c>
      <c r="CO15" s="18">
        <v>495.63112310553799</v>
      </c>
      <c r="CP15" s="18">
        <v>280.37240073359999</v>
      </c>
      <c r="CQ15" s="22">
        <v>0.76776002847894176</v>
      </c>
      <c r="CR15" s="25">
        <v>215.25872237193801</v>
      </c>
      <c r="CS15" s="18">
        <v>323.26000167263476</v>
      </c>
      <c r="CT15" s="22">
        <v>0.53322749656935098</v>
      </c>
      <c r="CU15" s="25">
        <v>172.37112143290324</v>
      </c>
    </row>
    <row r="16" spans="2:99" ht="24" customHeight="1" x14ac:dyDescent="0.25">
      <c r="B16" s="39" t="s">
        <v>133</v>
      </c>
      <c r="C16" s="15">
        <v>106</v>
      </c>
      <c r="D16" s="17">
        <v>2.0487050637804406E-2</v>
      </c>
      <c r="E16" s="15">
        <v>126</v>
      </c>
      <c r="F16" s="17">
        <v>3.3457249070631967E-2</v>
      </c>
      <c r="G16" s="20">
        <v>-0.15873015873015872</v>
      </c>
      <c r="H16" s="29">
        <v>-20</v>
      </c>
      <c r="I16" s="15">
        <v>119</v>
      </c>
      <c r="J16" s="17">
        <v>3.4432870370370371E-2</v>
      </c>
      <c r="K16" s="20">
        <v>-0.1092436974789916</v>
      </c>
      <c r="L16" s="29">
        <v>-13</v>
      </c>
      <c r="N16" s="39" t="s">
        <v>133</v>
      </c>
      <c r="O16" s="15">
        <v>6248.6573193279992</v>
      </c>
      <c r="P16" s="17">
        <v>1.1809000563392971E-2</v>
      </c>
      <c r="Q16" s="15">
        <v>5635.0133222651002</v>
      </c>
      <c r="R16" s="17">
        <v>1.4292206234908133E-2</v>
      </c>
      <c r="S16" s="20">
        <v>0.10889841105401915</v>
      </c>
      <c r="T16" s="29">
        <v>613.64399706289896</v>
      </c>
      <c r="U16" s="15">
        <v>6751.9354278091005</v>
      </c>
      <c r="V16" s="17">
        <v>1.7591911985506851E-2</v>
      </c>
      <c r="W16" s="20">
        <v>-7.4538347391217175E-2</v>
      </c>
      <c r="X16" s="29">
        <v>-503.2781084811013</v>
      </c>
      <c r="Z16" s="43" t="s">
        <v>133</v>
      </c>
      <c r="AA16" s="15">
        <v>412.64718146505658</v>
      </c>
      <c r="AB16" s="18">
        <v>313.05629568139449</v>
      </c>
      <c r="AC16" s="22">
        <v>0.31812452634723026</v>
      </c>
      <c r="AD16" s="25">
        <v>99.590885783662088</v>
      </c>
      <c r="AE16" s="18">
        <v>397.17267222406474</v>
      </c>
      <c r="AF16" s="22">
        <v>3.8961666607973219E-2</v>
      </c>
      <c r="AG16" s="25">
        <v>15.474509240991836</v>
      </c>
      <c r="AI16" s="39" t="s">
        <v>133</v>
      </c>
      <c r="AJ16" s="15">
        <v>3</v>
      </c>
      <c r="AK16" s="17">
        <v>1.1406844106463879E-2</v>
      </c>
      <c r="AL16" s="15">
        <v>7</v>
      </c>
      <c r="AM16" s="17">
        <v>4.8951048951048952E-2</v>
      </c>
      <c r="AN16" s="20">
        <v>-0.5714285714285714</v>
      </c>
      <c r="AO16" s="29">
        <v>-4</v>
      </c>
      <c r="AP16" s="15">
        <v>10</v>
      </c>
      <c r="AQ16" s="17">
        <v>6.3291139240506333E-2</v>
      </c>
      <c r="AR16" s="20">
        <v>-0.7</v>
      </c>
      <c r="AS16" s="29">
        <v>-7</v>
      </c>
      <c r="AT16" s="11"/>
      <c r="AU16" s="39" t="s">
        <v>133</v>
      </c>
      <c r="AV16" s="15">
        <v>272.17000106039995</v>
      </c>
      <c r="AW16" s="17">
        <v>9.8130650358239941E-3</v>
      </c>
      <c r="AX16" s="15">
        <v>203.63000112419999</v>
      </c>
      <c r="AY16" s="17">
        <v>1.5252994804933345E-2</v>
      </c>
      <c r="AZ16" s="20">
        <v>0.33659087343615629</v>
      </c>
      <c r="BA16" s="29">
        <v>68.539999936199962</v>
      </c>
      <c r="BB16" s="15">
        <v>331.960001283</v>
      </c>
      <c r="BC16" s="17">
        <v>2.2282079908570278E-2</v>
      </c>
      <c r="BD16" s="20">
        <v>-0.18011206166862354</v>
      </c>
      <c r="BE16" s="29">
        <v>-59.790000222600042</v>
      </c>
      <c r="BG16" s="43" t="s">
        <v>133</v>
      </c>
      <c r="BH16" s="18">
        <v>635.06333580759997</v>
      </c>
      <c r="BI16" s="18">
        <v>203.63000112419999</v>
      </c>
      <c r="BJ16" s="22">
        <v>2.1187120380176983</v>
      </c>
      <c r="BK16" s="25">
        <v>431.43333468339995</v>
      </c>
      <c r="BL16" s="18">
        <v>232.3720008981</v>
      </c>
      <c r="BM16" s="22">
        <v>1.7329597944379218</v>
      </c>
      <c r="BN16" s="25">
        <v>402.69133490949997</v>
      </c>
      <c r="BP16" s="39" t="s">
        <v>133</v>
      </c>
      <c r="BQ16" s="15">
        <v>27</v>
      </c>
      <c r="BR16" s="17">
        <v>2.8511087645195353E-2</v>
      </c>
      <c r="BS16" s="15">
        <v>24</v>
      </c>
      <c r="BT16" s="17">
        <v>4.8979591836734691E-2</v>
      </c>
      <c r="BU16" s="20">
        <v>0.125</v>
      </c>
      <c r="BV16" s="29">
        <v>3</v>
      </c>
      <c r="BW16" s="15">
        <v>11</v>
      </c>
      <c r="BX16" s="17">
        <v>2.8571428571428571E-2</v>
      </c>
      <c r="BY16" s="20">
        <v>1.4545454545454546</v>
      </c>
      <c r="BZ16" s="29">
        <v>16</v>
      </c>
      <c r="CB16" s="39" t="s">
        <v>133</v>
      </c>
      <c r="CC16" s="15">
        <v>1059.2900022655999</v>
      </c>
      <c r="CD16" s="17">
        <v>1.1400542958619151E-2</v>
      </c>
      <c r="CE16" s="15">
        <v>791.26000224940003</v>
      </c>
      <c r="CF16" s="17">
        <v>1.680699484367796E-2</v>
      </c>
      <c r="CG16" s="20">
        <v>0.3387382140563685</v>
      </c>
      <c r="CH16" s="29">
        <v>268.03000001619989</v>
      </c>
      <c r="CI16" s="15">
        <v>392.87000141229998</v>
      </c>
      <c r="CJ16" s="17">
        <v>1.1482913131244627E-2</v>
      </c>
      <c r="CK16" s="20">
        <v>1.6962862994314527</v>
      </c>
      <c r="CL16" s="29">
        <v>666.42000085329994</v>
      </c>
      <c r="CN16" s="43" t="s">
        <v>133</v>
      </c>
      <c r="CO16" s="18">
        <v>274.63074132811846</v>
      </c>
      <c r="CP16" s="18">
        <v>230.78416732274167</v>
      </c>
      <c r="CQ16" s="22">
        <v>0.18998952360566077</v>
      </c>
      <c r="CR16" s="25">
        <v>43.846574005376795</v>
      </c>
      <c r="CS16" s="18">
        <v>250.00818271691816</v>
      </c>
      <c r="CT16" s="22">
        <v>9.8487010879480655E-2</v>
      </c>
      <c r="CU16" s="25">
        <v>24.622558611200304</v>
      </c>
    </row>
    <row r="17" spans="2:99" ht="24" customHeight="1" x14ac:dyDescent="0.25">
      <c r="B17" s="39" t="s">
        <v>134</v>
      </c>
      <c r="C17" s="15">
        <v>99</v>
      </c>
      <c r="D17" s="17">
        <v>1.9134132199458833E-2</v>
      </c>
      <c r="E17" s="15">
        <v>215</v>
      </c>
      <c r="F17" s="17">
        <v>5.7089750398300582E-2</v>
      </c>
      <c r="G17" s="20">
        <v>-0.53953488372093028</v>
      </c>
      <c r="H17" s="29">
        <v>-116</v>
      </c>
      <c r="I17" s="15">
        <v>121</v>
      </c>
      <c r="J17" s="17">
        <v>3.5011574074074077E-2</v>
      </c>
      <c r="K17" s="20">
        <v>-0.18181818181818182</v>
      </c>
      <c r="L17" s="29">
        <v>-22</v>
      </c>
      <c r="N17" s="39" t="s">
        <v>134</v>
      </c>
      <c r="O17" s="15">
        <v>6856.9749314829996</v>
      </c>
      <c r="P17" s="17">
        <v>1.2958627220377389E-2</v>
      </c>
      <c r="Q17" s="15">
        <v>11752.300088740501</v>
      </c>
      <c r="R17" s="17">
        <v>2.9807613043103007E-2</v>
      </c>
      <c r="S17" s="20">
        <v>-0.41654187863595776</v>
      </c>
      <c r="T17" s="29">
        <v>-4895.3251572575018</v>
      </c>
      <c r="U17" s="15">
        <v>7154.6168225041974</v>
      </c>
      <c r="V17" s="17">
        <v>1.8641083105316553E-2</v>
      </c>
      <c r="W17" s="20">
        <v>-4.1601374106436037E-2</v>
      </c>
      <c r="X17" s="29">
        <v>-297.64189102119781</v>
      </c>
      <c r="Z17" s="43" t="s">
        <v>134</v>
      </c>
      <c r="AA17" s="15">
        <v>484.83661131697977</v>
      </c>
      <c r="AB17" s="18">
        <v>382.63302614503959</v>
      </c>
      <c r="AC17" s="22">
        <v>0.26710602114413207</v>
      </c>
      <c r="AD17" s="25">
        <v>102.20358517194018</v>
      </c>
      <c r="AE17" s="18">
        <v>413.90345254156517</v>
      </c>
      <c r="AF17" s="22">
        <v>0.17137609831435585</v>
      </c>
      <c r="AG17" s="25">
        <v>70.933158775414597</v>
      </c>
      <c r="AI17" s="39" t="s">
        <v>134</v>
      </c>
      <c r="AJ17" s="15">
        <v>20</v>
      </c>
      <c r="AK17" s="17">
        <v>7.6045627376425853E-2</v>
      </c>
      <c r="AL17" s="15">
        <v>14</v>
      </c>
      <c r="AM17" s="17">
        <v>9.7902097902097904E-2</v>
      </c>
      <c r="AN17" s="20">
        <v>0.42857142857142855</v>
      </c>
      <c r="AO17" s="29">
        <v>6</v>
      </c>
      <c r="AP17" s="15">
        <v>10</v>
      </c>
      <c r="AQ17" s="17">
        <v>6.3291139240506333E-2</v>
      </c>
      <c r="AR17" s="20">
        <v>1</v>
      </c>
      <c r="AS17" s="29">
        <v>10</v>
      </c>
      <c r="AU17" s="39" t="s">
        <v>134</v>
      </c>
      <c r="AV17" s="15">
        <v>1388.1500049817</v>
      </c>
      <c r="AW17" s="17">
        <v>5.0049624224904304E-2</v>
      </c>
      <c r="AX17" s="15">
        <v>407.26000224839999</v>
      </c>
      <c r="AY17" s="17">
        <v>3.0505989609866689E-2</v>
      </c>
      <c r="AZ17" s="20">
        <v>2.4085105272258631</v>
      </c>
      <c r="BA17" s="29">
        <v>980.89000273329998</v>
      </c>
      <c r="BB17" s="15">
        <v>324.45999975519999</v>
      </c>
      <c r="BC17" s="17">
        <v>2.1778658915947824E-2</v>
      </c>
      <c r="BD17" s="20">
        <v>3.2783394132683155</v>
      </c>
      <c r="BE17" s="29">
        <v>1063.6900052265</v>
      </c>
      <c r="BG17" s="43" t="s">
        <v>134</v>
      </c>
      <c r="BH17" s="18">
        <v>485.85250174359504</v>
      </c>
      <c r="BI17" s="18">
        <v>203.63000112419999</v>
      </c>
      <c r="BJ17" s="22">
        <v>1.3859573690581044</v>
      </c>
      <c r="BK17" s="25">
        <v>282.22250061939508</v>
      </c>
      <c r="BL17" s="18">
        <v>227.12199982863996</v>
      </c>
      <c r="BM17" s="22">
        <v>1.1391697066341582</v>
      </c>
      <c r="BN17" s="25">
        <v>258.73050191495508</v>
      </c>
      <c r="BP17" s="39" t="s">
        <v>134</v>
      </c>
      <c r="BQ17" s="15">
        <v>36</v>
      </c>
      <c r="BR17" s="17">
        <v>3.8014783526927137E-2</v>
      </c>
      <c r="BS17" s="15">
        <v>22</v>
      </c>
      <c r="BT17" s="17">
        <v>4.4897959183673466E-2</v>
      </c>
      <c r="BU17" s="20">
        <v>0.63636363636363635</v>
      </c>
      <c r="BV17" s="29">
        <v>14</v>
      </c>
      <c r="BW17" s="15">
        <v>11</v>
      </c>
      <c r="BX17" s="17">
        <v>2.8571428571428571E-2</v>
      </c>
      <c r="BY17" s="20">
        <v>2.2727272727272729</v>
      </c>
      <c r="BZ17" s="29">
        <v>25</v>
      </c>
      <c r="CB17" s="39" t="s">
        <v>134</v>
      </c>
      <c r="CC17" s="15">
        <v>2177.5200073766</v>
      </c>
      <c r="CD17" s="17">
        <v>2.3435424042759136E-2</v>
      </c>
      <c r="CE17" s="15">
        <v>649.29000337269997</v>
      </c>
      <c r="CF17" s="17">
        <v>1.3791438601362574E-2</v>
      </c>
      <c r="CG17" s="20">
        <v>2.3536940289633232</v>
      </c>
      <c r="CH17" s="29">
        <v>1528.2300040038999</v>
      </c>
      <c r="CI17" s="15">
        <v>399.00999981749999</v>
      </c>
      <c r="CJ17" s="17">
        <v>1.1662374703926275E-2</v>
      </c>
      <c r="CK17" s="20">
        <v>4.4573068553985076</v>
      </c>
      <c r="CL17" s="29">
        <v>1778.5100075590999</v>
      </c>
      <c r="CN17" s="43" t="s">
        <v>134</v>
      </c>
      <c r="CO17" s="18">
        <v>423.40666810100561</v>
      </c>
      <c r="CP17" s="18">
        <v>206.59227380040454</v>
      </c>
      <c r="CQ17" s="22">
        <v>1.0494796843664755</v>
      </c>
      <c r="CR17" s="25">
        <v>216.81439430060107</v>
      </c>
      <c r="CS17" s="18">
        <v>253.91545442931817</v>
      </c>
      <c r="CT17" s="22">
        <v>0.66751042803843308</v>
      </c>
      <c r="CU17" s="25">
        <v>169.49121367168743</v>
      </c>
    </row>
    <row r="18" spans="2:99" ht="24" customHeight="1" x14ac:dyDescent="0.25">
      <c r="B18" s="39" t="s">
        <v>135</v>
      </c>
      <c r="C18" s="15">
        <v>94</v>
      </c>
      <c r="D18" s="17">
        <v>1.8167761886354852E-2</v>
      </c>
      <c r="E18" s="15">
        <v>289</v>
      </c>
      <c r="F18" s="17">
        <v>7.67392458842273E-2</v>
      </c>
      <c r="G18" s="20">
        <v>-0.67474048442906576</v>
      </c>
      <c r="H18" s="29">
        <v>-195</v>
      </c>
      <c r="I18" s="15">
        <v>172</v>
      </c>
      <c r="J18" s="17">
        <v>4.9768518518518517E-2</v>
      </c>
      <c r="K18" s="20">
        <v>-0.45348837209302323</v>
      </c>
      <c r="L18" s="29">
        <v>-78</v>
      </c>
      <c r="N18" s="39" t="s">
        <v>135</v>
      </c>
      <c r="O18" s="15">
        <v>9052.7039623870987</v>
      </c>
      <c r="P18" s="17">
        <v>1.7108217130325169E-2</v>
      </c>
      <c r="Q18" s="15">
        <v>22061.084181420596</v>
      </c>
      <c r="R18" s="17">
        <v>5.595400522669771E-2</v>
      </c>
      <c r="S18" s="20">
        <v>-0.58965280727177016</v>
      </c>
      <c r="T18" s="29">
        <v>-13008.380219033497</v>
      </c>
      <c r="U18" s="15">
        <v>14646.517776082601</v>
      </c>
      <c r="V18" s="17">
        <v>3.8160947237407664E-2</v>
      </c>
      <c r="W18" s="20">
        <v>-0.38192107497592781</v>
      </c>
      <c r="X18" s="29">
        <v>-5593.8138136955022</v>
      </c>
      <c r="Z18" s="43" t="s">
        <v>135</v>
      </c>
      <c r="AA18" s="15">
        <v>674.13752911393294</v>
      </c>
      <c r="AB18" s="18">
        <v>534.35151996520483</v>
      </c>
      <c r="AC18" s="22">
        <v>0.26159934785594041</v>
      </c>
      <c r="AD18" s="25">
        <v>139.78600914872811</v>
      </c>
      <c r="AE18" s="18">
        <v>596.07921181731513</v>
      </c>
      <c r="AF18" s="22">
        <v>0.13095292663979186</v>
      </c>
      <c r="AG18" s="25">
        <v>78.058317296617815</v>
      </c>
      <c r="AI18" s="39" t="s">
        <v>135</v>
      </c>
      <c r="AJ18" s="15">
        <v>17</v>
      </c>
      <c r="AK18" s="17">
        <v>6.4638783269961975E-2</v>
      </c>
      <c r="AL18" s="15">
        <v>10</v>
      </c>
      <c r="AM18" s="17">
        <v>6.9930069930069935E-2</v>
      </c>
      <c r="AN18" s="20">
        <v>0.7</v>
      </c>
      <c r="AO18" s="29">
        <v>7</v>
      </c>
      <c r="AP18" s="15">
        <v>7</v>
      </c>
      <c r="AQ18" s="17">
        <v>4.4303797468354431E-2</v>
      </c>
      <c r="AR18" s="20">
        <v>1.4285714285714286</v>
      </c>
      <c r="AS18" s="29">
        <v>10</v>
      </c>
      <c r="AU18" s="39" t="s">
        <v>135</v>
      </c>
      <c r="AV18" s="15">
        <v>1085.7800039471001</v>
      </c>
      <c r="AW18" s="17">
        <v>3.9147700892155295E-2</v>
      </c>
      <c r="AX18" s="15">
        <v>701.68250477449999</v>
      </c>
      <c r="AY18" s="17">
        <v>5.2559836669205412E-2</v>
      </c>
      <c r="AZ18" s="20">
        <v>0.54739500637262961</v>
      </c>
      <c r="BA18" s="29">
        <v>384.09749917260012</v>
      </c>
      <c r="BB18" s="15">
        <v>305.48000026949995</v>
      </c>
      <c r="BC18" s="17">
        <v>2.0504668484659535E-2</v>
      </c>
      <c r="BD18" s="20">
        <v>2.554340719488037</v>
      </c>
      <c r="BE18" s="29">
        <v>780.30000367760022</v>
      </c>
      <c r="BG18" s="43" t="s">
        <v>135</v>
      </c>
      <c r="BH18" s="18">
        <v>447.08588397821768</v>
      </c>
      <c r="BI18" s="18">
        <v>491.17775334215003</v>
      </c>
      <c r="BJ18" s="22">
        <v>-8.976764331021797E-2</v>
      </c>
      <c r="BK18" s="25">
        <v>-44.091869363932346</v>
      </c>
      <c r="BL18" s="18">
        <v>305.48000026949995</v>
      </c>
      <c r="BM18" s="22">
        <v>0.46355206096566215</v>
      </c>
      <c r="BN18" s="25">
        <v>141.60588370871773</v>
      </c>
      <c r="BP18" s="39" t="s">
        <v>135</v>
      </c>
      <c r="BQ18" s="15">
        <v>28</v>
      </c>
      <c r="BR18" s="17">
        <v>2.9567053854276663E-2</v>
      </c>
      <c r="BS18" s="15">
        <v>16</v>
      </c>
      <c r="BT18" s="17">
        <v>3.2653061224489799E-2</v>
      </c>
      <c r="BU18" s="20">
        <v>0.75</v>
      </c>
      <c r="BV18" s="29">
        <v>12</v>
      </c>
      <c r="BW18" s="15">
        <v>1</v>
      </c>
      <c r="BX18" s="17">
        <v>2.5974025974025974E-3</v>
      </c>
      <c r="BY18" s="20">
        <v>27</v>
      </c>
      <c r="BZ18" s="29">
        <v>27</v>
      </c>
      <c r="CB18" s="39" t="s">
        <v>135</v>
      </c>
      <c r="CC18" s="15">
        <v>1824.1400058727995</v>
      </c>
      <c r="CD18" s="17">
        <v>1.9632193691066606E-2</v>
      </c>
      <c r="CE18" s="15">
        <v>1271.8692055199999</v>
      </c>
      <c r="CF18" s="17">
        <v>2.7015518436719552E-2</v>
      </c>
      <c r="CG18" s="20">
        <v>0.43421980653034625</v>
      </c>
      <c r="CH18" s="29">
        <v>552.2708003527996</v>
      </c>
      <c r="CI18" s="15">
        <v>-393.22000410210006</v>
      </c>
      <c r="CJ18" s="17">
        <v>-1.1493143106728193E-2</v>
      </c>
      <c r="CK18" s="20">
        <v>-5.6389806898002046</v>
      </c>
      <c r="CL18" s="29">
        <v>2217.3600099748996</v>
      </c>
      <c r="CN18" s="43" t="s">
        <v>135</v>
      </c>
      <c r="CO18" s="18">
        <v>456.03500146819988</v>
      </c>
      <c r="CP18" s="18">
        <v>556.44277741499991</v>
      </c>
      <c r="CQ18" s="22">
        <v>-0.18044582483980204</v>
      </c>
      <c r="CR18" s="25">
        <v>-100.40777594680003</v>
      </c>
      <c r="CS18" s="18">
        <v>-2752.5400287147004</v>
      </c>
      <c r="CT18" s="22">
        <v>-1.1656778817785787</v>
      </c>
      <c r="CU18" s="25">
        <v>3208.5750301829003</v>
      </c>
    </row>
    <row r="19" spans="2:99" s="14" customFormat="1" ht="24" customHeight="1" x14ac:dyDescent="0.25">
      <c r="B19" s="39" t="s">
        <v>136</v>
      </c>
      <c r="C19" s="15">
        <v>159</v>
      </c>
      <c r="D19" s="17">
        <v>3.0730575956706609E-2</v>
      </c>
      <c r="E19" s="15">
        <v>289</v>
      </c>
      <c r="F19" s="17">
        <v>7.67392458842273E-2</v>
      </c>
      <c r="G19" s="20">
        <v>-0.44982698961937717</v>
      </c>
      <c r="H19" s="29">
        <v>-130</v>
      </c>
      <c r="I19" s="15">
        <v>193</v>
      </c>
      <c r="J19" s="17">
        <v>5.5844907407407406E-2</v>
      </c>
      <c r="K19" s="20">
        <v>-0.17616580310880828</v>
      </c>
      <c r="L19" s="29">
        <v>-34</v>
      </c>
      <c r="N19" s="39" t="s">
        <v>136</v>
      </c>
      <c r="O19" s="15">
        <v>25079.733574627491</v>
      </c>
      <c r="P19" s="17">
        <v>4.7396836276560668E-2</v>
      </c>
      <c r="Q19" s="15">
        <v>38451.163599644802</v>
      </c>
      <c r="R19" s="17">
        <v>9.7524518347973183E-2</v>
      </c>
      <c r="S19" s="20">
        <v>-0.34775098523002385</v>
      </c>
      <c r="T19" s="29">
        <v>-13371.430025017311</v>
      </c>
      <c r="U19" s="15">
        <v>20323.1274827538</v>
      </c>
      <c r="V19" s="17">
        <v>5.2951138791155601E-2</v>
      </c>
      <c r="W19" s="20">
        <v>0.23404892263310093</v>
      </c>
      <c r="X19" s="29">
        <v>4756.6060918736912</v>
      </c>
      <c r="Z19" s="43" t="s">
        <v>136</v>
      </c>
      <c r="AA19" s="15">
        <v>1104.1392139773111</v>
      </c>
      <c r="AB19" s="18">
        <v>931.34306296717523</v>
      </c>
      <c r="AC19" s="22">
        <v>0.18553437275800699</v>
      </c>
      <c r="AD19" s="25">
        <v>172.79615101013587</v>
      </c>
      <c r="AE19" s="18">
        <v>737.10825066982693</v>
      </c>
      <c r="AF19" s="22">
        <v>0.49793359791313535</v>
      </c>
      <c r="AG19" s="25">
        <v>367.03096330748417</v>
      </c>
      <c r="AI19" s="39" t="s">
        <v>136</v>
      </c>
      <c r="AJ19" s="15">
        <v>2</v>
      </c>
      <c r="AK19" s="17">
        <v>7.6045627376425855E-3</v>
      </c>
      <c r="AL19" s="15">
        <v>12</v>
      </c>
      <c r="AM19" s="17">
        <v>8.3916083916083919E-2</v>
      </c>
      <c r="AN19" s="20">
        <v>-0.83333333333333337</v>
      </c>
      <c r="AO19" s="29">
        <v>-10</v>
      </c>
      <c r="AP19" s="15">
        <v>13</v>
      </c>
      <c r="AQ19" s="17">
        <v>8.2278481012658222E-2</v>
      </c>
      <c r="AR19" s="20">
        <v>-0.84615384615384615</v>
      </c>
      <c r="AS19" s="29">
        <v>-11</v>
      </c>
      <c r="AU19" s="39" t="s">
        <v>136</v>
      </c>
      <c r="AV19" s="15">
        <v>329.0900019398</v>
      </c>
      <c r="AW19" s="17">
        <v>1.1865310574614128E-2</v>
      </c>
      <c r="AX19" s="15">
        <v>2113.9734069214001</v>
      </c>
      <c r="AY19" s="17">
        <v>0.15834810791889417</v>
      </c>
      <c r="AZ19" s="20">
        <v>-0.84432632839073551</v>
      </c>
      <c r="BA19" s="29">
        <v>-1784.8834049816001</v>
      </c>
      <c r="BB19" s="15">
        <v>1340.7200032482997</v>
      </c>
      <c r="BC19" s="17">
        <v>8.9992860983059336E-2</v>
      </c>
      <c r="BD19" s="20">
        <v>-0.7545423346094039</v>
      </c>
      <c r="BE19" s="29">
        <v>-1011.6300013084997</v>
      </c>
      <c r="BG19" s="43" t="s">
        <v>136</v>
      </c>
      <c r="BH19" s="18">
        <v>1151.8150067893</v>
      </c>
      <c r="BI19" s="18">
        <v>1233.1511540374834</v>
      </c>
      <c r="BJ19" s="22">
        <v>-6.5957970344413294E-2</v>
      </c>
      <c r="BK19" s="25">
        <v>-81.336147248183352</v>
      </c>
      <c r="BL19" s="18">
        <v>721.92615559523824</v>
      </c>
      <c r="BM19" s="22">
        <v>0.5954748250388745</v>
      </c>
      <c r="BN19" s="25">
        <v>429.88885119406177</v>
      </c>
      <c r="BP19" s="39" t="s">
        <v>136</v>
      </c>
      <c r="BQ19" s="15">
        <v>22</v>
      </c>
      <c r="BR19" s="17">
        <v>2.3231256599788808E-2</v>
      </c>
      <c r="BS19" s="15">
        <v>46</v>
      </c>
      <c r="BT19" s="17">
        <v>9.3877551020408165E-2</v>
      </c>
      <c r="BU19" s="20">
        <v>-0.52173913043478259</v>
      </c>
      <c r="BV19" s="29">
        <v>-24</v>
      </c>
      <c r="BW19" s="15">
        <v>-1</v>
      </c>
      <c r="BX19" s="17">
        <v>-2.5974025974025974E-3</v>
      </c>
      <c r="BY19" s="20">
        <v>-23</v>
      </c>
      <c r="BZ19" s="29">
        <v>23</v>
      </c>
      <c r="CB19" s="39" t="s">
        <v>136</v>
      </c>
      <c r="CC19" s="15">
        <v>3127.3764181013994</v>
      </c>
      <c r="CD19" s="17">
        <v>3.3658194758830431E-2</v>
      </c>
      <c r="CE19" s="15">
        <v>6709.9756390390003</v>
      </c>
      <c r="CF19" s="17">
        <v>0.14252524536301203</v>
      </c>
      <c r="CG19" s="20">
        <v>-0.53392134542096481</v>
      </c>
      <c r="CH19" s="29">
        <v>-3582.5992209376009</v>
      </c>
      <c r="CI19" s="15">
        <v>-267.32000333380051</v>
      </c>
      <c r="CJ19" s="17">
        <v>-7.8133030404238749E-3</v>
      </c>
      <c r="CK19" s="20">
        <v>-12.698998874380036</v>
      </c>
      <c r="CL19" s="29">
        <v>3394.6964214352001</v>
      </c>
      <c r="CN19" s="43" t="s">
        <v>136</v>
      </c>
      <c r="CO19" s="18">
        <v>995.07431485044526</v>
      </c>
      <c r="CP19" s="18">
        <v>1021.0832494189784</v>
      </c>
      <c r="CQ19" s="22">
        <v>-2.5471904062017364E-2</v>
      </c>
      <c r="CR19" s="25">
        <v>-26.008934568533164</v>
      </c>
      <c r="CS19" s="18">
        <v>1871.2400233366036</v>
      </c>
      <c r="CT19" s="22">
        <v>-0.46822732389181659</v>
      </c>
      <c r="CU19" s="25">
        <v>-876.16570848615834</v>
      </c>
    </row>
    <row r="20" spans="2:99" ht="24" customHeight="1" x14ac:dyDescent="0.25">
      <c r="B20" s="50" t="s">
        <v>137</v>
      </c>
      <c r="C20" s="48">
        <v>125</v>
      </c>
      <c r="D20" s="49">
        <v>2.4159257827599537E-2</v>
      </c>
      <c r="E20" s="48">
        <v>278</v>
      </c>
      <c r="F20" s="49">
        <v>7.3818374933616565E-2</v>
      </c>
      <c r="G20" s="20">
        <v>-0.55035971223021585</v>
      </c>
      <c r="H20" s="29">
        <v>-153</v>
      </c>
      <c r="I20" s="48">
        <v>133</v>
      </c>
      <c r="J20" s="49">
        <v>3.8483796296296294E-2</v>
      </c>
      <c r="K20" s="20">
        <v>-6.0150375939849621E-2</v>
      </c>
      <c r="L20" s="29">
        <v>-8</v>
      </c>
      <c r="N20" s="50" t="s">
        <v>137</v>
      </c>
      <c r="O20" s="48">
        <v>22158.6433672442</v>
      </c>
      <c r="P20" s="49">
        <v>4.1876425387966654E-2</v>
      </c>
      <c r="Q20" s="48">
        <v>37769.846316577699</v>
      </c>
      <c r="R20" s="49">
        <v>9.5796478578745431E-2</v>
      </c>
      <c r="S20" s="20">
        <v>-0.41332450279209981</v>
      </c>
      <c r="T20" s="29">
        <v>-15611.202949333499</v>
      </c>
      <c r="U20" s="48">
        <v>17270.840202408202</v>
      </c>
      <c r="V20" s="49">
        <v>4.4998519906625595E-2</v>
      </c>
      <c r="W20" s="20">
        <v>0.28300899710452154</v>
      </c>
      <c r="X20" s="29">
        <v>4887.8031648359974</v>
      </c>
      <c r="Z20" s="52" t="s">
        <v>137</v>
      </c>
      <c r="AA20" s="48">
        <v>1240.8840285656752</v>
      </c>
      <c r="AB20" s="51">
        <v>951.03929574116512</v>
      </c>
      <c r="AC20" s="22">
        <v>0.30476630579037001</v>
      </c>
      <c r="AD20" s="25">
        <v>289.84473282451006</v>
      </c>
      <c r="AE20" s="51">
        <v>908.99158960043178</v>
      </c>
      <c r="AF20" s="22">
        <v>0.36512157291921082</v>
      </c>
      <c r="AG20" s="25">
        <v>331.8924389652434</v>
      </c>
      <c r="AI20" s="50" t="s">
        <v>137</v>
      </c>
      <c r="AJ20" s="48">
        <v>5</v>
      </c>
      <c r="AK20" s="49">
        <v>1.9011406844106463E-2</v>
      </c>
      <c r="AL20" s="48">
        <v>8</v>
      </c>
      <c r="AM20" s="49">
        <v>5.5944055944055944E-2</v>
      </c>
      <c r="AN20" s="20">
        <v>-0.375</v>
      </c>
      <c r="AO20" s="29">
        <v>-3</v>
      </c>
      <c r="AP20" s="48">
        <v>11</v>
      </c>
      <c r="AQ20" s="49">
        <v>6.9620253164556958E-2</v>
      </c>
      <c r="AR20" s="20">
        <v>-0.54545454545454541</v>
      </c>
      <c r="AS20" s="29">
        <v>-6</v>
      </c>
      <c r="AU20" s="50" t="s">
        <v>137</v>
      </c>
      <c r="AV20" s="48">
        <v>985</v>
      </c>
      <c r="AW20" s="49">
        <v>3.5514086867132665E-2</v>
      </c>
      <c r="AX20" s="48">
        <v>1139.7642850000002</v>
      </c>
      <c r="AY20" s="49">
        <v>8.5374545116021744E-2</v>
      </c>
      <c r="AZ20" s="20">
        <v>-0.1357862209202319</v>
      </c>
      <c r="BA20" s="29">
        <v>-154.7642850000002</v>
      </c>
      <c r="BB20" s="48">
        <v>1194.8500039227999</v>
      </c>
      <c r="BC20" s="49">
        <v>8.020166033035489E-2</v>
      </c>
      <c r="BD20" s="20">
        <v>-0.17562874271569112</v>
      </c>
      <c r="BE20" s="29">
        <v>-209.85000392279994</v>
      </c>
      <c r="BG20" s="52" t="s">
        <v>137</v>
      </c>
      <c r="BH20" s="51">
        <v>1379</v>
      </c>
      <c r="BI20" s="51">
        <v>997.29374937500017</v>
      </c>
      <c r="BJ20" s="22">
        <v>0.38274204652762894</v>
      </c>
      <c r="BK20" s="25">
        <v>381.70625062499983</v>
      </c>
      <c r="BL20" s="51">
        <v>760.35909340541809</v>
      </c>
      <c r="BM20" s="22">
        <v>0.81361676602547972</v>
      </c>
      <c r="BN20" s="25">
        <v>618.64090659458191</v>
      </c>
      <c r="BP20" s="50" t="s">
        <v>137</v>
      </c>
      <c r="BQ20" s="48">
        <v>37</v>
      </c>
      <c r="BR20" s="49">
        <v>3.907074973600845E-2</v>
      </c>
      <c r="BS20" s="48">
        <v>45</v>
      </c>
      <c r="BT20" s="49">
        <v>9.1836734693877556E-2</v>
      </c>
      <c r="BU20" s="20">
        <v>-0.17777777777777778</v>
      </c>
      <c r="BV20" s="29">
        <v>-8</v>
      </c>
      <c r="BW20" s="48">
        <v>18</v>
      </c>
      <c r="BX20" s="49">
        <v>4.6753246753246755E-2</v>
      </c>
      <c r="BY20" s="20">
        <v>1.0555555555555556</v>
      </c>
      <c r="BZ20" s="29">
        <v>19</v>
      </c>
      <c r="CB20" s="50" t="s">
        <v>137</v>
      </c>
      <c r="CC20" s="48">
        <v>7040.6800020892006</v>
      </c>
      <c r="CD20" s="49">
        <v>7.5774881902059998E-2</v>
      </c>
      <c r="CE20" s="48">
        <v>6451.1322947584003</v>
      </c>
      <c r="CF20" s="49">
        <v>0.1370272058560521</v>
      </c>
      <c r="CG20" s="20">
        <v>9.1386702425838129E-2</v>
      </c>
      <c r="CH20" s="29">
        <v>589.54770733080022</v>
      </c>
      <c r="CI20" s="48">
        <v>2011.6100045899</v>
      </c>
      <c r="CJ20" s="49">
        <v>5.8795893943571632E-2</v>
      </c>
      <c r="CK20" s="20">
        <v>2.5000223631938834</v>
      </c>
      <c r="CL20" s="29">
        <v>5029.0699974993004</v>
      </c>
      <c r="CN20" s="52" t="s">
        <v>137</v>
      </c>
      <c r="CO20" s="51">
        <v>1332.0205409357948</v>
      </c>
      <c r="CP20" s="51">
        <v>1003.509468073529</v>
      </c>
      <c r="CQ20" s="22">
        <v>0.32736220565304641</v>
      </c>
      <c r="CR20" s="25">
        <v>328.51107286226579</v>
      </c>
      <c r="CS20" s="51">
        <v>782.29277956273893</v>
      </c>
      <c r="CT20" s="22">
        <v>0.70271358209432166</v>
      </c>
      <c r="CU20" s="25">
        <v>549.72776137305584</v>
      </c>
    </row>
    <row r="21" spans="2:99" ht="24" customHeight="1" x14ac:dyDescent="0.25">
      <c r="B21" s="50" t="s">
        <v>138</v>
      </c>
      <c r="C21" s="48">
        <v>155</v>
      </c>
      <c r="D21" s="49">
        <v>2.9957479706223426E-2</v>
      </c>
      <c r="E21" s="48">
        <v>294</v>
      </c>
      <c r="F21" s="49">
        <v>7.8066914498141265E-2</v>
      </c>
      <c r="G21" s="20">
        <v>-0.47278911564625853</v>
      </c>
      <c r="H21" s="29">
        <v>-139</v>
      </c>
      <c r="I21" s="48">
        <v>146</v>
      </c>
      <c r="J21" s="49">
        <v>4.2245370370370371E-2</v>
      </c>
      <c r="K21" s="20">
        <v>6.1643835616438353E-2</v>
      </c>
      <c r="L21" s="29">
        <v>9</v>
      </c>
      <c r="N21" s="50" t="s">
        <v>138</v>
      </c>
      <c r="O21" s="48">
        <v>27927.738815416502</v>
      </c>
      <c r="P21" s="49">
        <v>5.2779127827258229E-2</v>
      </c>
      <c r="Q21" s="48">
        <v>42690.33026137558</v>
      </c>
      <c r="R21" s="49">
        <v>0.10827640849066573</v>
      </c>
      <c r="S21" s="20">
        <v>-0.34580644739859628</v>
      </c>
      <c r="T21" s="29">
        <v>-14762.591445959079</v>
      </c>
      <c r="U21" s="48">
        <v>19725.007331051402</v>
      </c>
      <c r="V21" s="49">
        <v>5.1392759393424768E-2</v>
      </c>
      <c r="W21" s="20">
        <v>0.41585442006159551</v>
      </c>
      <c r="X21" s="29">
        <v>8202.7314843651002</v>
      </c>
      <c r="Z21" s="52" t="s">
        <v>138</v>
      </c>
      <c r="AA21" s="48">
        <v>1261.2527206962291</v>
      </c>
      <c r="AB21" s="51">
        <v>1016.4364347946567</v>
      </c>
      <c r="AC21" s="22">
        <v>0.2408574481600817</v>
      </c>
      <c r="AD21" s="25">
        <v>244.81628590157231</v>
      </c>
      <c r="AE21" s="51">
        <v>945.71952957095766</v>
      </c>
      <c r="AF21" s="22">
        <v>0.33364351825156724</v>
      </c>
      <c r="AG21" s="25">
        <v>315.5331911252714</v>
      </c>
      <c r="AI21" s="50" t="s">
        <v>138</v>
      </c>
      <c r="AJ21" s="48">
        <v>19</v>
      </c>
      <c r="AK21" s="49">
        <v>7.2243346007604556E-2</v>
      </c>
      <c r="AL21" s="48">
        <v>13</v>
      </c>
      <c r="AM21" s="49">
        <v>9.0909090909090912E-2</v>
      </c>
      <c r="AN21" s="20">
        <v>0.46153846153846156</v>
      </c>
      <c r="AO21" s="29">
        <v>6</v>
      </c>
      <c r="AP21" s="48">
        <v>4</v>
      </c>
      <c r="AQ21" s="49">
        <v>2.5316455696202531E-2</v>
      </c>
      <c r="AR21" s="20">
        <v>3.75</v>
      </c>
      <c r="AS21" s="29">
        <v>15</v>
      </c>
      <c r="AU21" s="50" t="s">
        <v>138</v>
      </c>
      <c r="AV21" s="48">
        <v>4282</v>
      </c>
      <c r="AW21" s="49">
        <v>0.15438712686808331</v>
      </c>
      <c r="AX21" s="48">
        <v>2244.996220477</v>
      </c>
      <c r="AY21" s="49">
        <v>0.16816242940127915</v>
      </c>
      <c r="AZ21" s="20">
        <v>0.90735287700849343</v>
      </c>
      <c r="BA21" s="29">
        <v>2037.003779523</v>
      </c>
      <c r="BB21" s="48">
        <v>472.0400026356001</v>
      </c>
      <c r="BC21" s="49">
        <v>3.1684639770203561E-2</v>
      </c>
      <c r="BD21" s="20">
        <v>8.0712650963727075</v>
      </c>
      <c r="BE21" s="29">
        <v>3809.9599973643999</v>
      </c>
      <c r="BG21" s="52" t="s">
        <v>138</v>
      </c>
      <c r="BH21" s="51">
        <v>1577.578947368421</v>
      </c>
      <c r="BI21" s="51">
        <v>1208.8441187183846</v>
      </c>
      <c r="BJ21" s="22">
        <v>0.30503091584791658</v>
      </c>
      <c r="BK21" s="25">
        <v>368.73482865003643</v>
      </c>
      <c r="BL21" s="51">
        <v>826.07000461230018</v>
      </c>
      <c r="BM21" s="22">
        <v>0.90974002028899104</v>
      </c>
      <c r="BN21" s="25">
        <v>751.50894275612086</v>
      </c>
      <c r="BP21" s="50" t="s">
        <v>138</v>
      </c>
      <c r="BQ21" s="48">
        <v>48</v>
      </c>
      <c r="BR21" s="49">
        <v>5.0686378035902854E-2</v>
      </c>
      <c r="BS21" s="48">
        <v>17</v>
      </c>
      <c r="BT21" s="49">
        <v>3.4693877551020408E-2</v>
      </c>
      <c r="BU21" s="20">
        <v>1.8235294117647058</v>
      </c>
      <c r="BV21" s="29">
        <v>31</v>
      </c>
      <c r="BW21" s="48">
        <v>25</v>
      </c>
      <c r="BX21" s="49">
        <v>6.4935064935064929E-2</v>
      </c>
      <c r="BY21" s="20">
        <v>0.92</v>
      </c>
      <c r="BZ21" s="29">
        <v>23</v>
      </c>
      <c r="CB21" s="50" t="s">
        <v>138</v>
      </c>
      <c r="CC21" s="48">
        <v>8619.7900099559993</v>
      </c>
      <c r="CD21" s="49">
        <v>9.2769955434866713E-2</v>
      </c>
      <c r="CE21" s="48">
        <v>2955.1962262353995</v>
      </c>
      <c r="CF21" s="49">
        <v>6.2770729716146959E-2</v>
      </c>
      <c r="CG21" s="20">
        <v>1.9168249246638625</v>
      </c>
      <c r="CH21" s="29">
        <v>5664.5937837206002</v>
      </c>
      <c r="CI21" s="48">
        <v>2998.9700182953002</v>
      </c>
      <c r="CJ21" s="49">
        <v>8.7654725684061588E-2</v>
      </c>
      <c r="CK21" s="20">
        <v>1.8742501450066957</v>
      </c>
      <c r="CL21" s="29">
        <v>5620.8199916606991</v>
      </c>
      <c r="CN21" s="52" t="s">
        <v>138</v>
      </c>
      <c r="CO21" s="51">
        <v>1257.05270978525</v>
      </c>
      <c r="CP21" s="51">
        <v>1216.8455049204586</v>
      </c>
      <c r="CQ21" s="22">
        <v>3.3042160818451405E-2</v>
      </c>
      <c r="CR21" s="25">
        <v>40.207204864791493</v>
      </c>
      <c r="CS21" s="51">
        <v>839.71160512268398</v>
      </c>
      <c r="CT21" s="22">
        <v>0.4970052838576543</v>
      </c>
      <c r="CU21" s="25">
        <v>417.34110466256607</v>
      </c>
    </row>
    <row r="22" spans="2:99" ht="24" customHeight="1" x14ac:dyDescent="0.25">
      <c r="B22" s="50" t="s">
        <v>139</v>
      </c>
      <c r="C22" s="48">
        <v>185</v>
      </c>
      <c r="D22" s="49">
        <v>3.575570158484731E-2</v>
      </c>
      <c r="E22" s="48">
        <v>221</v>
      </c>
      <c r="F22" s="49">
        <v>5.8682952734997344E-2</v>
      </c>
      <c r="G22" s="20">
        <v>-0.16289592760180996</v>
      </c>
      <c r="H22" s="29">
        <v>-36</v>
      </c>
      <c r="I22" s="48">
        <v>259</v>
      </c>
      <c r="J22" s="49">
        <v>7.4942129629629636E-2</v>
      </c>
      <c r="K22" s="20">
        <v>-0.2857142857142857</v>
      </c>
      <c r="L22" s="29">
        <v>-74</v>
      </c>
      <c r="N22" s="50" t="s">
        <v>139</v>
      </c>
      <c r="O22" s="48">
        <v>35734.6255968107</v>
      </c>
      <c r="P22" s="49">
        <v>6.7532942237062313E-2</v>
      </c>
      <c r="Q22" s="48">
        <v>36578.495778190998</v>
      </c>
      <c r="R22" s="49">
        <v>9.2774830426572613E-2</v>
      </c>
      <c r="S22" s="20">
        <v>-2.3070117111907987E-2</v>
      </c>
      <c r="T22" s="29">
        <v>-843.87018138029816</v>
      </c>
      <c r="U22" s="48">
        <v>40732.3853159184</v>
      </c>
      <c r="V22" s="49">
        <v>0.10612668694758252</v>
      </c>
      <c r="W22" s="20">
        <v>-0.12269744775183969</v>
      </c>
      <c r="X22" s="29">
        <v>-4997.7597191077002</v>
      </c>
      <c r="Z22" s="52" t="s">
        <v>139</v>
      </c>
      <c r="AA22" s="48">
        <v>1352.1209685279723</v>
      </c>
      <c r="AB22" s="51">
        <v>1158.5948889019774</v>
      </c>
      <c r="AC22" s="22">
        <v>0.16703515739604491</v>
      </c>
      <c r="AD22" s="25">
        <v>193.52607962599495</v>
      </c>
      <c r="AE22" s="51">
        <v>1100.8752788086053</v>
      </c>
      <c r="AF22" s="22">
        <v>0.22822357314742439</v>
      </c>
      <c r="AG22" s="25">
        <v>251.24568971936696</v>
      </c>
      <c r="AI22" s="50" t="s">
        <v>139</v>
      </c>
      <c r="AJ22" s="48">
        <v>3</v>
      </c>
      <c r="AK22" s="49">
        <v>1.1406844106463879E-2</v>
      </c>
      <c r="AL22" s="48">
        <v>3</v>
      </c>
      <c r="AM22" s="49">
        <v>2.097902097902098E-2</v>
      </c>
      <c r="AN22" s="20">
        <v>0</v>
      </c>
      <c r="AO22" s="29">
        <v>0</v>
      </c>
      <c r="AP22" s="48">
        <v>0</v>
      </c>
      <c r="AQ22" s="49">
        <v>0</v>
      </c>
      <c r="AR22" s="20"/>
      <c r="AS22" s="29">
        <v>3</v>
      </c>
      <c r="AU22" s="50" t="s">
        <v>139</v>
      </c>
      <c r="AV22" s="48">
        <v>786.03160243759999</v>
      </c>
      <c r="AW22" s="49">
        <v>2.8340299095716157E-2</v>
      </c>
      <c r="AX22" s="48">
        <v>339.61020125490001</v>
      </c>
      <c r="AY22" s="49">
        <v>2.5438651509331757E-2</v>
      </c>
      <c r="AZ22" s="20">
        <v>1.3145111646620742</v>
      </c>
      <c r="BA22" s="29">
        <v>446.42140118269998</v>
      </c>
      <c r="BB22" s="48">
        <v>-50.37760074830021</v>
      </c>
      <c r="BC22" s="49">
        <v>-3.3814848811219126E-3</v>
      </c>
      <c r="BD22" s="20">
        <v>-16.60279947361569</v>
      </c>
      <c r="BE22" s="29">
        <v>836.4092031859002</v>
      </c>
      <c r="BG22" s="52" t="s">
        <v>139</v>
      </c>
      <c r="BH22" s="51">
        <v>1834.0737390210666</v>
      </c>
      <c r="BI22" s="51">
        <v>792.42380292810003</v>
      </c>
      <c r="BJ22" s="22">
        <v>1.314511164662074</v>
      </c>
      <c r="BK22" s="25">
        <v>1041.6499360929665</v>
      </c>
      <c r="BL22" s="51"/>
      <c r="BM22" s="22"/>
      <c r="BN22" s="25"/>
      <c r="BP22" s="50" t="s">
        <v>139</v>
      </c>
      <c r="BQ22" s="48">
        <v>21</v>
      </c>
      <c r="BR22" s="49">
        <v>2.2175290390707498E-2</v>
      </c>
      <c r="BS22" s="48">
        <v>16</v>
      </c>
      <c r="BT22" s="49">
        <v>3.2653061224489799E-2</v>
      </c>
      <c r="BU22" s="20">
        <v>0.3125</v>
      </c>
      <c r="BV22" s="29">
        <v>5</v>
      </c>
      <c r="BW22" s="48">
        <v>0</v>
      </c>
      <c r="BX22" s="49">
        <v>0</v>
      </c>
      <c r="BY22" s="20"/>
      <c r="BZ22" s="29">
        <v>21</v>
      </c>
      <c r="CB22" s="50" t="s">
        <v>139</v>
      </c>
      <c r="CC22" s="48">
        <v>4316.9616144022002</v>
      </c>
      <c r="CD22" s="49">
        <v>4.646103166313291E-2</v>
      </c>
      <c r="CE22" s="48">
        <v>3342.3078063922003</v>
      </c>
      <c r="CF22" s="49">
        <v>7.0993289068480639E-2</v>
      </c>
      <c r="CG22" s="20">
        <v>0.29161102581454762</v>
      </c>
      <c r="CH22" s="29">
        <v>974.65380800999992</v>
      </c>
      <c r="CI22" s="48">
        <v>-50.37760074830021</v>
      </c>
      <c r="CJ22" s="49">
        <v>-1.4724504570817673E-3</v>
      </c>
      <c r="CK22" s="20">
        <v>-86.69208438430563</v>
      </c>
      <c r="CL22" s="29">
        <v>4367.3392151505004</v>
      </c>
      <c r="CN22" s="52" t="s">
        <v>139</v>
      </c>
      <c r="CO22" s="51">
        <v>1438.9872048007335</v>
      </c>
      <c r="CP22" s="51">
        <v>1462.2596652965876</v>
      </c>
      <c r="CQ22" s="22">
        <v>-1.5915408903201769E-2</v>
      </c>
      <c r="CR22" s="25">
        <v>-23.272460495854148</v>
      </c>
      <c r="CS22" s="51"/>
      <c r="CT22" s="22"/>
      <c r="CU22" s="25"/>
    </row>
    <row r="23" spans="2:99" ht="24" customHeight="1" x14ac:dyDescent="0.25">
      <c r="B23" s="50" t="s">
        <v>140</v>
      </c>
      <c r="C23" s="48">
        <v>193</v>
      </c>
      <c r="D23" s="49">
        <v>3.7301894085813685E-2</v>
      </c>
      <c r="E23" s="48">
        <v>229</v>
      </c>
      <c r="F23" s="49">
        <v>6.0807222517259694E-2</v>
      </c>
      <c r="G23" s="20">
        <v>-0.15720524017467249</v>
      </c>
      <c r="H23" s="29">
        <v>-36</v>
      </c>
      <c r="I23" s="48">
        <v>331</v>
      </c>
      <c r="J23" s="49">
        <v>9.5775462962962965E-2</v>
      </c>
      <c r="K23" s="20">
        <v>-0.41691842900302117</v>
      </c>
      <c r="L23" s="29">
        <v>-138</v>
      </c>
      <c r="N23" s="50" t="s">
        <v>140</v>
      </c>
      <c r="O23" s="48">
        <v>37197.181956747001</v>
      </c>
      <c r="P23" s="49">
        <v>7.0296948646096633E-2</v>
      </c>
      <c r="Q23" s="48">
        <v>37311.518818994598</v>
      </c>
      <c r="R23" s="49">
        <v>9.463401262809637E-2</v>
      </c>
      <c r="S23" s="20">
        <v>-3.064385097863948E-3</v>
      </c>
      <c r="T23" s="29">
        <v>-114.33686224759731</v>
      </c>
      <c r="U23" s="48">
        <v>57263.765218476205</v>
      </c>
      <c r="V23" s="49">
        <v>0.14919857105461698</v>
      </c>
      <c r="W23" s="20">
        <v>-0.35042374851129598</v>
      </c>
      <c r="X23" s="29">
        <v>-20066.583261729204</v>
      </c>
      <c r="Z23" s="52" t="s">
        <v>140</v>
      </c>
      <c r="AA23" s="48">
        <v>1349.1205891048135</v>
      </c>
      <c r="AB23" s="51">
        <v>1140.5267761264724</v>
      </c>
      <c r="AC23" s="22">
        <v>0.18289251716367433</v>
      </c>
      <c r="AD23" s="25">
        <v>208.59381297834102</v>
      </c>
      <c r="AE23" s="51">
        <v>1211.0161828680768</v>
      </c>
      <c r="AF23" s="22">
        <v>0.11404009970342498</v>
      </c>
      <c r="AG23" s="25">
        <v>138.10440623673662</v>
      </c>
      <c r="AI23" s="50" t="s">
        <v>140</v>
      </c>
      <c r="AJ23" s="48">
        <v>5</v>
      </c>
      <c r="AK23" s="49">
        <v>1.9011406844106463E-2</v>
      </c>
      <c r="AL23" s="48"/>
      <c r="AM23" s="49">
        <v>0</v>
      </c>
      <c r="AN23" s="20"/>
      <c r="AO23" s="29">
        <v>5</v>
      </c>
      <c r="AP23" s="48">
        <v>10</v>
      </c>
      <c r="AQ23" s="49">
        <v>6.3291139240506333E-2</v>
      </c>
      <c r="AR23" s="20">
        <v>-0.5</v>
      </c>
      <c r="AS23" s="29">
        <v>-5</v>
      </c>
      <c r="AU23" s="50" t="s">
        <v>140</v>
      </c>
      <c r="AV23" s="48">
        <v>831.51250137950001</v>
      </c>
      <c r="AW23" s="49">
        <v>2.9980108837663284E-2</v>
      </c>
      <c r="AX23" s="48"/>
      <c r="AY23" s="49">
        <v>0</v>
      </c>
      <c r="AZ23" s="20"/>
      <c r="BA23" s="29">
        <v>831.51250137950001</v>
      </c>
      <c r="BB23" s="48">
        <v>2160.3295133720999</v>
      </c>
      <c r="BC23" s="49">
        <v>0.14500733419615455</v>
      </c>
      <c r="BD23" s="20">
        <v>-0.61509922619092672</v>
      </c>
      <c r="BE23" s="29">
        <v>-1328.8170119925999</v>
      </c>
      <c r="BG23" s="52" t="s">
        <v>140</v>
      </c>
      <c r="BH23" s="51">
        <v>1164.1175019313</v>
      </c>
      <c r="BI23" s="51"/>
      <c r="BJ23" s="22"/>
      <c r="BK23" s="25"/>
      <c r="BL23" s="51">
        <v>1512.2306593604699</v>
      </c>
      <c r="BM23" s="22">
        <v>-0.23019845238185338</v>
      </c>
      <c r="BN23" s="25">
        <v>-348.11315742916986</v>
      </c>
      <c r="BP23" s="50" t="s">
        <v>140</v>
      </c>
      <c r="BQ23" s="48">
        <v>35</v>
      </c>
      <c r="BR23" s="49">
        <v>3.6958817317845831E-2</v>
      </c>
      <c r="BS23" s="48">
        <v>22</v>
      </c>
      <c r="BT23" s="49">
        <v>4.4897959183673466E-2</v>
      </c>
      <c r="BU23" s="20">
        <v>0.59090909090909094</v>
      </c>
      <c r="BV23" s="29">
        <v>13</v>
      </c>
      <c r="BW23" s="48">
        <v>24</v>
      </c>
      <c r="BX23" s="49">
        <v>6.2337662337662338E-2</v>
      </c>
      <c r="BY23" s="20">
        <v>0.45833333333333331</v>
      </c>
      <c r="BZ23" s="29">
        <v>11</v>
      </c>
      <c r="CB23" s="50" t="s">
        <v>140</v>
      </c>
      <c r="CC23" s="48">
        <v>5596.0256080729996</v>
      </c>
      <c r="CD23" s="49">
        <v>6.0226878575195722E-2</v>
      </c>
      <c r="CE23" s="48">
        <v>3436.5561780271005</v>
      </c>
      <c r="CF23" s="49">
        <v>7.29951998077948E-2</v>
      </c>
      <c r="CG23" s="20">
        <v>0.62838182127016273</v>
      </c>
      <c r="CH23" s="29">
        <v>2159.4694300458991</v>
      </c>
      <c r="CI23" s="48">
        <v>4709.1324272160009</v>
      </c>
      <c r="CJ23" s="49">
        <v>0.13763982587334175</v>
      </c>
      <c r="CK23" s="20">
        <v>0.1883347292871359</v>
      </c>
      <c r="CL23" s="29">
        <v>886.8931808569987</v>
      </c>
      <c r="CN23" s="52" t="s">
        <v>140</v>
      </c>
      <c r="CO23" s="51">
        <v>1119.2051216145999</v>
      </c>
      <c r="CP23" s="51">
        <v>1093.4496930086229</v>
      </c>
      <c r="CQ23" s="22">
        <v>2.3554287655530783E-2</v>
      </c>
      <c r="CR23" s="25">
        <v>25.755428605976931</v>
      </c>
      <c r="CS23" s="51">
        <v>1373.4969579380004</v>
      </c>
      <c r="CT23" s="22">
        <v>-0.18514189991739263</v>
      </c>
      <c r="CU23" s="25">
        <v>-254.2918363234005</v>
      </c>
    </row>
    <row r="24" spans="2:99" ht="24" customHeight="1" x14ac:dyDescent="0.25">
      <c r="B24" s="50" t="s">
        <v>141</v>
      </c>
      <c r="C24" s="48">
        <v>252</v>
      </c>
      <c r="D24" s="49">
        <v>4.8705063780440663E-2</v>
      </c>
      <c r="E24" s="48">
        <v>232</v>
      </c>
      <c r="F24" s="49">
        <v>6.1603823685608072E-2</v>
      </c>
      <c r="G24" s="20">
        <v>8.6206896551724144E-2</v>
      </c>
      <c r="H24" s="29">
        <v>20</v>
      </c>
      <c r="I24" s="48">
        <v>303</v>
      </c>
      <c r="J24" s="49">
        <v>8.7673611111111105E-2</v>
      </c>
      <c r="K24" s="20">
        <v>-0.16831683168316833</v>
      </c>
      <c r="L24" s="29">
        <v>-51</v>
      </c>
      <c r="N24" s="50" t="s">
        <v>141</v>
      </c>
      <c r="O24" s="48">
        <v>52328.375327124209</v>
      </c>
      <c r="P24" s="49">
        <v>9.889257517899934E-2</v>
      </c>
      <c r="Q24" s="48">
        <v>36108.503817742596</v>
      </c>
      <c r="R24" s="49">
        <v>9.1582779646331117E-2</v>
      </c>
      <c r="S24" s="20">
        <v>0.44919810555572431</v>
      </c>
      <c r="T24" s="29">
        <v>16219.871509381614</v>
      </c>
      <c r="U24" s="48">
        <v>48364.469676842804</v>
      </c>
      <c r="V24" s="49">
        <v>0.12601179363719311</v>
      </c>
      <c r="W24" s="20">
        <v>8.1959043007543766E-2</v>
      </c>
      <c r="X24" s="29">
        <v>3963.9056502814055</v>
      </c>
      <c r="Z24" s="52" t="s">
        <v>141</v>
      </c>
      <c r="AA24" s="48">
        <v>1453.565981309006</v>
      </c>
      <c r="AB24" s="51">
        <v>1089.4807186387852</v>
      </c>
      <c r="AC24" s="22">
        <v>0.33418238289257179</v>
      </c>
      <c r="AD24" s="25">
        <v>364.0852626702208</v>
      </c>
      <c r="AE24" s="51">
        <v>1117.330982633332</v>
      </c>
      <c r="AF24" s="22">
        <v>0.30092694456859453</v>
      </c>
      <c r="AG24" s="25">
        <v>336.23499867567398</v>
      </c>
      <c r="AI24" s="50" t="s">
        <v>141</v>
      </c>
      <c r="AJ24" s="48">
        <v>12</v>
      </c>
      <c r="AK24" s="49">
        <v>4.5627376425855515E-2</v>
      </c>
      <c r="AL24" s="48">
        <v>10</v>
      </c>
      <c r="AM24" s="49">
        <v>6.9930069930069935E-2</v>
      </c>
      <c r="AN24" s="20">
        <v>0.2</v>
      </c>
      <c r="AO24" s="29">
        <v>2</v>
      </c>
      <c r="AP24" s="48">
        <v>20</v>
      </c>
      <c r="AQ24" s="49">
        <v>0.12658227848101267</v>
      </c>
      <c r="AR24" s="20">
        <v>-0.4</v>
      </c>
      <c r="AS24" s="29">
        <v>-8</v>
      </c>
      <c r="AU24" s="50" t="s">
        <v>141</v>
      </c>
      <c r="AV24" s="48">
        <v>3363.9753048686998</v>
      </c>
      <c r="AW24" s="49">
        <v>0.12128782862537675</v>
      </c>
      <c r="AX24" s="48">
        <v>1038.3570065899999</v>
      </c>
      <c r="AY24" s="49">
        <v>7.7778588320702835E-2</v>
      </c>
      <c r="AZ24" s="20">
        <v>2.2397097371318471</v>
      </c>
      <c r="BA24" s="29">
        <v>2325.6182982787</v>
      </c>
      <c r="BB24" s="48">
        <v>3726.2362288621002</v>
      </c>
      <c r="BC24" s="49">
        <v>0.25011535452710232</v>
      </c>
      <c r="BD24" s="20">
        <v>-9.7218990354786469E-2</v>
      </c>
      <c r="BE24" s="29">
        <v>-362.26092399340041</v>
      </c>
      <c r="BG24" s="52" t="s">
        <v>141</v>
      </c>
      <c r="BH24" s="51">
        <v>1962.3189278400748</v>
      </c>
      <c r="BI24" s="51">
        <v>726.84990461299992</v>
      </c>
      <c r="BJ24" s="22">
        <v>1.699758114276539</v>
      </c>
      <c r="BK24" s="25">
        <v>1235.469023227075</v>
      </c>
      <c r="BL24" s="51">
        <v>1304.1826801017351</v>
      </c>
      <c r="BM24" s="22">
        <v>0.50463501607535588</v>
      </c>
      <c r="BN24" s="25">
        <v>658.13624773833976</v>
      </c>
      <c r="BP24" s="50" t="s">
        <v>141</v>
      </c>
      <c r="BQ24" s="48">
        <v>42</v>
      </c>
      <c r="BR24" s="49">
        <v>4.4350580781414996E-2</v>
      </c>
      <c r="BS24" s="48">
        <v>26</v>
      </c>
      <c r="BT24" s="49">
        <v>5.3061224489795916E-2</v>
      </c>
      <c r="BU24" s="20">
        <v>0.61538461538461542</v>
      </c>
      <c r="BV24" s="29">
        <v>16</v>
      </c>
      <c r="BW24" s="48">
        <v>54</v>
      </c>
      <c r="BX24" s="49">
        <v>0.14025974025974025</v>
      </c>
      <c r="BY24" s="20">
        <v>-0.22222222222222221</v>
      </c>
      <c r="BZ24" s="29">
        <v>-12</v>
      </c>
      <c r="CB24" s="50" t="s">
        <v>141</v>
      </c>
      <c r="CC24" s="48">
        <v>8425.2753064126991</v>
      </c>
      <c r="CD24" s="49">
        <v>9.0676503000608352E-2</v>
      </c>
      <c r="CE24" s="48">
        <v>3489.0120434019</v>
      </c>
      <c r="CF24" s="49">
        <v>7.4109404312469151E-2</v>
      </c>
      <c r="CG24" s="20">
        <v>1.4148025864071774</v>
      </c>
      <c r="CH24" s="29">
        <v>4936.2632630107992</v>
      </c>
      <c r="CI24" s="48">
        <v>8478.4062424926997</v>
      </c>
      <c r="CJ24" s="49">
        <v>0.24780920412341209</v>
      </c>
      <c r="CK24" s="20">
        <v>-6.2666183431639554E-3</v>
      </c>
      <c r="CL24" s="29">
        <v>-53.130936080000538</v>
      </c>
      <c r="CN24" s="52" t="s">
        <v>141</v>
      </c>
      <c r="CO24" s="51">
        <v>1404.2125510687831</v>
      </c>
      <c r="CP24" s="51">
        <v>939.34939630051144</v>
      </c>
      <c r="CQ24" s="22">
        <v>0.49487779158539558</v>
      </c>
      <c r="CR24" s="25">
        <v>464.86315476827167</v>
      </c>
      <c r="CS24" s="51">
        <v>1099.0526610638685</v>
      </c>
      <c r="CT24" s="22">
        <v>0.27765720498736052</v>
      </c>
      <c r="CU24" s="25">
        <v>305.15989000491459</v>
      </c>
    </row>
    <row r="25" spans="2:99" ht="24" customHeight="1" x14ac:dyDescent="0.25">
      <c r="B25" s="50" t="s">
        <v>142</v>
      </c>
      <c r="C25" s="48">
        <v>201</v>
      </c>
      <c r="D25" s="49">
        <v>3.8848086586780052E-2</v>
      </c>
      <c r="E25" s="48">
        <v>269</v>
      </c>
      <c r="F25" s="49">
        <v>7.1428571428571425E-2</v>
      </c>
      <c r="G25" s="20">
        <v>-0.25278810408921931</v>
      </c>
      <c r="H25" s="29">
        <v>-68</v>
      </c>
      <c r="I25" s="48">
        <v>261</v>
      </c>
      <c r="J25" s="49">
        <v>7.5520833333333329E-2</v>
      </c>
      <c r="K25" s="20">
        <v>-0.22988505747126436</v>
      </c>
      <c r="L25" s="29">
        <v>-60</v>
      </c>
      <c r="N25" s="50" t="s">
        <v>142</v>
      </c>
      <c r="O25" s="48">
        <v>38153.880346581602</v>
      </c>
      <c r="P25" s="49">
        <v>7.2104961351419528E-2</v>
      </c>
      <c r="Q25" s="48">
        <v>38954.420457433094</v>
      </c>
      <c r="R25" s="49">
        <v>9.8800939607213603E-2</v>
      </c>
      <c r="S25" s="20">
        <v>-2.055068722499085E-2</v>
      </c>
      <c r="T25" s="29">
        <v>-800.5401108514925</v>
      </c>
      <c r="U25" s="48">
        <v>36987.694700051492</v>
      </c>
      <c r="V25" s="49">
        <v>9.6370037401444925E-2</v>
      </c>
      <c r="W25" s="20">
        <v>3.1529016771312493E-2</v>
      </c>
      <c r="X25" s="29">
        <v>1166.1856465301098</v>
      </c>
      <c r="Z25" s="52" t="s">
        <v>142</v>
      </c>
      <c r="AA25" s="48">
        <v>1328.7421016222447</v>
      </c>
      <c r="AB25" s="51">
        <v>1013.6838037250247</v>
      </c>
      <c r="AC25" s="22">
        <v>0.31080529918645494</v>
      </c>
      <c r="AD25" s="25">
        <v>315.05829789721997</v>
      </c>
      <c r="AE25" s="51">
        <v>992.00713754927381</v>
      </c>
      <c r="AF25" s="22">
        <v>0.33944812625528614</v>
      </c>
      <c r="AG25" s="25">
        <v>336.73496407297091</v>
      </c>
      <c r="AI25" s="50" t="s">
        <v>142</v>
      </c>
      <c r="AJ25" s="48">
        <v>6</v>
      </c>
      <c r="AK25" s="49">
        <v>2.2813688212927757E-2</v>
      </c>
      <c r="AL25" s="48">
        <v>11</v>
      </c>
      <c r="AM25" s="49">
        <v>7.6923076923076927E-2</v>
      </c>
      <c r="AN25" s="20">
        <v>-0.45454545454545453</v>
      </c>
      <c r="AO25" s="29">
        <v>-5</v>
      </c>
      <c r="AP25" s="48">
        <v>10</v>
      </c>
      <c r="AQ25" s="49">
        <v>6.3291139240506333E-2</v>
      </c>
      <c r="AR25" s="20">
        <v>-0.4</v>
      </c>
      <c r="AS25" s="29">
        <v>-4</v>
      </c>
      <c r="AU25" s="50" t="s">
        <v>142</v>
      </c>
      <c r="AV25" s="48">
        <v>1268.9684020605</v>
      </c>
      <c r="AW25" s="49">
        <v>4.5752542195353428E-2</v>
      </c>
      <c r="AX25" s="48">
        <v>1208.7996074231</v>
      </c>
      <c r="AY25" s="49">
        <v>9.0545666308690154E-2</v>
      </c>
      <c r="AZ25" s="20">
        <v>4.9775656997165026E-2</v>
      </c>
      <c r="BA25" s="29">
        <v>60.168794637399969</v>
      </c>
      <c r="BB25" s="48">
        <v>1663.8504109358005</v>
      </c>
      <c r="BC25" s="49">
        <v>0.11168227397605328</v>
      </c>
      <c r="BD25" s="20">
        <v>-0.23733023490567684</v>
      </c>
      <c r="BE25" s="29">
        <v>-394.88200887530047</v>
      </c>
      <c r="BG25" s="52" t="s">
        <v>142</v>
      </c>
      <c r="BH25" s="51">
        <v>1480.46313573725</v>
      </c>
      <c r="BI25" s="51">
        <v>769.23611381470005</v>
      </c>
      <c r="BJ25" s="22">
        <v>0.92458870449480246</v>
      </c>
      <c r="BK25" s="25">
        <v>711.22702192254997</v>
      </c>
      <c r="BL25" s="51">
        <v>1164.6952876550604</v>
      </c>
      <c r="BM25" s="22">
        <v>0.27111627515720521</v>
      </c>
      <c r="BN25" s="25">
        <v>315.76784808218963</v>
      </c>
      <c r="BP25" s="50" t="s">
        <v>142</v>
      </c>
      <c r="BQ25" s="48">
        <v>19</v>
      </c>
      <c r="BR25" s="49">
        <v>2.0063357972544878E-2</v>
      </c>
      <c r="BS25" s="48">
        <v>42</v>
      </c>
      <c r="BT25" s="49">
        <v>8.5714285714285715E-2</v>
      </c>
      <c r="BU25" s="20">
        <v>-0.54761904761904767</v>
      </c>
      <c r="BV25" s="29">
        <v>-23</v>
      </c>
      <c r="BW25" s="48">
        <v>18</v>
      </c>
      <c r="BX25" s="49">
        <v>4.6753246753246755E-2</v>
      </c>
      <c r="BY25" s="20">
        <v>5.5555555555555552E-2</v>
      </c>
      <c r="BZ25" s="29">
        <v>1</v>
      </c>
      <c r="CB25" s="50" t="s">
        <v>142</v>
      </c>
      <c r="CC25" s="48">
        <v>3698.1981057024004</v>
      </c>
      <c r="CD25" s="49">
        <v>3.9801627772724765E-2</v>
      </c>
      <c r="CE25" s="48">
        <v>5457.5928250918996</v>
      </c>
      <c r="CF25" s="49">
        <v>0.11592363345733989</v>
      </c>
      <c r="CG25" s="20">
        <v>-0.3223755922758626</v>
      </c>
      <c r="CH25" s="29">
        <v>-1759.3947193894992</v>
      </c>
      <c r="CI25" s="48">
        <v>2514.0904125762008</v>
      </c>
      <c r="CJ25" s="49">
        <v>7.3482530373732036E-2</v>
      </c>
      <c r="CK25" s="20">
        <v>0.47098850829029598</v>
      </c>
      <c r="CL25" s="29">
        <v>1184.1076931261996</v>
      </c>
      <c r="CN25" s="52" t="s">
        <v>142</v>
      </c>
      <c r="CO25" s="51">
        <v>1362.4940389429896</v>
      </c>
      <c r="CP25" s="51">
        <v>909.59880418198327</v>
      </c>
      <c r="CQ25" s="22">
        <v>0.49790658549546168</v>
      </c>
      <c r="CR25" s="25">
        <v>452.89523476100635</v>
      </c>
      <c r="CS25" s="51">
        <v>977.70182711296695</v>
      </c>
      <c r="CT25" s="22">
        <v>0.3935680604855436</v>
      </c>
      <c r="CU25" s="25">
        <v>384.79221183002267</v>
      </c>
    </row>
    <row r="26" spans="2:99" ht="24" customHeight="1" x14ac:dyDescent="0.25">
      <c r="B26" s="50" t="s">
        <v>143</v>
      </c>
      <c r="C26" s="48">
        <v>295</v>
      </c>
      <c r="D26" s="49">
        <v>5.7015848473134907E-2</v>
      </c>
      <c r="E26" s="48">
        <v>359</v>
      </c>
      <c r="F26" s="49">
        <v>9.532660647902283E-2</v>
      </c>
      <c r="G26" s="20">
        <v>-0.17827298050139276</v>
      </c>
      <c r="H26" s="29">
        <v>-64</v>
      </c>
      <c r="I26" s="48">
        <v>202</v>
      </c>
      <c r="J26" s="49">
        <v>5.8449074074074077E-2</v>
      </c>
      <c r="K26" s="20">
        <v>0.46039603960396042</v>
      </c>
      <c r="L26" s="29">
        <v>93</v>
      </c>
      <c r="N26" s="50" t="s">
        <v>143</v>
      </c>
      <c r="O26" s="48">
        <v>48648.372169620401</v>
      </c>
      <c r="P26" s="49">
        <v>9.1937935623741418E-2</v>
      </c>
      <c r="Q26" s="48">
        <v>37801.121241528002</v>
      </c>
      <c r="R26" s="49">
        <v>9.5875801847708234E-2</v>
      </c>
      <c r="S26" s="20">
        <v>0.28695579844800206</v>
      </c>
      <c r="T26" s="29">
        <v>10847.250928092399</v>
      </c>
      <c r="U26" s="48">
        <v>31691.109153303703</v>
      </c>
      <c r="V26" s="49">
        <v>8.2569984400593086E-2</v>
      </c>
      <c r="W26" s="20">
        <v>0.53507950555744288</v>
      </c>
      <c r="X26" s="29">
        <v>16957.263016316698</v>
      </c>
      <c r="Z26" s="52" t="s">
        <v>143</v>
      </c>
      <c r="AA26" s="48">
        <v>1154.3681531774332</v>
      </c>
      <c r="AB26" s="51">
        <v>737.06921640862402</v>
      </c>
      <c r="AC26" s="22">
        <v>0.56615976828078884</v>
      </c>
      <c r="AD26" s="25">
        <v>417.2989367688092</v>
      </c>
      <c r="AE26" s="51">
        <v>1098.206752837257</v>
      </c>
      <c r="AF26" s="22">
        <v>5.1139186856282937E-2</v>
      </c>
      <c r="AG26" s="25">
        <v>56.161400340176215</v>
      </c>
      <c r="AI26" s="50" t="s">
        <v>143</v>
      </c>
      <c r="AJ26" s="48">
        <v>16</v>
      </c>
      <c r="AK26" s="49">
        <v>6.0836501901140684E-2</v>
      </c>
      <c r="AL26" s="48">
        <v>14</v>
      </c>
      <c r="AM26" s="49">
        <v>9.7902097902097904E-2</v>
      </c>
      <c r="AN26" s="20">
        <v>0.14285714285714285</v>
      </c>
      <c r="AO26" s="29">
        <v>2</v>
      </c>
      <c r="AP26" s="48"/>
      <c r="AQ26" s="49">
        <v>0</v>
      </c>
      <c r="AR26" s="20"/>
      <c r="AS26" s="29">
        <v>16</v>
      </c>
      <c r="AU26" s="50" t="s">
        <v>143</v>
      </c>
      <c r="AV26" s="48">
        <v>2924.9000128318003</v>
      </c>
      <c r="AW26" s="49">
        <v>0.10545700825724467</v>
      </c>
      <c r="AX26" s="48">
        <v>1570.2141018920997</v>
      </c>
      <c r="AY26" s="49">
        <v>0.11761757799227814</v>
      </c>
      <c r="AZ26" s="20">
        <v>0.86273961576788227</v>
      </c>
      <c r="BA26" s="29">
        <v>1354.6859109397005</v>
      </c>
      <c r="BB26" s="48"/>
      <c r="BC26" s="49">
        <v>0</v>
      </c>
      <c r="BD26" s="20"/>
      <c r="BE26" s="29">
        <v>2924.9000128318003</v>
      </c>
      <c r="BG26" s="52" t="s">
        <v>143</v>
      </c>
      <c r="BH26" s="51">
        <v>1279.6437556139126</v>
      </c>
      <c r="BI26" s="51">
        <v>785.10705094604987</v>
      </c>
      <c r="BJ26" s="22">
        <v>0.62989716379689698</v>
      </c>
      <c r="BK26" s="25">
        <v>494.53670466786275</v>
      </c>
      <c r="BL26" s="51"/>
      <c r="BM26" s="22"/>
      <c r="BN26" s="25"/>
      <c r="BP26" s="50" t="s">
        <v>143</v>
      </c>
      <c r="BQ26" s="48">
        <v>43</v>
      </c>
      <c r="BR26" s="49">
        <v>4.5406546990496302E-2</v>
      </c>
      <c r="BS26" s="48">
        <v>39</v>
      </c>
      <c r="BT26" s="49">
        <v>7.9591836734693874E-2</v>
      </c>
      <c r="BU26" s="20">
        <v>0.10256410256410256</v>
      </c>
      <c r="BV26" s="29">
        <v>4</v>
      </c>
      <c r="BW26" s="48"/>
      <c r="BX26" s="49">
        <v>0</v>
      </c>
      <c r="BY26" s="20"/>
      <c r="BZ26" s="29">
        <v>43</v>
      </c>
      <c r="CB26" s="50" t="s">
        <v>143</v>
      </c>
      <c r="CC26" s="48">
        <v>7707.9202411425995</v>
      </c>
      <c r="CD26" s="49">
        <v>8.2956013596664893E-2</v>
      </c>
      <c r="CE26" s="48">
        <v>5002.6625195051001</v>
      </c>
      <c r="CF26" s="49">
        <v>0.10626055017435573</v>
      </c>
      <c r="CG26" s="20">
        <v>0.54076358560863369</v>
      </c>
      <c r="CH26" s="29">
        <v>2705.2577216374993</v>
      </c>
      <c r="CI26" s="48"/>
      <c r="CJ26" s="49">
        <v>0</v>
      </c>
      <c r="CK26" s="20"/>
      <c r="CL26" s="29">
        <v>7707.9202411425995</v>
      </c>
      <c r="CN26" s="52" t="s">
        <v>143</v>
      </c>
      <c r="CO26" s="51">
        <v>1254.7777136743766</v>
      </c>
      <c r="CP26" s="51">
        <v>897.9137855521974</v>
      </c>
      <c r="CQ26" s="22">
        <v>0.39743674043573762</v>
      </c>
      <c r="CR26" s="25">
        <v>356.86392812217923</v>
      </c>
      <c r="CS26" s="51"/>
      <c r="CT26" s="22"/>
      <c r="CU26" s="25"/>
    </row>
    <row r="27" spans="2:99" ht="24" customHeight="1" x14ac:dyDescent="0.25">
      <c r="B27" s="39" t="s">
        <v>144</v>
      </c>
      <c r="C27" s="15">
        <v>333</v>
      </c>
      <c r="D27" s="17">
        <v>6.436026285272517E-2</v>
      </c>
      <c r="E27" s="15">
        <v>152</v>
      </c>
      <c r="F27" s="17">
        <v>4.0361125862984598E-2</v>
      </c>
      <c r="G27" s="20">
        <v>1.1907894736842106</v>
      </c>
      <c r="H27" s="29">
        <v>181</v>
      </c>
      <c r="I27" s="15">
        <v>248</v>
      </c>
      <c r="J27" s="17">
        <v>7.1759259259259259E-2</v>
      </c>
      <c r="K27" s="20">
        <v>0.34274193548387094</v>
      </c>
      <c r="L27" s="29">
        <v>85</v>
      </c>
      <c r="N27" s="39" t="s">
        <v>144</v>
      </c>
      <c r="O27" s="15">
        <v>24371.636421265299</v>
      </c>
      <c r="P27" s="17">
        <v>4.6058641644391211E-2</v>
      </c>
      <c r="Q27" s="15">
        <v>6467.229123299101</v>
      </c>
      <c r="R27" s="17">
        <v>1.6402973180805275E-2</v>
      </c>
      <c r="S27" s="20">
        <v>2.7684819814815369</v>
      </c>
      <c r="T27" s="29">
        <v>17904.407297966198</v>
      </c>
      <c r="U27" s="15">
        <v>13625.934546870603</v>
      </c>
      <c r="V27" s="17">
        <v>3.5501856294648512E-2</v>
      </c>
      <c r="W27" s="20">
        <v>0.78862127492477974</v>
      </c>
      <c r="X27" s="29">
        <v>10745.701874394696</v>
      </c>
      <c r="Z27" s="43" t="s">
        <v>144</v>
      </c>
      <c r="AA27" s="15">
        <v>512.31668152809937</v>
      </c>
      <c r="AB27" s="18">
        <v>297.83292015193229</v>
      </c>
      <c r="AC27" s="22">
        <v>0.7201479314870679</v>
      </c>
      <c r="AD27" s="25">
        <v>214.48376137616708</v>
      </c>
      <c r="AE27" s="18">
        <v>384.6029912423154</v>
      </c>
      <c r="AF27" s="22">
        <v>0.33206629483887501</v>
      </c>
      <c r="AG27" s="25">
        <v>127.71369028578397</v>
      </c>
      <c r="AI27" s="39" t="s">
        <v>144</v>
      </c>
      <c r="AJ27" s="15">
        <v>17</v>
      </c>
      <c r="AK27" s="17">
        <v>6.4638783269961975E-2</v>
      </c>
      <c r="AL27" s="15">
        <v>2</v>
      </c>
      <c r="AM27" s="17">
        <v>1.3986013986013986E-2</v>
      </c>
      <c r="AN27" s="20">
        <v>7.5</v>
      </c>
      <c r="AO27" s="29">
        <v>15</v>
      </c>
      <c r="AP27" s="15"/>
      <c r="AQ27" s="17">
        <v>0</v>
      </c>
      <c r="AR27" s="20"/>
      <c r="AS27" s="29">
        <v>17</v>
      </c>
      <c r="AU27" s="39" t="s">
        <v>144</v>
      </c>
      <c r="AV27" s="15">
        <v>1166.0691030686</v>
      </c>
      <c r="AW27" s="17">
        <v>4.204251717711445E-2</v>
      </c>
      <c r="AX27" s="15">
        <v>139.35160023780003</v>
      </c>
      <c r="AY27" s="17">
        <v>1.0438192912398447E-2</v>
      </c>
      <c r="AZ27" s="20">
        <v>7.3678199681864589</v>
      </c>
      <c r="BA27" s="29">
        <v>1026.7175028308</v>
      </c>
      <c r="BB27" s="15"/>
      <c r="BC27" s="17">
        <v>0</v>
      </c>
      <c r="BD27" s="20"/>
      <c r="BE27" s="29">
        <v>1166.0691030686</v>
      </c>
      <c r="BG27" s="43" t="s">
        <v>144</v>
      </c>
      <c r="BH27" s="18">
        <v>480.1461012635412</v>
      </c>
      <c r="BI27" s="18">
        <v>487.73060083230007</v>
      </c>
      <c r="BJ27" s="22">
        <v>-1.5550591978063532E-2</v>
      </c>
      <c r="BK27" s="25">
        <v>-7.5844995687588721</v>
      </c>
      <c r="BL27" s="18"/>
      <c r="BM27" s="22"/>
      <c r="BN27" s="25"/>
      <c r="BP27" s="39" t="s">
        <v>144</v>
      </c>
      <c r="BQ27" s="15">
        <v>51</v>
      </c>
      <c r="BR27" s="17">
        <v>5.385427666314678E-2</v>
      </c>
      <c r="BS27" s="15">
        <v>24</v>
      </c>
      <c r="BT27" s="17">
        <v>4.8979591836734691E-2</v>
      </c>
      <c r="BU27" s="20">
        <v>1.125</v>
      </c>
      <c r="BV27" s="29">
        <v>27</v>
      </c>
      <c r="BW27" s="15">
        <v>9</v>
      </c>
      <c r="BX27" s="17">
        <v>2.3376623376623377E-2</v>
      </c>
      <c r="BY27" s="20">
        <v>4.666666666666667</v>
      </c>
      <c r="BZ27" s="29">
        <v>42</v>
      </c>
      <c r="CB27" s="39" t="s">
        <v>144</v>
      </c>
      <c r="CC27" s="15">
        <v>4159.1333143793008</v>
      </c>
      <c r="CD27" s="17">
        <v>4.4762414371693822E-2</v>
      </c>
      <c r="CE27" s="15">
        <v>973.25670546200013</v>
      </c>
      <c r="CF27" s="17">
        <v>2.0672750276487562E-2</v>
      </c>
      <c r="CG27" s="20">
        <v>3.2734186068669113</v>
      </c>
      <c r="CH27" s="29">
        <v>3185.8766089173005</v>
      </c>
      <c r="CI27" s="15">
        <v>543.66000178749994</v>
      </c>
      <c r="CJ27" s="17">
        <v>1.5890244994569116E-2</v>
      </c>
      <c r="CK27" s="20">
        <v>6.6502470306891901</v>
      </c>
      <c r="CL27" s="29">
        <v>3615.473312591801</v>
      </c>
      <c r="CN27" s="43" t="s">
        <v>144</v>
      </c>
      <c r="CO27" s="18">
        <v>570.8614353069629</v>
      </c>
      <c r="CP27" s="18">
        <v>283.86653909308336</v>
      </c>
      <c r="CQ27" s="22">
        <v>1.011020520878547</v>
      </c>
      <c r="CR27" s="25">
        <v>286.99489621387954</v>
      </c>
      <c r="CS27" s="18">
        <v>422.8466680569444</v>
      </c>
      <c r="CT27" s="22">
        <v>0.35004359365103355</v>
      </c>
      <c r="CU27" s="25">
        <v>148.01476725001851</v>
      </c>
    </row>
    <row r="28" spans="2:99" ht="24" customHeight="1" x14ac:dyDescent="0.25">
      <c r="B28" s="39" t="s">
        <v>145</v>
      </c>
      <c r="C28" s="15">
        <v>81</v>
      </c>
      <c r="D28" s="17">
        <v>1.5655199072284499E-2</v>
      </c>
      <c r="E28" s="15">
        <v>51</v>
      </c>
      <c r="F28" s="17">
        <v>1.3542219861922463E-2</v>
      </c>
      <c r="G28" s="20">
        <v>0.58823529411764708</v>
      </c>
      <c r="H28" s="29">
        <v>30</v>
      </c>
      <c r="I28" s="15">
        <v>60</v>
      </c>
      <c r="J28" s="17">
        <v>1.7361111111111112E-2</v>
      </c>
      <c r="K28" s="20">
        <v>0.35</v>
      </c>
      <c r="L28" s="29">
        <v>21</v>
      </c>
      <c r="N28" s="39" t="s">
        <v>145</v>
      </c>
      <c r="O28" s="15">
        <v>4635.8206087887993</v>
      </c>
      <c r="P28" s="17">
        <v>8.7609874223128405E-3</v>
      </c>
      <c r="Q28" s="15">
        <v>1584.5786037313003</v>
      </c>
      <c r="R28" s="17">
        <v>4.019001004037924E-3</v>
      </c>
      <c r="S28" s="20">
        <v>1.9255857663813967</v>
      </c>
      <c r="T28" s="29">
        <v>3051.2420050574992</v>
      </c>
      <c r="U28" s="15">
        <v>2992.7496135433003</v>
      </c>
      <c r="V28" s="17">
        <v>7.7974957490369408E-3</v>
      </c>
      <c r="W28" s="20">
        <v>0.54901719402451654</v>
      </c>
      <c r="X28" s="29">
        <v>1643.070995245499</v>
      </c>
      <c r="Z28" s="43" t="s">
        <v>145</v>
      </c>
      <c r="AA28" s="15">
        <v>400.62647236446412</v>
      </c>
      <c r="AB28" s="18">
        <v>217.49118090429613</v>
      </c>
      <c r="AC28" s="22">
        <v>0.84203548253643468</v>
      </c>
      <c r="AD28" s="25">
        <v>183.13529146016799</v>
      </c>
      <c r="AE28" s="18">
        <v>349.15412158005171</v>
      </c>
      <c r="AF28" s="22">
        <v>0.14742014372186404</v>
      </c>
      <c r="AG28" s="25">
        <v>51.472350784412413</v>
      </c>
      <c r="AI28" s="39" t="s">
        <v>145</v>
      </c>
      <c r="AJ28" s="15">
        <v>4</v>
      </c>
      <c r="AK28" s="17">
        <v>1.5209125475285171E-2</v>
      </c>
      <c r="AL28" s="15"/>
      <c r="AM28" s="17">
        <v>0</v>
      </c>
      <c r="AN28" s="20"/>
      <c r="AO28" s="29">
        <v>4</v>
      </c>
      <c r="AP28" s="15"/>
      <c r="AQ28" s="17">
        <v>0</v>
      </c>
      <c r="AR28" s="20"/>
      <c r="AS28" s="29">
        <v>4</v>
      </c>
      <c r="AU28" s="39" t="s">
        <v>145</v>
      </c>
      <c r="AV28" s="15">
        <v>255.27290112400001</v>
      </c>
      <c r="AW28" s="17">
        <v>9.2038416094849789E-3</v>
      </c>
      <c r="AX28" s="15"/>
      <c r="AY28" s="17">
        <v>0</v>
      </c>
      <c r="AZ28" s="20"/>
      <c r="BA28" s="29">
        <v>255.27290112400001</v>
      </c>
      <c r="BB28" s="15"/>
      <c r="BC28" s="17">
        <v>0</v>
      </c>
      <c r="BD28" s="20"/>
      <c r="BE28" s="29">
        <v>255.27290112400001</v>
      </c>
      <c r="BG28" s="43" t="s">
        <v>145</v>
      </c>
      <c r="BH28" s="18">
        <v>446.727576967</v>
      </c>
      <c r="BI28" s="18"/>
      <c r="BJ28" s="22"/>
      <c r="BK28" s="25"/>
      <c r="BL28" s="18"/>
      <c r="BM28" s="22"/>
      <c r="BN28" s="25"/>
      <c r="BP28" s="39" t="s">
        <v>145</v>
      </c>
      <c r="BQ28" s="15">
        <v>24</v>
      </c>
      <c r="BR28" s="17">
        <v>2.5343189017951427E-2</v>
      </c>
      <c r="BS28" s="15">
        <v>12</v>
      </c>
      <c r="BT28" s="17">
        <v>2.4489795918367346E-2</v>
      </c>
      <c r="BU28" s="20">
        <v>1</v>
      </c>
      <c r="BV28" s="29">
        <v>12</v>
      </c>
      <c r="BW28" s="15">
        <v>10</v>
      </c>
      <c r="BX28" s="17">
        <v>2.5974025974025976E-2</v>
      </c>
      <c r="BY28" s="20">
        <v>1.4</v>
      </c>
      <c r="BZ28" s="29">
        <v>14</v>
      </c>
      <c r="CB28" s="39" t="s">
        <v>145</v>
      </c>
      <c r="CC28" s="15">
        <v>1341.9939036672999</v>
      </c>
      <c r="CD28" s="17">
        <v>1.4443126165867438E-2</v>
      </c>
      <c r="CE28" s="15">
        <v>454.08000132990003</v>
      </c>
      <c r="CF28" s="17">
        <v>9.6450221409819757E-3</v>
      </c>
      <c r="CG28" s="20">
        <v>1.9554129222535592</v>
      </c>
      <c r="CH28" s="29">
        <v>887.91390233739992</v>
      </c>
      <c r="CI28" s="15">
        <v>450.90000160610003</v>
      </c>
      <c r="CJ28" s="17">
        <v>1.3179030037183206E-2</v>
      </c>
      <c r="CK28" s="20">
        <v>1.9762561518898534</v>
      </c>
      <c r="CL28" s="29">
        <v>891.09390206119997</v>
      </c>
      <c r="CN28" s="43" t="s">
        <v>145</v>
      </c>
      <c r="CO28" s="18">
        <v>391.41488856962911</v>
      </c>
      <c r="CP28" s="18">
        <v>264.88000077577499</v>
      </c>
      <c r="CQ28" s="22">
        <v>0.47770646112677967</v>
      </c>
      <c r="CR28" s="25">
        <v>126.53488779385412</v>
      </c>
      <c r="CS28" s="18">
        <v>315.63000112427005</v>
      </c>
      <c r="CT28" s="22">
        <v>0.24010672995410529</v>
      </c>
      <c r="CU28" s="25">
        <v>75.784887445359061</v>
      </c>
    </row>
    <row r="29" spans="2:99" ht="24" customHeight="1" x14ac:dyDescent="0.25">
      <c r="B29" s="39" t="s">
        <v>146</v>
      </c>
      <c r="C29" s="15">
        <v>52</v>
      </c>
      <c r="D29" s="17">
        <v>1.0050251256281407E-2</v>
      </c>
      <c r="E29" s="15">
        <v>4</v>
      </c>
      <c r="F29" s="17">
        <v>1.0621348911311736E-3</v>
      </c>
      <c r="G29" s="20">
        <v>12</v>
      </c>
      <c r="H29" s="29">
        <v>48</v>
      </c>
      <c r="I29" s="15">
        <v>34</v>
      </c>
      <c r="J29" s="17">
        <v>9.8379629629629633E-3</v>
      </c>
      <c r="K29" s="20">
        <v>0.52941176470588236</v>
      </c>
      <c r="L29" s="29">
        <v>18</v>
      </c>
      <c r="N29" s="39" t="s">
        <v>146</v>
      </c>
      <c r="O29" s="15">
        <v>2319.6500054096</v>
      </c>
      <c r="P29" s="17">
        <v>4.3837814783068271E-3</v>
      </c>
      <c r="Q29" s="15">
        <v>84.110000443400011</v>
      </c>
      <c r="R29" s="17">
        <v>2.1333001432409634E-4</v>
      </c>
      <c r="S29" s="20">
        <v>26.578765820724939</v>
      </c>
      <c r="T29" s="29">
        <v>2235.5400049661998</v>
      </c>
      <c r="U29" s="15">
        <v>1658.4900059525</v>
      </c>
      <c r="V29" s="17">
        <v>4.3211328848602867E-3</v>
      </c>
      <c r="W29" s="20">
        <v>0.39865178390229983</v>
      </c>
      <c r="X29" s="29">
        <v>661.15999945709996</v>
      </c>
      <c r="Z29" s="43" t="s">
        <v>146</v>
      </c>
      <c r="AA29" s="15">
        <v>312.26057765129235</v>
      </c>
      <c r="AB29" s="18">
        <v>147.19250077595001</v>
      </c>
      <c r="AC29" s="22">
        <v>1.1214435246711498</v>
      </c>
      <c r="AD29" s="25">
        <v>165.06807687534234</v>
      </c>
      <c r="AE29" s="18">
        <v>341.45382475492647</v>
      </c>
      <c r="AF29" s="22">
        <v>-8.5496910525419217E-2</v>
      </c>
      <c r="AG29" s="25">
        <v>-29.193247103634121</v>
      </c>
      <c r="AI29" s="39" t="s">
        <v>146</v>
      </c>
      <c r="AJ29" s="15">
        <v>19</v>
      </c>
      <c r="AK29" s="17">
        <v>7.2243346007604556E-2</v>
      </c>
      <c r="AL29" s="15"/>
      <c r="AM29" s="17">
        <v>0</v>
      </c>
      <c r="AN29" s="20"/>
      <c r="AO29" s="29">
        <v>19</v>
      </c>
      <c r="AP29" s="15">
        <v>1</v>
      </c>
      <c r="AQ29" s="17">
        <v>6.3291139240506328E-3</v>
      </c>
      <c r="AR29" s="20">
        <v>18</v>
      </c>
      <c r="AS29" s="29">
        <v>18</v>
      </c>
      <c r="AU29" s="39" t="s">
        <v>146</v>
      </c>
      <c r="AV29" s="15">
        <v>768.13000077499998</v>
      </c>
      <c r="AW29" s="17">
        <v>2.7694858449516784E-2</v>
      </c>
      <c r="AX29" s="15"/>
      <c r="AY29" s="17">
        <v>0</v>
      </c>
      <c r="AZ29" s="20"/>
      <c r="BA29" s="29">
        <v>768.13000077499998</v>
      </c>
      <c r="BB29" s="15">
        <v>41.300000306800001</v>
      </c>
      <c r="BC29" s="17">
        <v>2.7721710552578598E-3</v>
      </c>
      <c r="BD29" s="20">
        <v>17.598789226849672</v>
      </c>
      <c r="BE29" s="29">
        <v>726.83000046819996</v>
      </c>
      <c r="BG29" s="43" t="s">
        <v>146</v>
      </c>
      <c r="BH29" s="18">
        <v>282.99526344342104</v>
      </c>
      <c r="BI29" s="18"/>
      <c r="BJ29" s="22"/>
      <c r="BK29" s="25"/>
      <c r="BL29" s="18">
        <v>289.10000214759998</v>
      </c>
      <c r="BM29" s="22">
        <v>-2.1116356481596179E-2</v>
      </c>
      <c r="BN29" s="25">
        <v>-6.104738704178942</v>
      </c>
      <c r="BP29" s="39" t="s">
        <v>146</v>
      </c>
      <c r="BQ29" s="15">
        <v>25</v>
      </c>
      <c r="BR29" s="17">
        <v>2.6399155227032733E-2</v>
      </c>
      <c r="BS29" s="15"/>
      <c r="BT29" s="17">
        <v>0</v>
      </c>
      <c r="BU29" s="20"/>
      <c r="BV29" s="29">
        <v>25</v>
      </c>
      <c r="BW29" s="15">
        <v>12</v>
      </c>
      <c r="BX29" s="17">
        <v>3.1168831168831169E-2</v>
      </c>
      <c r="BY29" s="20">
        <v>1.0833333333333333</v>
      </c>
      <c r="BZ29" s="29">
        <v>13</v>
      </c>
      <c r="CB29" s="39" t="s">
        <v>146</v>
      </c>
      <c r="CC29" s="15">
        <v>986.01000054789995</v>
      </c>
      <c r="CD29" s="17">
        <v>1.0611871484515261E-2</v>
      </c>
      <c r="CE29" s="15"/>
      <c r="CF29" s="17">
        <v>0</v>
      </c>
      <c r="CG29" s="20"/>
      <c r="CH29" s="29">
        <v>986.01000054789995</v>
      </c>
      <c r="CI29" s="15">
        <v>528.56000288999996</v>
      </c>
      <c r="CJ29" s="17">
        <v>1.5448898047745565E-2</v>
      </c>
      <c r="CK29" s="20">
        <v>0.86546464953213864</v>
      </c>
      <c r="CL29" s="29">
        <v>457.44999765789998</v>
      </c>
      <c r="CN29" s="43" t="s">
        <v>146</v>
      </c>
      <c r="CO29" s="18">
        <v>276.08280015341199</v>
      </c>
      <c r="CP29" s="18"/>
      <c r="CQ29" s="22"/>
      <c r="CR29" s="25"/>
      <c r="CS29" s="18">
        <v>308.32666835249995</v>
      </c>
      <c r="CT29" s="22">
        <v>-0.10457696822457337</v>
      </c>
      <c r="CU29" s="25">
        <v>-32.243868199087956</v>
      </c>
    </row>
    <row r="30" spans="2:99" ht="24" customHeight="1" x14ac:dyDescent="0.25">
      <c r="B30" s="39" t="s">
        <v>147</v>
      </c>
      <c r="C30" s="15">
        <v>18</v>
      </c>
      <c r="D30" s="17">
        <v>3.4789331271743332E-3</v>
      </c>
      <c r="E30" s="15"/>
      <c r="F30" s="17">
        <v>0</v>
      </c>
      <c r="G30" s="20"/>
      <c r="H30" s="29">
        <v>18</v>
      </c>
      <c r="I30" s="15">
        <v>4</v>
      </c>
      <c r="J30" s="17">
        <v>1.1574074074074073E-3</v>
      </c>
      <c r="K30" s="20">
        <v>3.5</v>
      </c>
      <c r="L30" s="29">
        <v>14</v>
      </c>
      <c r="N30" s="39" t="s">
        <v>147</v>
      </c>
      <c r="O30" s="15">
        <v>996.97000550370012</v>
      </c>
      <c r="P30" s="17">
        <v>1.8841198604799179E-3</v>
      </c>
      <c r="Q30" s="15"/>
      <c r="R30" s="17">
        <v>0</v>
      </c>
      <c r="S30" s="20"/>
      <c r="T30" s="29">
        <v>996.97000550370012</v>
      </c>
      <c r="U30" s="15">
        <v>212.21000130139998</v>
      </c>
      <c r="V30" s="17">
        <v>5.5290511961395971E-4</v>
      </c>
      <c r="W30" s="20">
        <v>3.6980349624884665</v>
      </c>
      <c r="X30" s="29">
        <v>784.76000420230014</v>
      </c>
      <c r="Z30" s="43" t="s">
        <v>147</v>
      </c>
      <c r="AA30" s="15">
        <v>387.71055769588338</v>
      </c>
      <c r="AB30" s="18"/>
      <c r="AC30" s="22"/>
      <c r="AD30" s="25"/>
      <c r="AE30" s="18">
        <v>371.36750227744994</v>
      </c>
      <c r="AF30" s="22">
        <v>4.4007769441881547E-2</v>
      </c>
      <c r="AG30" s="25">
        <v>16.343055418433437</v>
      </c>
      <c r="AI30" s="39" t="s">
        <v>147</v>
      </c>
      <c r="AJ30" s="15">
        <v>2</v>
      </c>
      <c r="AK30" s="17">
        <v>7.6045627376425855E-3</v>
      </c>
      <c r="AL30" s="15"/>
      <c r="AM30" s="17">
        <v>0</v>
      </c>
      <c r="AN30" s="20"/>
      <c r="AO30" s="29">
        <v>2</v>
      </c>
      <c r="AP30" s="15">
        <v>1</v>
      </c>
      <c r="AQ30" s="17">
        <v>6.3291139240506328E-3</v>
      </c>
      <c r="AR30" s="20">
        <v>1</v>
      </c>
      <c r="AS30" s="29">
        <v>1</v>
      </c>
      <c r="AU30" s="39" t="s">
        <v>147</v>
      </c>
      <c r="AV30" s="15">
        <v>86.370000493300012</v>
      </c>
      <c r="AW30" s="17">
        <v>3.1140626398308098E-3</v>
      </c>
      <c r="AX30" s="15"/>
      <c r="AY30" s="17">
        <v>0</v>
      </c>
      <c r="AZ30" s="20"/>
      <c r="BA30" s="29">
        <v>86.370000493300012</v>
      </c>
      <c r="BB30" s="15">
        <v>41.3000003561</v>
      </c>
      <c r="BC30" s="17">
        <v>2.7721710585670131E-3</v>
      </c>
      <c r="BD30" s="20">
        <v>1.0912832868908966</v>
      </c>
      <c r="BE30" s="29">
        <v>45.070000137200012</v>
      </c>
      <c r="BG30" s="43" t="s">
        <v>147</v>
      </c>
      <c r="BH30" s="18">
        <v>302.29500172655003</v>
      </c>
      <c r="BI30" s="18"/>
      <c r="BJ30" s="22"/>
      <c r="BK30" s="25"/>
      <c r="BL30" s="18">
        <v>289.10000249270001</v>
      </c>
      <c r="BM30" s="22">
        <v>4.5641643445448243E-2</v>
      </c>
      <c r="BN30" s="25">
        <v>13.194999233850012</v>
      </c>
      <c r="BP30" s="39" t="s">
        <v>147</v>
      </c>
      <c r="BQ30" s="15">
        <v>2</v>
      </c>
      <c r="BR30" s="17">
        <v>2.1119324181626186E-3</v>
      </c>
      <c r="BS30" s="15"/>
      <c r="BT30" s="17">
        <v>0</v>
      </c>
      <c r="BU30" s="20"/>
      <c r="BV30" s="29">
        <v>2</v>
      </c>
      <c r="BW30" s="15">
        <v>3</v>
      </c>
      <c r="BX30" s="17">
        <v>7.7922077922077922E-3</v>
      </c>
      <c r="BY30" s="20">
        <v>-0.33333333333333331</v>
      </c>
      <c r="BZ30" s="29">
        <v>-1</v>
      </c>
      <c r="CB30" s="39" t="s">
        <v>147</v>
      </c>
      <c r="CC30" s="15">
        <v>86.370000493300012</v>
      </c>
      <c r="CD30" s="17">
        <v>9.2955177416366777E-4</v>
      </c>
      <c r="CE30" s="15"/>
      <c r="CF30" s="17">
        <v>0</v>
      </c>
      <c r="CG30" s="20"/>
      <c r="CH30" s="29">
        <v>86.370000493300012</v>
      </c>
      <c r="CI30" s="15">
        <v>150.39000085129999</v>
      </c>
      <c r="CJ30" s="17">
        <v>4.3956405665368193E-3</v>
      </c>
      <c r="CK30" s="20">
        <v>-0.42569319765680802</v>
      </c>
      <c r="CL30" s="29">
        <v>-64.020000357999976</v>
      </c>
      <c r="CN30" s="43" t="s">
        <v>147</v>
      </c>
      <c r="CO30" s="18">
        <v>302.29500172655003</v>
      </c>
      <c r="CP30" s="18"/>
      <c r="CQ30" s="22"/>
      <c r="CR30" s="25"/>
      <c r="CS30" s="18">
        <v>350.91000198636664</v>
      </c>
      <c r="CT30" s="22">
        <v>-0.13853979648521211</v>
      </c>
      <c r="CU30" s="25">
        <v>-48.615000259816611</v>
      </c>
    </row>
    <row r="31" spans="2:99" ht="24" customHeight="1" x14ac:dyDescent="0.25">
      <c r="B31" s="39" t="s">
        <v>206</v>
      </c>
      <c r="C31" s="15">
        <v>6</v>
      </c>
      <c r="D31" s="17">
        <v>1.1596443757247777E-3</v>
      </c>
      <c r="E31" s="15"/>
      <c r="F31" s="17">
        <v>0</v>
      </c>
      <c r="G31" s="20"/>
      <c r="H31" s="29">
        <v>6</v>
      </c>
      <c r="I31" s="15">
        <v>7</v>
      </c>
      <c r="J31" s="17">
        <v>2.0254629629629629E-3</v>
      </c>
      <c r="K31" s="20">
        <v>-0.14285714285714285</v>
      </c>
      <c r="L31" s="29">
        <v>-1</v>
      </c>
      <c r="N31" s="39" t="s">
        <v>206</v>
      </c>
      <c r="O31" s="15">
        <v>318.90000161789999</v>
      </c>
      <c r="P31" s="17">
        <v>6.0267191915347278E-4</v>
      </c>
      <c r="Q31" s="15"/>
      <c r="R31" s="17">
        <v>0</v>
      </c>
      <c r="S31" s="20"/>
      <c r="T31" s="29">
        <v>318.90000161789999</v>
      </c>
      <c r="U31" s="15">
        <v>230.93000046549997</v>
      </c>
      <c r="V31" s="17">
        <v>6.0167936829934267E-4</v>
      </c>
      <c r="W31" s="20">
        <v>0.38093795078627035</v>
      </c>
      <c r="X31" s="29">
        <v>87.970001152400016</v>
      </c>
      <c r="Z31" s="43" t="s">
        <v>206</v>
      </c>
      <c r="AA31" s="15">
        <v>372.05000188755002</v>
      </c>
      <c r="AB31" s="18"/>
      <c r="AC31" s="22"/>
      <c r="AD31" s="25"/>
      <c r="AE31" s="18">
        <v>230.93000046549997</v>
      </c>
      <c r="AF31" s="22">
        <v>0.61109427591731558</v>
      </c>
      <c r="AG31" s="25">
        <v>141.12000142205005</v>
      </c>
      <c r="AI31" s="39" t="s">
        <v>206</v>
      </c>
      <c r="AJ31" s="15"/>
      <c r="AK31" s="17">
        <v>0</v>
      </c>
      <c r="AL31" s="15"/>
      <c r="AM31" s="17">
        <v>0</v>
      </c>
      <c r="AN31" s="20"/>
      <c r="AO31" s="29">
        <v>0</v>
      </c>
      <c r="AP31" s="15"/>
      <c r="AQ31" s="17">
        <v>0</v>
      </c>
      <c r="AR31" s="20"/>
      <c r="AS31" s="29">
        <v>0</v>
      </c>
      <c r="AU31" s="39" t="s">
        <v>206</v>
      </c>
      <c r="AV31" s="15"/>
      <c r="AW31" s="17">
        <v>0</v>
      </c>
      <c r="AX31" s="15"/>
      <c r="AY31" s="17">
        <v>0</v>
      </c>
      <c r="AZ31" s="20"/>
      <c r="BA31" s="29">
        <v>0</v>
      </c>
      <c r="BB31" s="15"/>
      <c r="BC31" s="17">
        <v>0</v>
      </c>
      <c r="BD31" s="20"/>
      <c r="BE31" s="29">
        <v>0</v>
      </c>
      <c r="BG31" s="43" t="s">
        <v>206</v>
      </c>
      <c r="BH31" s="18"/>
      <c r="BI31" s="18"/>
      <c r="BJ31" s="22"/>
      <c r="BK31" s="25"/>
      <c r="BL31" s="18"/>
      <c r="BM31" s="22"/>
      <c r="BN31" s="25"/>
      <c r="BP31" s="39" t="s">
        <v>206</v>
      </c>
      <c r="BQ31" s="15"/>
      <c r="BR31" s="17">
        <v>0</v>
      </c>
      <c r="BS31" s="15"/>
      <c r="BT31" s="17">
        <v>0</v>
      </c>
      <c r="BU31" s="20"/>
      <c r="BV31" s="29">
        <v>0</v>
      </c>
      <c r="BW31" s="15"/>
      <c r="BX31" s="17">
        <v>0</v>
      </c>
      <c r="BY31" s="20"/>
      <c r="BZ31" s="29">
        <v>0</v>
      </c>
      <c r="CB31" s="39" t="s">
        <v>206</v>
      </c>
      <c r="CC31" s="15"/>
      <c r="CD31" s="17">
        <v>0</v>
      </c>
      <c r="CE31" s="15"/>
      <c r="CF31" s="17">
        <v>0</v>
      </c>
      <c r="CG31" s="20"/>
      <c r="CH31" s="29">
        <v>0</v>
      </c>
      <c r="CI31" s="15"/>
      <c r="CJ31" s="17">
        <v>0</v>
      </c>
      <c r="CK31" s="20"/>
      <c r="CL31" s="29">
        <v>0</v>
      </c>
      <c r="CN31" s="43" t="s">
        <v>206</v>
      </c>
      <c r="CO31" s="18"/>
      <c r="CP31" s="18"/>
      <c r="CQ31" s="22"/>
      <c r="CR31" s="25"/>
      <c r="CS31" s="18"/>
      <c r="CT31" s="22"/>
      <c r="CU31" s="25"/>
    </row>
    <row r="32" spans="2:99" ht="24" customHeight="1" x14ac:dyDescent="0.25">
      <c r="B32" s="39" t="s">
        <v>207</v>
      </c>
      <c r="C32" s="15">
        <v>2</v>
      </c>
      <c r="D32" s="17">
        <v>3.8654812524159255E-4</v>
      </c>
      <c r="E32" s="15"/>
      <c r="F32" s="17">
        <v>0</v>
      </c>
      <c r="G32" s="20"/>
      <c r="H32" s="29">
        <v>2</v>
      </c>
      <c r="I32" s="15"/>
      <c r="J32" s="17">
        <v>0</v>
      </c>
      <c r="K32" s="20"/>
      <c r="L32" s="29">
        <v>2</v>
      </c>
      <c r="N32" s="39" t="s">
        <v>207</v>
      </c>
      <c r="O32" s="15">
        <v>102.82000048930001</v>
      </c>
      <c r="P32" s="17">
        <v>1.9431397525201279E-4</v>
      </c>
      <c r="Q32" s="15"/>
      <c r="R32" s="17">
        <v>0</v>
      </c>
      <c r="S32" s="20"/>
      <c r="T32" s="29">
        <v>102.82000048930001</v>
      </c>
      <c r="U32" s="15"/>
      <c r="V32" s="17">
        <v>0</v>
      </c>
      <c r="W32" s="20"/>
      <c r="X32" s="29">
        <v>102.82000048930001</v>
      </c>
      <c r="Z32" s="43" t="s">
        <v>207</v>
      </c>
      <c r="AA32" s="15">
        <v>359.87000171255005</v>
      </c>
      <c r="AB32" s="18"/>
      <c r="AC32" s="22"/>
      <c r="AD32" s="25"/>
      <c r="AE32" s="18"/>
      <c r="AF32" s="22"/>
      <c r="AG32" s="25"/>
      <c r="AI32" s="39" t="s">
        <v>207</v>
      </c>
      <c r="AJ32" s="15"/>
      <c r="AK32" s="17">
        <v>0</v>
      </c>
      <c r="AL32" s="15"/>
      <c r="AM32" s="17">
        <v>0</v>
      </c>
      <c r="AN32" s="20"/>
      <c r="AO32" s="29">
        <v>0</v>
      </c>
      <c r="AP32" s="15"/>
      <c r="AQ32" s="17">
        <v>0</v>
      </c>
      <c r="AR32" s="20"/>
      <c r="AS32" s="29">
        <v>0</v>
      </c>
      <c r="AU32" s="39" t="s">
        <v>207</v>
      </c>
      <c r="AV32" s="15"/>
      <c r="AW32" s="17">
        <v>0</v>
      </c>
      <c r="AX32" s="15"/>
      <c r="AY32" s="17">
        <v>0</v>
      </c>
      <c r="AZ32" s="20"/>
      <c r="BA32" s="29">
        <v>0</v>
      </c>
      <c r="BB32" s="15"/>
      <c r="BC32" s="17">
        <v>0</v>
      </c>
      <c r="BD32" s="20"/>
      <c r="BE32" s="29">
        <v>0</v>
      </c>
      <c r="BG32" s="43" t="s">
        <v>207</v>
      </c>
      <c r="BH32" s="18"/>
      <c r="BI32" s="18"/>
      <c r="BJ32" s="22"/>
      <c r="BK32" s="25"/>
      <c r="BL32" s="18"/>
      <c r="BM32" s="22"/>
      <c r="BN32" s="25"/>
      <c r="BP32" s="39" t="s">
        <v>207</v>
      </c>
      <c r="BQ32" s="15"/>
      <c r="BR32" s="17">
        <v>0</v>
      </c>
      <c r="BS32" s="15"/>
      <c r="BT32" s="17">
        <v>0</v>
      </c>
      <c r="BU32" s="20"/>
      <c r="BV32" s="29">
        <v>0</v>
      </c>
      <c r="BW32" s="15"/>
      <c r="BX32" s="17">
        <v>0</v>
      </c>
      <c r="BY32" s="20"/>
      <c r="BZ32" s="29">
        <v>0</v>
      </c>
      <c r="CB32" s="39" t="s">
        <v>207</v>
      </c>
      <c r="CC32" s="15"/>
      <c r="CD32" s="17">
        <v>0</v>
      </c>
      <c r="CE32" s="15"/>
      <c r="CF32" s="17">
        <v>0</v>
      </c>
      <c r="CG32" s="20"/>
      <c r="CH32" s="29">
        <v>0</v>
      </c>
      <c r="CI32" s="15"/>
      <c r="CJ32" s="17">
        <v>0</v>
      </c>
      <c r="CK32" s="20"/>
      <c r="CL32" s="29">
        <v>0</v>
      </c>
      <c r="CN32" s="43" t="s">
        <v>207</v>
      </c>
      <c r="CO32" s="18"/>
      <c r="CP32" s="18"/>
      <c r="CQ32" s="22"/>
      <c r="CR32" s="25"/>
      <c r="CS32" s="18"/>
      <c r="CT32" s="22"/>
      <c r="CU32" s="25"/>
    </row>
    <row r="33" spans="2:99" ht="24" customHeight="1" x14ac:dyDescent="0.25">
      <c r="B33" s="39" t="s">
        <v>208</v>
      </c>
      <c r="C33" s="15">
        <v>4</v>
      </c>
      <c r="D33" s="17">
        <v>7.7309625048318511E-4</v>
      </c>
      <c r="E33" s="15"/>
      <c r="F33" s="17">
        <v>0</v>
      </c>
      <c r="G33" s="20"/>
      <c r="H33" s="29">
        <v>4</v>
      </c>
      <c r="I33" s="15">
        <v>6</v>
      </c>
      <c r="J33" s="17">
        <v>1.736111111111111E-3</v>
      </c>
      <c r="K33" s="20">
        <v>-0.33333333333333331</v>
      </c>
      <c r="L33" s="29">
        <v>-2</v>
      </c>
      <c r="N33" s="39" t="s">
        <v>208</v>
      </c>
      <c r="O33" s="15">
        <v>241.8100013554</v>
      </c>
      <c r="P33" s="17">
        <v>4.5698368406399777E-4</v>
      </c>
      <c r="Q33" s="15"/>
      <c r="R33" s="17">
        <v>0</v>
      </c>
      <c r="S33" s="20"/>
      <c r="T33" s="29">
        <v>241.8100013554</v>
      </c>
      <c r="U33" s="15">
        <v>339.85980032520001</v>
      </c>
      <c r="V33" s="17">
        <v>8.854918354384906E-4</v>
      </c>
      <c r="W33" s="20">
        <v>-0.28850072552264072</v>
      </c>
      <c r="X33" s="29">
        <v>-98.049798969800008</v>
      </c>
      <c r="Z33" s="43" t="s">
        <v>208</v>
      </c>
      <c r="AA33" s="15">
        <v>423.16750237195004</v>
      </c>
      <c r="AB33" s="18"/>
      <c r="AC33" s="22"/>
      <c r="AD33" s="25"/>
      <c r="AE33" s="18">
        <v>396.50310037940005</v>
      </c>
      <c r="AF33" s="22">
        <v>6.7248911716038903E-2</v>
      </c>
      <c r="AG33" s="25">
        <v>26.664401992549983</v>
      </c>
      <c r="AI33" s="39" t="s">
        <v>208</v>
      </c>
      <c r="AJ33" s="15"/>
      <c r="AK33" s="17">
        <v>0</v>
      </c>
      <c r="AL33" s="15"/>
      <c r="AM33" s="17">
        <v>0</v>
      </c>
      <c r="AN33" s="20"/>
      <c r="AO33" s="29">
        <v>0</v>
      </c>
      <c r="AP33" s="15"/>
      <c r="AQ33" s="17">
        <v>0</v>
      </c>
      <c r="AR33" s="20"/>
      <c r="AS33" s="29">
        <v>0</v>
      </c>
      <c r="AU33" s="39" t="s">
        <v>208</v>
      </c>
      <c r="AV33" s="15"/>
      <c r="AW33" s="17">
        <v>0</v>
      </c>
      <c r="AX33" s="15"/>
      <c r="AY33" s="17">
        <v>0</v>
      </c>
      <c r="AZ33" s="20"/>
      <c r="BA33" s="29">
        <v>0</v>
      </c>
      <c r="BB33" s="15"/>
      <c r="BC33" s="17">
        <v>0</v>
      </c>
      <c r="BD33" s="20"/>
      <c r="BE33" s="29">
        <v>0</v>
      </c>
      <c r="BG33" s="43" t="s">
        <v>208</v>
      </c>
      <c r="BH33" s="18"/>
      <c r="BI33" s="18"/>
      <c r="BJ33" s="22"/>
      <c r="BK33" s="25"/>
      <c r="BL33" s="18"/>
      <c r="BM33" s="22"/>
      <c r="BN33" s="25"/>
      <c r="BP33" s="39" t="s">
        <v>208</v>
      </c>
      <c r="BQ33" s="15"/>
      <c r="BR33" s="17">
        <v>0</v>
      </c>
      <c r="BS33" s="15"/>
      <c r="BT33" s="17">
        <v>0</v>
      </c>
      <c r="BU33" s="20"/>
      <c r="BV33" s="29">
        <v>0</v>
      </c>
      <c r="BW33" s="15"/>
      <c r="BX33" s="17">
        <v>0</v>
      </c>
      <c r="BY33" s="20"/>
      <c r="BZ33" s="29">
        <v>0</v>
      </c>
      <c r="CB33" s="39" t="s">
        <v>208</v>
      </c>
      <c r="CC33" s="15"/>
      <c r="CD33" s="17">
        <v>0</v>
      </c>
      <c r="CE33" s="15"/>
      <c r="CF33" s="17">
        <v>0</v>
      </c>
      <c r="CG33" s="20"/>
      <c r="CH33" s="29">
        <v>0</v>
      </c>
      <c r="CI33" s="15"/>
      <c r="CJ33" s="17">
        <v>0</v>
      </c>
      <c r="CK33" s="20"/>
      <c r="CL33" s="29">
        <v>0</v>
      </c>
      <c r="CN33" s="43" t="s">
        <v>208</v>
      </c>
      <c r="CO33" s="18"/>
      <c r="CP33" s="18"/>
      <c r="CQ33" s="22"/>
      <c r="CR33" s="25"/>
      <c r="CS33" s="18"/>
      <c r="CT33" s="22"/>
      <c r="CU33" s="25"/>
    </row>
    <row r="34" spans="2:99" ht="24" customHeight="1" x14ac:dyDescent="0.25">
      <c r="B34" s="39" t="s">
        <v>209</v>
      </c>
      <c r="C34" s="15">
        <v>7</v>
      </c>
      <c r="D34" s="17">
        <v>1.3529184383455741E-3</v>
      </c>
      <c r="E34" s="15"/>
      <c r="F34" s="17">
        <v>0</v>
      </c>
      <c r="G34" s="20"/>
      <c r="H34" s="29">
        <v>7</v>
      </c>
      <c r="I34" s="15">
        <v>2</v>
      </c>
      <c r="J34" s="17">
        <v>5.7870370370370367E-4</v>
      </c>
      <c r="K34" s="20">
        <v>2.5</v>
      </c>
      <c r="L34" s="29">
        <v>5</v>
      </c>
      <c r="N34" s="39" t="s">
        <v>209</v>
      </c>
      <c r="O34" s="15">
        <v>386.23830240489991</v>
      </c>
      <c r="P34" s="17">
        <v>7.2993094317963362E-4</v>
      </c>
      <c r="Q34" s="15"/>
      <c r="R34" s="17">
        <v>0</v>
      </c>
      <c r="S34" s="20"/>
      <c r="T34" s="29">
        <v>386.23830240489991</v>
      </c>
      <c r="U34" s="15">
        <v>123.00330010959999</v>
      </c>
      <c r="V34" s="17">
        <v>3.2048043891869809E-4</v>
      </c>
      <c r="W34" s="20">
        <v>2.1400645516075492</v>
      </c>
      <c r="X34" s="29">
        <v>263.23500229529992</v>
      </c>
      <c r="Z34" s="43" t="s">
        <v>209</v>
      </c>
      <c r="AA34" s="15">
        <v>386.23830240489991</v>
      </c>
      <c r="AB34" s="18"/>
      <c r="AC34" s="22"/>
      <c r="AD34" s="25"/>
      <c r="AE34" s="18">
        <v>430.51155038359997</v>
      </c>
      <c r="AF34" s="22">
        <v>-0.10283869954070021</v>
      </c>
      <c r="AG34" s="25">
        <v>-44.273247978700056</v>
      </c>
      <c r="AI34" s="39" t="s">
        <v>209</v>
      </c>
      <c r="AJ34" s="15"/>
      <c r="AK34" s="17">
        <v>0</v>
      </c>
      <c r="AL34" s="15"/>
      <c r="AM34" s="17">
        <v>0</v>
      </c>
      <c r="AN34" s="20"/>
      <c r="AO34" s="29">
        <v>0</v>
      </c>
      <c r="AP34" s="15"/>
      <c r="AQ34" s="17">
        <v>0</v>
      </c>
      <c r="AR34" s="20"/>
      <c r="AS34" s="29">
        <v>0</v>
      </c>
      <c r="AU34" s="39" t="s">
        <v>209</v>
      </c>
      <c r="AV34" s="15"/>
      <c r="AW34" s="17">
        <v>0</v>
      </c>
      <c r="AX34" s="15"/>
      <c r="AY34" s="17">
        <v>0</v>
      </c>
      <c r="AZ34" s="20"/>
      <c r="BA34" s="29">
        <v>0</v>
      </c>
      <c r="BB34" s="15"/>
      <c r="BC34" s="17">
        <v>0</v>
      </c>
      <c r="BD34" s="20"/>
      <c r="BE34" s="29">
        <v>0</v>
      </c>
      <c r="BG34" s="43" t="s">
        <v>209</v>
      </c>
      <c r="BH34" s="18"/>
      <c r="BI34" s="18"/>
      <c r="BJ34" s="22"/>
      <c r="BK34" s="25"/>
      <c r="BL34" s="18"/>
      <c r="BM34" s="22"/>
      <c r="BN34" s="25"/>
      <c r="BP34" s="39" t="s">
        <v>209</v>
      </c>
      <c r="BQ34" s="15"/>
      <c r="BR34" s="17">
        <v>0</v>
      </c>
      <c r="BS34" s="15"/>
      <c r="BT34" s="17">
        <v>0</v>
      </c>
      <c r="BU34" s="20"/>
      <c r="BV34" s="29">
        <v>0</v>
      </c>
      <c r="BW34" s="15"/>
      <c r="BX34" s="17">
        <v>0</v>
      </c>
      <c r="BY34" s="20"/>
      <c r="BZ34" s="29">
        <v>0</v>
      </c>
      <c r="CB34" s="39" t="s">
        <v>209</v>
      </c>
      <c r="CC34" s="15"/>
      <c r="CD34" s="17">
        <v>0</v>
      </c>
      <c r="CE34" s="15"/>
      <c r="CF34" s="17">
        <v>0</v>
      </c>
      <c r="CG34" s="20"/>
      <c r="CH34" s="29">
        <v>0</v>
      </c>
      <c r="CI34" s="15"/>
      <c r="CJ34" s="17">
        <v>0</v>
      </c>
      <c r="CK34" s="20"/>
      <c r="CL34" s="29">
        <v>0</v>
      </c>
      <c r="CN34" s="43" t="s">
        <v>209</v>
      </c>
      <c r="CO34" s="18"/>
      <c r="CP34" s="18"/>
      <c r="CQ34" s="22"/>
      <c r="CR34" s="25"/>
      <c r="CS34" s="18"/>
      <c r="CT34" s="22"/>
      <c r="CU34" s="25"/>
    </row>
    <row r="35" spans="2:99" s="14" customFormat="1" ht="24" customHeight="1" x14ac:dyDescent="0.25">
      <c r="B35" s="39" t="s">
        <v>210</v>
      </c>
      <c r="C35" s="15">
        <v>118</v>
      </c>
      <c r="D35" s="17">
        <v>2.2806339389253961E-2</v>
      </c>
      <c r="E35" s="15"/>
      <c r="F35" s="17">
        <v>0</v>
      </c>
      <c r="G35" s="20"/>
      <c r="H35" s="29">
        <v>118</v>
      </c>
      <c r="I35" s="15">
        <v>22</v>
      </c>
      <c r="J35" s="17">
        <v>6.3657407407407404E-3</v>
      </c>
      <c r="K35" s="20">
        <v>4.3636363636363633</v>
      </c>
      <c r="L35" s="29">
        <v>96</v>
      </c>
      <c r="N35" s="39" t="s">
        <v>210</v>
      </c>
      <c r="O35" s="15">
        <v>4853.518914831001</v>
      </c>
      <c r="P35" s="17">
        <v>9.1724037134175238E-3</v>
      </c>
      <c r="Q35" s="15"/>
      <c r="R35" s="17">
        <v>0</v>
      </c>
      <c r="S35" s="20"/>
      <c r="T35" s="29">
        <v>4853.518914831001</v>
      </c>
      <c r="U35" s="15">
        <v>1277.062105146</v>
      </c>
      <c r="V35" s="17">
        <v>3.3273369382687342E-3</v>
      </c>
      <c r="W35" s="20">
        <v>2.8005347549453146</v>
      </c>
      <c r="X35" s="29">
        <v>3576.4568096850007</v>
      </c>
      <c r="Z35" s="43" t="s">
        <v>210</v>
      </c>
      <c r="AA35" s="15">
        <v>287.92061359166951</v>
      </c>
      <c r="AB35" s="18"/>
      <c r="AC35" s="22"/>
      <c r="AD35" s="25"/>
      <c r="AE35" s="18">
        <v>406.33794254645454</v>
      </c>
      <c r="AF35" s="22">
        <v>-0.29142572365426345</v>
      </c>
      <c r="AG35" s="25">
        <v>-118.41732895478503</v>
      </c>
      <c r="AI35" s="39" t="s">
        <v>210</v>
      </c>
      <c r="AJ35" s="15">
        <v>9</v>
      </c>
      <c r="AK35" s="17">
        <v>3.4220532319391636E-2</v>
      </c>
      <c r="AL35" s="15"/>
      <c r="AM35" s="17">
        <v>0</v>
      </c>
      <c r="AN35" s="20"/>
      <c r="AO35" s="29">
        <v>9</v>
      </c>
      <c r="AP35" s="15">
        <v>11</v>
      </c>
      <c r="AQ35" s="17">
        <v>6.9620253164556958E-2</v>
      </c>
      <c r="AR35" s="20">
        <v>-0.18181818181818182</v>
      </c>
      <c r="AS35" s="29">
        <v>-2</v>
      </c>
      <c r="AU35" s="39" t="s">
        <v>210</v>
      </c>
      <c r="AV35" s="15">
        <v>417.23000338679998</v>
      </c>
      <c r="AW35" s="17">
        <v>1.5043190440459767E-2</v>
      </c>
      <c r="AX35" s="15"/>
      <c r="AY35" s="17">
        <v>0</v>
      </c>
      <c r="AZ35" s="20"/>
      <c r="BA35" s="29">
        <v>417.23000338679998</v>
      </c>
      <c r="BB35" s="15">
        <v>680.55210104299999</v>
      </c>
      <c r="BC35" s="17">
        <v>4.5680552593015337E-2</v>
      </c>
      <c r="BD35" s="20">
        <v>-0.38692422997833381</v>
      </c>
      <c r="BE35" s="29">
        <v>-263.32209765620001</v>
      </c>
      <c r="BG35" s="43" t="s">
        <v>210</v>
      </c>
      <c r="BH35" s="18">
        <v>324.5122248564</v>
      </c>
      <c r="BI35" s="18"/>
      <c r="BJ35" s="22"/>
      <c r="BK35" s="25"/>
      <c r="BL35" s="18">
        <v>433.07860975463637</v>
      </c>
      <c r="BM35" s="22">
        <v>-0.25068516997351914</v>
      </c>
      <c r="BN35" s="25">
        <v>-108.56638489823638</v>
      </c>
      <c r="BP35" s="39" t="s">
        <v>210</v>
      </c>
      <c r="BQ35" s="15">
        <v>41</v>
      </c>
      <c r="BR35" s="17">
        <v>4.3294614572333683E-2</v>
      </c>
      <c r="BS35" s="15"/>
      <c r="BT35" s="17">
        <v>0</v>
      </c>
      <c r="BU35" s="20"/>
      <c r="BV35" s="29">
        <v>41</v>
      </c>
      <c r="BW35" s="15">
        <v>20</v>
      </c>
      <c r="BX35" s="17">
        <v>5.1948051948051951E-2</v>
      </c>
      <c r="BY35" s="20">
        <v>1.05</v>
      </c>
      <c r="BZ35" s="29">
        <v>21</v>
      </c>
      <c r="CB35" s="39" t="s">
        <v>210</v>
      </c>
      <c r="CC35" s="15">
        <v>1817.0890077995998</v>
      </c>
      <c r="CD35" s="17">
        <v>1.9556307761564085E-2</v>
      </c>
      <c r="CE35" s="15"/>
      <c r="CF35" s="17">
        <v>0</v>
      </c>
      <c r="CG35" s="20"/>
      <c r="CH35" s="29">
        <v>1817.0890077995998</v>
      </c>
      <c r="CI35" s="15">
        <v>1144.3221050824</v>
      </c>
      <c r="CJ35" s="17">
        <v>3.3446563187791392E-2</v>
      </c>
      <c r="CK35" s="20">
        <v>0.58791742266374858</v>
      </c>
      <c r="CL35" s="29">
        <v>672.76690271719986</v>
      </c>
      <c r="CN35" s="43" t="s">
        <v>210</v>
      </c>
      <c r="CO35" s="18">
        <v>310.23470864871217</v>
      </c>
      <c r="CP35" s="18"/>
      <c r="CQ35" s="22"/>
      <c r="CR35" s="25"/>
      <c r="CS35" s="18">
        <v>400.51273677883995</v>
      </c>
      <c r="CT35" s="22">
        <v>-0.22540613528597622</v>
      </c>
      <c r="CU35" s="25">
        <v>-90.27802813012778</v>
      </c>
    </row>
    <row r="36" spans="2:99" ht="24" customHeight="1" x14ac:dyDescent="0.25">
      <c r="B36" s="39" t="s">
        <v>211</v>
      </c>
      <c r="C36" s="15">
        <v>76</v>
      </c>
      <c r="D36" s="17">
        <v>1.4688828759180518E-2</v>
      </c>
      <c r="E36" s="15"/>
      <c r="F36" s="17">
        <v>0</v>
      </c>
      <c r="G36" s="20"/>
      <c r="H36" s="29">
        <v>76</v>
      </c>
      <c r="I36" s="15">
        <v>1</v>
      </c>
      <c r="J36" s="17">
        <v>2.8935185185185184E-4</v>
      </c>
      <c r="K36" s="20">
        <v>75</v>
      </c>
      <c r="L36" s="29">
        <v>75</v>
      </c>
      <c r="N36" s="39" t="s">
        <v>211</v>
      </c>
      <c r="O36" s="15">
        <v>2989.1890132286003</v>
      </c>
      <c r="P36" s="17">
        <v>5.6491071501262652E-3</v>
      </c>
      <c r="Q36" s="15"/>
      <c r="R36" s="17">
        <v>0</v>
      </c>
      <c r="S36" s="20"/>
      <c r="T36" s="29">
        <v>2989.1890132286003</v>
      </c>
      <c r="U36" s="15">
        <v>49.640000443299996</v>
      </c>
      <c r="V36" s="17">
        <v>1.2933514073051715E-4</v>
      </c>
      <c r="W36" s="20">
        <v>59.217344611890645</v>
      </c>
      <c r="X36" s="29">
        <v>2939.5490127853004</v>
      </c>
      <c r="Z36" s="43" t="s">
        <v>211</v>
      </c>
      <c r="AA36" s="15">
        <v>275.32004069210797</v>
      </c>
      <c r="AB36" s="18"/>
      <c r="AC36" s="22"/>
      <c r="AD36" s="25"/>
      <c r="AE36" s="18">
        <v>347.48000310309999</v>
      </c>
      <c r="AF36" s="22">
        <v>-0.20766651826459667</v>
      </c>
      <c r="AG36" s="25">
        <v>-72.159962410992023</v>
      </c>
      <c r="AI36" s="39" t="s">
        <v>211</v>
      </c>
      <c r="AJ36" s="15">
        <v>1</v>
      </c>
      <c r="AK36" s="17">
        <v>3.8022813688212928E-3</v>
      </c>
      <c r="AL36" s="15"/>
      <c r="AM36" s="17">
        <v>0</v>
      </c>
      <c r="AN36" s="20"/>
      <c r="AO36" s="29">
        <v>1</v>
      </c>
      <c r="AP36" s="15"/>
      <c r="AQ36" s="17">
        <v>0</v>
      </c>
      <c r="AR36" s="20"/>
      <c r="AS36" s="29">
        <v>1</v>
      </c>
      <c r="AU36" s="39" t="s">
        <v>211</v>
      </c>
      <c r="AV36" s="15">
        <v>57.180000377699997</v>
      </c>
      <c r="AW36" s="17">
        <v>2.0616197974378846E-3</v>
      </c>
      <c r="AX36" s="15"/>
      <c r="AY36" s="17">
        <v>0</v>
      </c>
      <c r="AZ36" s="20"/>
      <c r="BA36" s="29">
        <v>57.180000377699997</v>
      </c>
      <c r="BB36" s="15"/>
      <c r="BC36" s="17">
        <v>0</v>
      </c>
      <c r="BD36" s="20"/>
      <c r="BE36" s="29">
        <v>57.180000377699997</v>
      </c>
      <c r="BG36" s="43" t="s">
        <v>211</v>
      </c>
      <c r="BH36" s="18">
        <v>400.26000264389995</v>
      </c>
      <c r="BI36" s="18"/>
      <c r="BJ36" s="22"/>
      <c r="BK36" s="25"/>
      <c r="BL36" s="18"/>
      <c r="BM36" s="22"/>
      <c r="BN36" s="25"/>
      <c r="BP36" s="39" t="s">
        <v>211</v>
      </c>
      <c r="BQ36" s="15">
        <v>33</v>
      </c>
      <c r="BR36" s="17">
        <v>3.4846884899683211E-2</v>
      </c>
      <c r="BS36" s="15"/>
      <c r="BT36" s="17">
        <v>0</v>
      </c>
      <c r="BU36" s="20"/>
      <c r="BV36" s="29">
        <v>33</v>
      </c>
      <c r="BW36" s="15">
        <v>1</v>
      </c>
      <c r="BX36" s="17">
        <v>2.5974025974025974E-3</v>
      </c>
      <c r="BY36" s="20">
        <v>32</v>
      </c>
      <c r="BZ36" s="29">
        <v>32</v>
      </c>
      <c r="CB36" s="39" t="s">
        <v>211</v>
      </c>
      <c r="CC36" s="15">
        <v>1322.8500067905002</v>
      </c>
      <c r="CD36" s="17">
        <v>1.4237091162919673E-2</v>
      </c>
      <c r="CE36" s="15"/>
      <c r="CF36" s="17">
        <v>0</v>
      </c>
      <c r="CG36" s="20"/>
      <c r="CH36" s="29">
        <v>1322.8500067905002</v>
      </c>
      <c r="CI36" s="15">
        <v>49.640000443299996</v>
      </c>
      <c r="CJ36" s="17">
        <v>1.4508916712303419E-3</v>
      </c>
      <c r="CK36" s="20">
        <v>25.648871776330687</v>
      </c>
      <c r="CL36" s="29">
        <v>1273.2100063472001</v>
      </c>
      <c r="CN36" s="43" t="s">
        <v>211</v>
      </c>
      <c r="CO36" s="18">
        <v>280.60454689495458</v>
      </c>
      <c r="CP36" s="18"/>
      <c r="CQ36" s="22"/>
      <c r="CR36" s="25"/>
      <c r="CS36" s="18">
        <v>347.48000310309999</v>
      </c>
      <c r="CT36" s="22">
        <v>-0.19245843102028218</v>
      </c>
      <c r="CU36" s="25">
        <v>-66.875456208145408</v>
      </c>
    </row>
    <row r="37" spans="2:99" ht="24" customHeight="1" x14ac:dyDescent="0.25">
      <c r="B37" s="39" t="s">
        <v>212</v>
      </c>
      <c r="C37" s="15">
        <v>1</v>
      </c>
      <c r="D37" s="17">
        <v>1.9327406262079628E-4</v>
      </c>
      <c r="E37" s="15"/>
      <c r="F37" s="17">
        <v>0</v>
      </c>
      <c r="G37" s="20"/>
      <c r="H37" s="29">
        <v>1</v>
      </c>
      <c r="I37" s="15"/>
      <c r="J37" s="17">
        <v>0</v>
      </c>
      <c r="K37" s="20"/>
      <c r="L37" s="29">
        <v>1</v>
      </c>
      <c r="N37" s="39" t="s">
        <v>212</v>
      </c>
      <c r="O37" s="15">
        <v>30.910000225100003</v>
      </c>
      <c r="P37" s="17">
        <v>5.8415142872955277E-5</v>
      </c>
      <c r="Q37" s="15"/>
      <c r="R37" s="17">
        <v>0</v>
      </c>
      <c r="S37" s="20"/>
      <c r="T37" s="29">
        <v>30.910000225100003</v>
      </c>
      <c r="U37" s="15"/>
      <c r="V37" s="17">
        <v>0</v>
      </c>
      <c r="W37" s="20"/>
      <c r="X37" s="29">
        <v>30.910000225100003</v>
      </c>
      <c r="Z37" s="43" t="s">
        <v>212</v>
      </c>
      <c r="AA37" s="15">
        <v>216.37000157570003</v>
      </c>
      <c r="AB37" s="18"/>
      <c r="AC37" s="22"/>
      <c r="AD37" s="25"/>
      <c r="AE37" s="18"/>
      <c r="AF37" s="22"/>
      <c r="AG37" s="25"/>
      <c r="AI37" s="39" t="s">
        <v>212</v>
      </c>
      <c r="AJ37" s="15"/>
      <c r="AK37" s="17">
        <v>0</v>
      </c>
      <c r="AL37" s="15"/>
      <c r="AM37" s="17">
        <v>0</v>
      </c>
      <c r="AN37" s="20"/>
      <c r="AO37" s="29">
        <v>0</v>
      </c>
      <c r="AP37" s="15"/>
      <c r="AQ37" s="17">
        <v>0</v>
      </c>
      <c r="AR37" s="20"/>
      <c r="AS37" s="29">
        <v>0</v>
      </c>
      <c r="AU37" s="39" t="s">
        <v>212</v>
      </c>
      <c r="AV37" s="15"/>
      <c r="AW37" s="17">
        <v>0</v>
      </c>
      <c r="AX37" s="15"/>
      <c r="AY37" s="17">
        <v>0</v>
      </c>
      <c r="AZ37" s="20"/>
      <c r="BA37" s="29">
        <v>0</v>
      </c>
      <c r="BB37" s="15"/>
      <c r="BC37" s="17">
        <v>0</v>
      </c>
      <c r="BD37" s="20"/>
      <c r="BE37" s="29">
        <v>0</v>
      </c>
      <c r="BG37" s="43" t="s">
        <v>212</v>
      </c>
      <c r="BH37" s="18"/>
      <c r="BI37" s="18"/>
      <c r="BJ37" s="22"/>
      <c r="BK37" s="25"/>
      <c r="BL37" s="18"/>
      <c r="BM37" s="22"/>
      <c r="BN37" s="25"/>
      <c r="BP37" s="39" t="s">
        <v>212</v>
      </c>
      <c r="BQ37" s="15"/>
      <c r="BR37" s="17">
        <v>0</v>
      </c>
      <c r="BS37" s="15"/>
      <c r="BT37" s="17">
        <v>0</v>
      </c>
      <c r="BU37" s="20"/>
      <c r="BV37" s="29">
        <v>0</v>
      </c>
      <c r="BW37" s="15"/>
      <c r="BX37" s="17">
        <v>0</v>
      </c>
      <c r="BY37" s="20"/>
      <c r="BZ37" s="29">
        <v>0</v>
      </c>
      <c r="CB37" s="39" t="s">
        <v>212</v>
      </c>
      <c r="CC37" s="15"/>
      <c r="CD37" s="17">
        <v>0</v>
      </c>
      <c r="CE37" s="15"/>
      <c r="CF37" s="17">
        <v>0</v>
      </c>
      <c r="CG37" s="20"/>
      <c r="CH37" s="29">
        <v>0</v>
      </c>
      <c r="CI37" s="15"/>
      <c r="CJ37" s="17">
        <v>0</v>
      </c>
      <c r="CK37" s="20"/>
      <c r="CL37" s="29">
        <v>0</v>
      </c>
      <c r="CN37" s="43" t="s">
        <v>212</v>
      </c>
      <c r="CO37" s="18"/>
      <c r="CP37" s="18"/>
      <c r="CQ37" s="22"/>
      <c r="CR37" s="25"/>
      <c r="CS37" s="18"/>
      <c r="CT37" s="22"/>
      <c r="CU37" s="25"/>
    </row>
    <row r="38" spans="2:99" ht="24" customHeight="1" x14ac:dyDescent="0.25">
      <c r="B38" s="39" t="s">
        <v>213</v>
      </c>
      <c r="C38" s="15">
        <v>1</v>
      </c>
      <c r="D38" s="17">
        <v>1.9327406262079628E-4</v>
      </c>
      <c r="E38" s="15"/>
      <c r="F38" s="17">
        <v>0</v>
      </c>
      <c r="G38" s="20"/>
      <c r="H38" s="29">
        <v>1</v>
      </c>
      <c r="I38" s="15"/>
      <c r="J38" s="17">
        <v>0</v>
      </c>
      <c r="K38" s="20"/>
      <c r="L38" s="29">
        <v>1</v>
      </c>
      <c r="N38" s="39" t="s">
        <v>213</v>
      </c>
      <c r="O38" s="15">
        <v>30.910000225100003</v>
      </c>
      <c r="P38" s="17">
        <v>5.8415142872955277E-5</v>
      </c>
      <c r="Q38" s="15"/>
      <c r="R38" s="17">
        <v>0</v>
      </c>
      <c r="S38" s="20"/>
      <c r="T38" s="29">
        <v>30.910000225100003</v>
      </c>
      <c r="U38" s="15"/>
      <c r="V38" s="17">
        <v>0</v>
      </c>
      <c r="W38" s="20"/>
      <c r="X38" s="29">
        <v>30.910000225100003</v>
      </c>
      <c r="Z38" s="43" t="s">
        <v>213</v>
      </c>
      <c r="AA38" s="15">
        <v>216.37000157570003</v>
      </c>
      <c r="AB38" s="18"/>
      <c r="AC38" s="22"/>
      <c r="AD38" s="25"/>
      <c r="AE38" s="18"/>
      <c r="AF38" s="22"/>
      <c r="AG38" s="25"/>
      <c r="AI38" s="39" t="s">
        <v>213</v>
      </c>
      <c r="AJ38" s="15"/>
      <c r="AK38" s="17">
        <v>0</v>
      </c>
      <c r="AL38" s="15"/>
      <c r="AM38" s="17">
        <v>0</v>
      </c>
      <c r="AN38" s="20"/>
      <c r="AO38" s="29">
        <v>0</v>
      </c>
      <c r="AP38" s="15"/>
      <c r="AQ38" s="17">
        <v>0</v>
      </c>
      <c r="AR38" s="20"/>
      <c r="AS38" s="29">
        <v>0</v>
      </c>
      <c r="AU38" s="39" t="s">
        <v>213</v>
      </c>
      <c r="AV38" s="15"/>
      <c r="AW38" s="17">
        <v>0</v>
      </c>
      <c r="AX38" s="15"/>
      <c r="AY38" s="17">
        <v>0</v>
      </c>
      <c r="AZ38" s="20"/>
      <c r="BA38" s="29">
        <v>0</v>
      </c>
      <c r="BB38" s="15"/>
      <c r="BC38" s="17">
        <v>0</v>
      </c>
      <c r="BD38" s="20"/>
      <c r="BE38" s="29">
        <v>0</v>
      </c>
      <c r="BG38" s="43" t="s">
        <v>213</v>
      </c>
      <c r="BH38" s="18"/>
      <c r="BI38" s="18"/>
      <c r="BJ38" s="22"/>
      <c r="BK38" s="25"/>
      <c r="BL38" s="18"/>
      <c r="BM38" s="22"/>
      <c r="BN38" s="25"/>
      <c r="BP38" s="39" t="s">
        <v>213</v>
      </c>
      <c r="BQ38" s="15"/>
      <c r="BR38" s="17">
        <v>0</v>
      </c>
      <c r="BS38" s="15"/>
      <c r="BT38" s="17">
        <v>0</v>
      </c>
      <c r="BU38" s="20"/>
      <c r="BV38" s="29">
        <v>0</v>
      </c>
      <c r="BW38" s="15"/>
      <c r="BX38" s="17">
        <v>0</v>
      </c>
      <c r="BY38" s="20"/>
      <c r="BZ38" s="29">
        <v>0</v>
      </c>
      <c r="CB38" s="39" t="s">
        <v>213</v>
      </c>
      <c r="CC38" s="15"/>
      <c r="CD38" s="17">
        <v>0</v>
      </c>
      <c r="CE38" s="15"/>
      <c r="CF38" s="17">
        <v>0</v>
      </c>
      <c r="CG38" s="20"/>
      <c r="CH38" s="29">
        <v>0</v>
      </c>
      <c r="CI38" s="15"/>
      <c r="CJ38" s="17">
        <v>0</v>
      </c>
      <c r="CK38" s="20"/>
      <c r="CL38" s="29">
        <v>0</v>
      </c>
      <c r="CN38" s="43" t="s">
        <v>213</v>
      </c>
      <c r="CO38" s="18"/>
      <c r="CP38" s="18"/>
      <c r="CQ38" s="22"/>
      <c r="CR38" s="25"/>
      <c r="CS38" s="18"/>
      <c r="CT38" s="22"/>
      <c r="CU38" s="25"/>
    </row>
    <row r="39" spans="2:99" ht="24" customHeight="1" x14ac:dyDescent="0.25">
      <c r="B39" s="41" t="s">
        <v>168</v>
      </c>
      <c r="C39" s="33">
        <v>5174</v>
      </c>
      <c r="D39" s="34">
        <v>1</v>
      </c>
      <c r="E39" s="31">
        <v>3766</v>
      </c>
      <c r="F39" s="32">
        <v>1</v>
      </c>
      <c r="G39" s="24">
        <v>0.37387148167817313</v>
      </c>
      <c r="H39" s="29">
        <v>1408</v>
      </c>
      <c r="I39" s="35">
        <v>3456</v>
      </c>
      <c r="J39" s="36">
        <v>1</v>
      </c>
      <c r="K39" s="24">
        <v>0.49710648148148145</v>
      </c>
      <c r="L39" s="29">
        <v>1718</v>
      </c>
      <c r="N39" s="40" t="s">
        <v>168</v>
      </c>
      <c r="O39" s="33">
        <v>529143.62106970977</v>
      </c>
      <c r="P39" s="34">
        <v>1</v>
      </c>
      <c r="Q39" s="31">
        <v>394271.76110164216</v>
      </c>
      <c r="R39" s="32">
        <v>1</v>
      </c>
      <c r="S39" s="20">
        <v>0.34207841715881432</v>
      </c>
      <c r="T39" s="29">
        <v>134871.85996806785</v>
      </c>
      <c r="U39" s="35">
        <v>383809.07279275288</v>
      </c>
      <c r="V39" s="36">
        <v>1</v>
      </c>
      <c r="W39" s="20">
        <v>0.378663660083497</v>
      </c>
      <c r="X39" s="29">
        <v>145334.54827695707</v>
      </c>
      <c r="Z39" s="42" t="s">
        <v>168</v>
      </c>
      <c r="AA39" s="33">
        <v>715.88816147815385</v>
      </c>
      <c r="AB39" s="37">
        <v>732.84713959412989</v>
      </c>
      <c r="AC39" s="22">
        <v>-2.3141221681466026E-2</v>
      </c>
      <c r="AD39" s="25">
        <v>-16.958978115976038</v>
      </c>
      <c r="AE39" s="38">
        <v>777.39106179087639</v>
      </c>
      <c r="AF39" s="22">
        <v>-7.9114493767188765E-2</v>
      </c>
      <c r="AG39" s="25">
        <v>-61.502900312722545</v>
      </c>
      <c r="AI39" s="40" t="s">
        <v>168</v>
      </c>
      <c r="AJ39" s="33">
        <v>263</v>
      </c>
      <c r="AK39" s="34">
        <v>1</v>
      </c>
      <c r="AL39" s="31">
        <v>143</v>
      </c>
      <c r="AM39" s="32">
        <v>1</v>
      </c>
      <c r="AN39" s="20">
        <v>0.83916083916083917</v>
      </c>
      <c r="AO39" s="29">
        <v>120</v>
      </c>
      <c r="AP39" s="35">
        <v>158</v>
      </c>
      <c r="AQ39" s="36">
        <v>1</v>
      </c>
      <c r="AR39" s="20">
        <v>0.66455696202531644</v>
      </c>
      <c r="AS39" s="29">
        <v>105</v>
      </c>
      <c r="AU39" s="40" t="s">
        <v>168</v>
      </c>
      <c r="AV39" s="33">
        <v>27735.473072562399</v>
      </c>
      <c r="AW39" s="34">
        <v>1</v>
      </c>
      <c r="AX39" s="31">
        <v>13350.165244817301</v>
      </c>
      <c r="AY39" s="32">
        <v>1</v>
      </c>
      <c r="AZ39" s="20">
        <v>1.0775378105023574</v>
      </c>
      <c r="BA39" s="29">
        <v>14385.307827745104</v>
      </c>
      <c r="BB39" s="35">
        <v>14898.070675858198</v>
      </c>
      <c r="BC39" s="36">
        <v>1</v>
      </c>
      <c r="BD39" s="20">
        <v>0.86168220543528273</v>
      </c>
      <c r="BE39" s="29">
        <v>12837.402396704207</v>
      </c>
      <c r="BG39" s="42" t="s">
        <v>168</v>
      </c>
      <c r="BH39" s="30">
        <v>738.20650763474077</v>
      </c>
      <c r="BI39" s="37">
        <v>653.50459240364421</v>
      </c>
      <c r="BJ39" s="22">
        <v>0.12961181331496979</v>
      </c>
      <c r="BK39" s="25">
        <v>84.701915231096564</v>
      </c>
      <c r="BL39" s="38">
        <v>660.04110589245192</v>
      </c>
      <c r="BM39" s="22">
        <v>0.11842505117404799</v>
      </c>
      <c r="BN39" s="25">
        <v>78.16540174228885</v>
      </c>
      <c r="BP39" s="40" t="s">
        <v>168</v>
      </c>
      <c r="BQ39" s="33">
        <v>947</v>
      </c>
      <c r="BR39" s="34">
        <v>1</v>
      </c>
      <c r="BS39" s="31">
        <v>490</v>
      </c>
      <c r="BT39" s="32">
        <v>1</v>
      </c>
      <c r="BU39" s="20">
        <v>0.93265306122448977</v>
      </c>
      <c r="BV39" s="29">
        <v>457</v>
      </c>
      <c r="BW39" s="35">
        <v>385</v>
      </c>
      <c r="BX39" s="36">
        <v>1</v>
      </c>
      <c r="BY39" s="20">
        <v>1.4597402597402598</v>
      </c>
      <c r="BZ39" s="29">
        <v>562</v>
      </c>
      <c r="CB39" s="40" t="s">
        <v>168</v>
      </c>
      <c r="CC39" s="33">
        <v>92915.750250714598</v>
      </c>
      <c r="CD39" s="34">
        <v>1</v>
      </c>
      <c r="CE39" s="31">
        <v>47079.207770866706</v>
      </c>
      <c r="CF39" s="32">
        <v>1</v>
      </c>
      <c r="CG39" s="20">
        <v>0.97360479604782579</v>
      </c>
      <c r="CH39" s="29">
        <v>45836.5424798479</v>
      </c>
      <c r="CI39" s="35">
        <v>34213.443655104704</v>
      </c>
      <c r="CJ39" s="36">
        <v>1</v>
      </c>
      <c r="CK39" s="20">
        <v>1.7157672635169365</v>
      </c>
      <c r="CL39" s="29">
        <v>58702.306595609902</v>
      </c>
      <c r="CN39" s="42" t="s">
        <v>168</v>
      </c>
      <c r="CO39" s="30">
        <v>686.81124789334979</v>
      </c>
      <c r="CP39" s="37">
        <v>672.56011101238164</v>
      </c>
      <c r="CQ39" s="22">
        <v>2.1189387606583447E-2</v>
      </c>
      <c r="CR39" s="25">
        <v>14.251136880968147</v>
      </c>
      <c r="CS39" s="38">
        <v>622.06261191099475</v>
      </c>
      <c r="CT39" s="22">
        <v>0.10408700787119372</v>
      </c>
      <c r="CU39" s="25">
        <v>64.74863598235504</v>
      </c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2:39" ht="24" customHeight="1" x14ac:dyDescent="0.25">
      <c r="B49"/>
      <c r="C49"/>
      <c r="D49"/>
      <c r="E49"/>
      <c r="F49"/>
      <c r="H49"/>
      <c r="I49"/>
      <c r="J49"/>
      <c r="K49"/>
      <c r="L49"/>
      <c r="W49"/>
      <c r="X49"/>
      <c r="AF49"/>
      <c r="AG49"/>
      <c r="AI49"/>
      <c r="AJ49"/>
      <c r="AK49"/>
      <c r="AL49"/>
      <c r="AM49"/>
    </row>
    <row r="50" spans="2:39" ht="24" customHeight="1" x14ac:dyDescent="0.25">
      <c r="B50"/>
      <c r="C50"/>
      <c r="D50"/>
      <c r="E50"/>
      <c r="F50"/>
      <c r="H50"/>
      <c r="I50"/>
      <c r="J50"/>
      <c r="K50"/>
      <c r="L50"/>
      <c r="W50"/>
      <c r="X50"/>
      <c r="AF50"/>
      <c r="AG50"/>
      <c r="AI50"/>
      <c r="AJ50"/>
      <c r="AK50"/>
      <c r="AL50"/>
      <c r="AM50"/>
    </row>
    <row r="51" spans="2:39" ht="24" customHeight="1" x14ac:dyDescent="0.25">
      <c r="B51"/>
      <c r="C51"/>
      <c r="D51"/>
      <c r="E51"/>
      <c r="F51"/>
      <c r="H51"/>
      <c r="I51"/>
      <c r="J51"/>
      <c r="K51"/>
      <c r="L51"/>
      <c r="W51"/>
      <c r="X51"/>
      <c r="AF51"/>
      <c r="AG51"/>
      <c r="AI51"/>
      <c r="AJ51"/>
      <c r="AK51"/>
      <c r="AL51"/>
      <c r="AM51"/>
    </row>
    <row r="52" spans="2:39" ht="24" customHeight="1" x14ac:dyDescent="0.25">
      <c r="B52"/>
      <c r="C52"/>
      <c r="D52"/>
      <c r="E52"/>
      <c r="F52"/>
      <c r="H52"/>
      <c r="I52"/>
      <c r="J52"/>
      <c r="K52"/>
      <c r="L52"/>
      <c r="W52"/>
      <c r="X52"/>
      <c r="AF52"/>
      <c r="AG52"/>
      <c r="AI52"/>
      <c r="AJ52"/>
      <c r="AK52"/>
      <c r="AL52"/>
      <c r="AM52"/>
    </row>
    <row r="53" spans="2:39" ht="24" customHeight="1" x14ac:dyDescent="0.25">
      <c r="B53"/>
      <c r="C53"/>
      <c r="D53"/>
      <c r="E53"/>
      <c r="F53"/>
      <c r="H53"/>
      <c r="I53"/>
      <c r="J53"/>
      <c r="K53"/>
      <c r="L53"/>
      <c r="W53"/>
      <c r="X53"/>
      <c r="AF53"/>
      <c r="AG53"/>
      <c r="AI53"/>
      <c r="AJ53"/>
      <c r="AK53"/>
      <c r="AL53"/>
      <c r="AM53"/>
    </row>
    <row r="54" spans="2:39" ht="24" customHeight="1" x14ac:dyDescent="0.25">
      <c r="B54"/>
      <c r="C54"/>
      <c r="D54"/>
      <c r="E54"/>
      <c r="F54"/>
      <c r="H54"/>
      <c r="I54"/>
      <c r="J54"/>
      <c r="K54"/>
      <c r="L54"/>
      <c r="W54"/>
      <c r="X54"/>
      <c r="AF54"/>
      <c r="AG54"/>
      <c r="AI54"/>
      <c r="AJ54"/>
      <c r="AK54"/>
      <c r="AL54"/>
      <c r="AM54"/>
    </row>
    <row r="55" spans="2:39" ht="24" customHeight="1" x14ac:dyDescent="0.25">
      <c r="B55"/>
      <c r="C55"/>
      <c r="D55"/>
      <c r="E55"/>
      <c r="F55"/>
      <c r="H55"/>
      <c r="I55"/>
      <c r="J55"/>
      <c r="K55"/>
      <c r="L55"/>
      <c r="W55"/>
      <c r="X55"/>
      <c r="AF55"/>
      <c r="AG55"/>
      <c r="AI55"/>
      <c r="AJ55"/>
      <c r="AK55"/>
      <c r="AL55"/>
      <c r="AM55"/>
    </row>
    <row r="56" spans="2:39" ht="24" customHeight="1" x14ac:dyDescent="0.25">
      <c r="B56"/>
      <c r="C56"/>
      <c r="D56"/>
      <c r="E56"/>
      <c r="F56"/>
      <c r="H56"/>
      <c r="I56"/>
      <c r="J56"/>
      <c r="K56"/>
      <c r="L56"/>
      <c r="W56"/>
      <c r="X56"/>
      <c r="AF56"/>
      <c r="AG56"/>
      <c r="AI56"/>
      <c r="AJ56"/>
      <c r="AK56"/>
      <c r="AL56"/>
      <c r="AM56"/>
    </row>
    <row r="57" spans="2:39" ht="24" customHeight="1" x14ac:dyDescent="0.25">
      <c r="B57"/>
      <c r="C57"/>
      <c r="D57"/>
      <c r="E57"/>
      <c r="F57"/>
      <c r="H57"/>
      <c r="I57"/>
      <c r="J57"/>
      <c r="K57"/>
      <c r="L57"/>
      <c r="W57"/>
      <c r="X57"/>
      <c r="AF57"/>
      <c r="AG57"/>
      <c r="AI57"/>
      <c r="AJ57"/>
      <c r="AK57"/>
      <c r="AL57"/>
      <c r="AM57"/>
    </row>
    <row r="58" spans="2:39" ht="24" customHeight="1" x14ac:dyDescent="0.25">
      <c r="B58"/>
      <c r="C58"/>
      <c r="D58"/>
      <c r="E58"/>
      <c r="F58"/>
      <c r="H58"/>
      <c r="I58"/>
      <c r="J58"/>
      <c r="K58"/>
      <c r="L58"/>
      <c r="W58"/>
      <c r="X58"/>
      <c r="AF58"/>
      <c r="AG58"/>
      <c r="AI58"/>
      <c r="AJ58"/>
      <c r="AK58"/>
      <c r="AL58"/>
      <c r="AM58"/>
    </row>
    <row r="59" spans="2:39" ht="24" customHeight="1" x14ac:dyDescent="0.25">
      <c r="B59"/>
      <c r="C59"/>
      <c r="D59"/>
      <c r="E59"/>
      <c r="F59"/>
      <c r="H59"/>
      <c r="I59"/>
      <c r="J59"/>
      <c r="K59"/>
      <c r="L59"/>
      <c r="W59"/>
      <c r="X59"/>
      <c r="AF59"/>
      <c r="AG59"/>
      <c r="AI59"/>
      <c r="AJ59"/>
      <c r="AK59"/>
      <c r="AL59"/>
      <c r="AM59"/>
    </row>
    <row r="60" spans="2:39" ht="24" customHeight="1" x14ac:dyDescent="0.25">
      <c r="B60"/>
      <c r="C60"/>
      <c r="D60"/>
      <c r="E60"/>
      <c r="F60"/>
      <c r="H60"/>
      <c r="I60"/>
      <c r="J60"/>
      <c r="K60"/>
      <c r="L60"/>
      <c r="W60"/>
      <c r="X60"/>
      <c r="AF60"/>
      <c r="AG60"/>
      <c r="AI60"/>
      <c r="AJ60"/>
      <c r="AK60"/>
      <c r="AL60"/>
      <c r="AM60"/>
    </row>
    <row r="61" spans="2:39" ht="24" customHeight="1" x14ac:dyDescent="0.25">
      <c r="B61"/>
      <c r="C61"/>
      <c r="D61"/>
      <c r="E61"/>
      <c r="F61"/>
      <c r="H61"/>
      <c r="I61"/>
      <c r="J61"/>
      <c r="K61"/>
      <c r="L61"/>
      <c r="W61"/>
      <c r="X61"/>
      <c r="AF61"/>
      <c r="AG61"/>
      <c r="AI61"/>
      <c r="AJ61"/>
      <c r="AK61"/>
      <c r="AL61"/>
      <c r="AM61"/>
    </row>
    <row r="62" spans="2:39" ht="24" customHeight="1" x14ac:dyDescent="0.25">
      <c r="B62"/>
      <c r="C62"/>
      <c r="D62"/>
      <c r="E62"/>
      <c r="F62"/>
      <c r="H62"/>
      <c r="I62"/>
      <c r="J62"/>
      <c r="K62"/>
      <c r="L62"/>
      <c r="W62"/>
      <c r="X62"/>
      <c r="AF62"/>
      <c r="AG62"/>
      <c r="AI62"/>
      <c r="AJ62"/>
      <c r="AK62"/>
      <c r="AL62"/>
      <c r="AM62"/>
    </row>
    <row r="63" spans="2:39" ht="24" customHeight="1" x14ac:dyDescent="0.25">
      <c r="B63"/>
      <c r="C63"/>
      <c r="D63"/>
      <c r="E63"/>
      <c r="F63"/>
      <c r="H63"/>
      <c r="I63"/>
      <c r="J63"/>
      <c r="K63"/>
      <c r="L63"/>
      <c r="W63"/>
      <c r="X63"/>
      <c r="AF63"/>
      <c r="AG63"/>
      <c r="AI63"/>
      <c r="AJ63"/>
      <c r="AK63"/>
      <c r="AL63"/>
      <c r="AM63"/>
    </row>
    <row r="64" spans="2:39" ht="24" customHeight="1" x14ac:dyDescent="0.25">
      <c r="B64"/>
      <c r="C64"/>
      <c r="D64"/>
      <c r="E64"/>
      <c r="F64"/>
      <c r="H64"/>
      <c r="I64"/>
      <c r="J64"/>
      <c r="K64"/>
      <c r="L64"/>
      <c r="W64"/>
      <c r="X64"/>
      <c r="AF64"/>
      <c r="AG64"/>
      <c r="AI64"/>
      <c r="AJ64"/>
      <c r="AK64"/>
      <c r="AL64"/>
      <c r="AM64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conditionalFormatting pivot="1" sqref="AN5:AN39">
    <cfRule type="cellIs" dxfId="4047" priority="2" operator="lessThan">
      <formula>0</formula>
    </cfRule>
  </conditionalFormatting>
  <conditionalFormatting pivot="1" sqref="AZ5:AZ39">
    <cfRule type="cellIs" dxfId="4046" priority="1" operator="lessThan">
      <formula>0</formula>
    </cfRule>
  </conditionalFormatting>
  <hyperlinks>
    <hyperlink ref="B1" location="FILTERS!A1" display="Retour" xr:uid="{BEA7C336-7747-4A93-A73A-8BC687FA6471}"/>
  </hyperlinks>
  <pageMargins left="0.7" right="0.7" top="0.75" bottom="0.75" header="0.3" footer="0.3"/>
  <pageSetup orientation="portrait" r:id="rId1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8F2A2-21F2-446B-8D49-E898667B337E}">
  <sheetPr>
    <tabColor theme="8" tint="0.59999389629810485"/>
  </sheetPr>
  <dimension ref="B1:CU774"/>
  <sheetViews>
    <sheetView showGridLines="0" zoomScale="70" zoomScaleNormal="70" workbookViewId="0">
      <pane ySplit="4" topLeftCell="A5" activePane="bottomLeft" state="frozen"/>
      <selection pane="bottomLeft" activeCell="C19" sqref="C19"/>
    </sheetView>
  </sheetViews>
  <sheetFormatPr baseColWidth="10" defaultRowHeight="15" outlineLevelCol="1" x14ac:dyDescent="0.25"/>
  <cols>
    <col min="1" max="1" width="3.28515625" customWidth="1"/>
    <col min="2" max="2" width="22.28515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2.28515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2.28515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2.28515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2.28515625" customWidth="1"/>
    <col min="48" max="53" width="13.28515625" customWidth="1"/>
    <col min="54" max="57" width="13.28515625" customWidth="1" outlineLevel="1"/>
    <col min="58" max="58" width="5.5703125" customWidth="1"/>
    <col min="59" max="59" width="22.28515625" customWidth="1"/>
    <col min="60" max="63" width="13.28515625" customWidth="1"/>
    <col min="64" max="66" width="13.28515625" customWidth="1" outlineLevel="1"/>
    <col min="67" max="67" width="5.5703125" customWidth="1"/>
    <col min="68" max="68" width="22.28515625" customWidth="1"/>
    <col min="69" max="74" width="13.28515625" customWidth="1"/>
    <col min="75" max="78" width="13.28515625" customWidth="1" outlineLevel="1"/>
    <col min="79" max="79" width="5.5703125" customWidth="1"/>
    <col min="80" max="80" width="22.28515625" customWidth="1"/>
    <col min="81" max="86" width="13.28515625" customWidth="1"/>
    <col min="87" max="90" width="13.28515625" customWidth="1" outlineLevel="1"/>
    <col min="91" max="91" width="5.5703125" customWidth="1"/>
    <col min="92" max="92" width="22.28515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171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171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171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171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171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171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1" t="s">
        <v>171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171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171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215</v>
      </c>
      <c r="C5" s="15"/>
      <c r="D5" s="17">
        <v>0</v>
      </c>
      <c r="E5" s="15"/>
      <c r="F5" s="17">
        <v>0</v>
      </c>
      <c r="G5" s="20"/>
      <c r="H5" s="29">
        <v>0</v>
      </c>
      <c r="I5" s="15"/>
      <c r="J5" s="17">
        <v>0</v>
      </c>
      <c r="K5" s="20"/>
      <c r="L5" s="29">
        <v>0</v>
      </c>
      <c r="N5" s="39" t="s">
        <v>215</v>
      </c>
      <c r="O5" s="15"/>
      <c r="P5" s="17">
        <v>0</v>
      </c>
      <c r="Q5" s="15"/>
      <c r="R5" s="17">
        <v>0</v>
      </c>
      <c r="S5" s="20"/>
      <c r="T5" s="29">
        <v>0</v>
      </c>
      <c r="U5" s="15"/>
      <c r="V5" s="17">
        <v>0</v>
      </c>
      <c r="W5" s="20"/>
      <c r="X5" s="29">
        <v>0</v>
      </c>
      <c r="Z5" s="43" t="s">
        <v>215</v>
      </c>
      <c r="AA5" s="15"/>
      <c r="AB5" s="18"/>
      <c r="AC5" s="22"/>
      <c r="AD5" s="25"/>
      <c r="AE5" s="18"/>
      <c r="AF5" s="22"/>
      <c r="AG5" s="25"/>
      <c r="AI5" s="39" t="s">
        <v>215</v>
      </c>
      <c r="AJ5" s="15"/>
      <c r="AK5" s="17">
        <v>0</v>
      </c>
      <c r="AL5" s="15"/>
      <c r="AM5" s="17">
        <v>0</v>
      </c>
      <c r="AN5" s="20"/>
      <c r="AO5" s="29">
        <v>0</v>
      </c>
      <c r="AP5" s="15"/>
      <c r="AQ5" s="17">
        <v>0</v>
      </c>
      <c r="AR5" s="20"/>
      <c r="AS5" s="29">
        <v>0</v>
      </c>
      <c r="AT5" s="11"/>
      <c r="AU5" s="39" t="s">
        <v>215</v>
      </c>
      <c r="AV5" s="15"/>
      <c r="AW5" s="17">
        <v>0</v>
      </c>
      <c r="AX5" s="15"/>
      <c r="AY5" s="17">
        <v>0</v>
      </c>
      <c r="AZ5" s="20"/>
      <c r="BA5" s="29">
        <v>0</v>
      </c>
      <c r="BB5" s="15"/>
      <c r="BC5" s="17">
        <v>0</v>
      </c>
      <c r="BD5" s="20"/>
      <c r="BE5" s="29">
        <v>0</v>
      </c>
      <c r="BG5" s="43" t="s">
        <v>215</v>
      </c>
      <c r="BH5" s="18"/>
      <c r="BI5" s="18"/>
      <c r="BJ5" s="22"/>
      <c r="BK5" s="25"/>
      <c r="BL5" s="18"/>
      <c r="BM5" s="22"/>
      <c r="BN5" s="25"/>
      <c r="BP5" s="39" t="s">
        <v>215</v>
      </c>
      <c r="BQ5" s="15"/>
      <c r="BR5" s="17">
        <v>0</v>
      </c>
      <c r="BS5" s="15"/>
      <c r="BT5" s="17">
        <v>0</v>
      </c>
      <c r="BU5" s="20"/>
      <c r="BV5" s="29">
        <v>0</v>
      </c>
      <c r="BW5" s="15"/>
      <c r="BX5" s="17">
        <v>0</v>
      </c>
      <c r="BY5" s="20"/>
      <c r="BZ5" s="29">
        <v>0</v>
      </c>
      <c r="CB5" s="39" t="s">
        <v>215</v>
      </c>
      <c r="CC5" s="15"/>
      <c r="CD5" s="17">
        <v>0</v>
      </c>
      <c r="CE5" s="15"/>
      <c r="CF5" s="17">
        <v>0</v>
      </c>
      <c r="CG5" s="20"/>
      <c r="CH5" s="29">
        <v>0</v>
      </c>
      <c r="CI5" s="15"/>
      <c r="CJ5" s="17">
        <v>0</v>
      </c>
      <c r="CK5" s="20"/>
      <c r="CL5" s="29">
        <v>0</v>
      </c>
      <c r="CN5" s="43" t="s">
        <v>215</v>
      </c>
      <c r="CO5" s="18"/>
      <c r="CP5" s="18"/>
      <c r="CQ5" s="22"/>
      <c r="CR5" s="25"/>
      <c r="CS5" s="18"/>
      <c r="CT5" s="22"/>
      <c r="CU5" s="25"/>
    </row>
    <row r="6" spans="2:99" ht="24" customHeight="1" x14ac:dyDescent="0.25">
      <c r="B6" s="39" t="s">
        <v>216</v>
      </c>
      <c r="C6" s="15">
        <v>1425</v>
      </c>
      <c r="D6" s="17">
        <v>0.27541553923463469</v>
      </c>
      <c r="E6" s="15">
        <v>71</v>
      </c>
      <c r="F6" s="17">
        <v>1.8852894317578334E-2</v>
      </c>
      <c r="G6" s="20">
        <v>19.070422535211268</v>
      </c>
      <c r="H6" s="29">
        <v>1354</v>
      </c>
      <c r="I6" s="15">
        <v>6</v>
      </c>
      <c r="J6" s="17">
        <v>1.736111111111111E-3</v>
      </c>
      <c r="K6" s="20">
        <v>236.5</v>
      </c>
      <c r="L6" s="29">
        <v>1419</v>
      </c>
      <c r="N6" s="39" t="s">
        <v>216</v>
      </c>
      <c r="O6" s="15">
        <v>84558.001028288869</v>
      </c>
      <c r="P6" s="17">
        <v>0.15980160708986257</v>
      </c>
      <c r="Q6" s="15">
        <v>2167.2175081854002</v>
      </c>
      <c r="R6" s="17">
        <v>5.4967606661200799E-3</v>
      </c>
      <c r="S6" s="20">
        <v>38.016850274105082</v>
      </c>
      <c r="T6" s="29">
        <v>82390.783520103461</v>
      </c>
      <c r="U6" s="15">
        <v>673.64000343880002</v>
      </c>
      <c r="V6" s="17">
        <v>1.7551435106448058E-3</v>
      </c>
      <c r="W6" s="20">
        <v>124.52401964942233</v>
      </c>
      <c r="X6" s="29">
        <v>83884.361024850063</v>
      </c>
      <c r="Z6" s="43" t="s">
        <v>216</v>
      </c>
      <c r="AA6" s="15">
        <v>415.37263663019093</v>
      </c>
      <c r="AB6" s="18">
        <v>213.66933179292678</v>
      </c>
      <c r="AC6" s="22">
        <v>0.94399745225365672</v>
      </c>
      <c r="AD6" s="25">
        <v>201.70330483726414</v>
      </c>
      <c r="AE6" s="18">
        <v>785.91333734526677</v>
      </c>
      <c r="AF6" s="22">
        <v>-0.47147781200243233</v>
      </c>
      <c r="AG6" s="25">
        <v>-370.54070071507584</v>
      </c>
      <c r="AI6" s="39" t="s">
        <v>216</v>
      </c>
      <c r="AJ6" s="15">
        <v>55</v>
      </c>
      <c r="AK6" s="17">
        <v>0.20912547528517111</v>
      </c>
      <c r="AL6" s="15">
        <v>5</v>
      </c>
      <c r="AM6" s="17">
        <v>3.4965034965034968E-2</v>
      </c>
      <c r="AN6" s="20">
        <v>10</v>
      </c>
      <c r="AO6" s="29">
        <v>50</v>
      </c>
      <c r="AP6" s="15"/>
      <c r="AQ6" s="17">
        <v>0</v>
      </c>
      <c r="AR6" s="20"/>
      <c r="AS6" s="29">
        <v>55</v>
      </c>
      <c r="AT6" s="11"/>
      <c r="AU6" s="39" t="s">
        <v>216</v>
      </c>
      <c r="AV6" s="15">
        <v>4189.4400118409994</v>
      </c>
      <c r="AW6" s="17">
        <v>0.15104988477681477</v>
      </c>
      <c r="AX6" s="15">
        <v>204.00000062460001</v>
      </c>
      <c r="AY6" s="17">
        <v>1.5280709780262485E-2</v>
      </c>
      <c r="AZ6" s="20">
        <v>19.536470583401567</v>
      </c>
      <c r="BA6" s="29">
        <v>3985.4400112163994</v>
      </c>
      <c r="BB6" s="15"/>
      <c r="BC6" s="17">
        <v>0</v>
      </c>
      <c r="BD6" s="20"/>
      <c r="BE6" s="29">
        <v>4189.4400118409994</v>
      </c>
      <c r="BG6" s="43" t="s">
        <v>216</v>
      </c>
      <c r="BH6" s="18">
        <v>533.20145605249081</v>
      </c>
      <c r="BI6" s="18">
        <v>285.60000087444001</v>
      </c>
      <c r="BJ6" s="22">
        <v>0.86695187121832418</v>
      </c>
      <c r="BK6" s="25">
        <v>247.6014551780508</v>
      </c>
      <c r="BL6" s="18"/>
      <c r="BM6" s="22"/>
      <c r="BN6" s="25"/>
      <c r="BP6" s="39" t="s">
        <v>216</v>
      </c>
      <c r="BQ6" s="15">
        <v>198</v>
      </c>
      <c r="BR6" s="17">
        <v>0.20908130939809927</v>
      </c>
      <c r="BS6" s="15">
        <v>40</v>
      </c>
      <c r="BT6" s="17">
        <v>8.1632653061224483E-2</v>
      </c>
      <c r="BU6" s="20">
        <v>3.95</v>
      </c>
      <c r="BV6" s="29">
        <v>158</v>
      </c>
      <c r="BW6" s="15"/>
      <c r="BX6" s="17">
        <v>0</v>
      </c>
      <c r="BY6" s="20"/>
      <c r="BZ6" s="29">
        <v>198</v>
      </c>
      <c r="CB6" s="39" t="s">
        <v>216</v>
      </c>
      <c r="CC6" s="15">
        <v>15406.434244481397</v>
      </c>
      <c r="CD6" s="17">
        <v>0.16581079314228439</v>
      </c>
      <c r="CE6" s="15">
        <v>1370.8300058662001</v>
      </c>
      <c r="CF6" s="17">
        <v>2.9117524928159253E-2</v>
      </c>
      <c r="CG6" s="20">
        <v>10.238763507183648</v>
      </c>
      <c r="CH6" s="29">
        <v>14035.604238615197</v>
      </c>
      <c r="CI6" s="15"/>
      <c r="CJ6" s="17">
        <v>0</v>
      </c>
      <c r="CK6" s="20"/>
      <c r="CL6" s="29">
        <v>15406.434244481397</v>
      </c>
      <c r="CN6" s="43" t="s">
        <v>216</v>
      </c>
      <c r="CO6" s="18">
        <v>544.67191773419074</v>
      </c>
      <c r="CP6" s="18">
        <v>239.89525102658502</v>
      </c>
      <c r="CQ6" s="22">
        <v>1.2704572741785147</v>
      </c>
      <c r="CR6" s="25">
        <v>304.77666670760573</v>
      </c>
      <c r="CS6" s="18"/>
      <c r="CT6" s="22"/>
      <c r="CU6" s="25"/>
    </row>
    <row r="7" spans="2:99" ht="24" customHeight="1" x14ac:dyDescent="0.25">
      <c r="B7" s="39" t="s">
        <v>217</v>
      </c>
      <c r="C7" s="15">
        <v>980</v>
      </c>
      <c r="D7" s="17">
        <v>0.18940858136838037</v>
      </c>
      <c r="E7" s="15">
        <v>527</v>
      </c>
      <c r="F7" s="17">
        <v>0.13993627190653213</v>
      </c>
      <c r="G7" s="20">
        <v>0.85958254269449719</v>
      </c>
      <c r="H7" s="29">
        <v>453</v>
      </c>
      <c r="I7" s="15">
        <v>732</v>
      </c>
      <c r="J7" s="17">
        <v>0.21180555555555555</v>
      </c>
      <c r="K7" s="20">
        <v>0.33879781420765026</v>
      </c>
      <c r="L7" s="29">
        <v>248</v>
      </c>
      <c r="N7" s="39" t="s">
        <v>217</v>
      </c>
      <c r="O7" s="15">
        <v>77941.461539393058</v>
      </c>
      <c r="P7" s="17">
        <v>0.14729736584904424</v>
      </c>
      <c r="Q7" s="15">
        <v>30619.348555398818</v>
      </c>
      <c r="R7" s="17">
        <v>7.7660516365272297E-2</v>
      </c>
      <c r="S7" s="20">
        <v>1.5454970538767516</v>
      </c>
      <c r="T7" s="29">
        <v>47322.112983994244</v>
      </c>
      <c r="U7" s="15">
        <v>56369.709491931382</v>
      </c>
      <c r="V7" s="17">
        <v>0.14686914272703919</v>
      </c>
      <c r="W7" s="20">
        <v>0.38268339932724688</v>
      </c>
      <c r="X7" s="29">
        <v>21571.752047461676</v>
      </c>
      <c r="Z7" s="43" t="s">
        <v>217</v>
      </c>
      <c r="AA7" s="15">
        <v>556.72472528137905</v>
      </c>
      <c r="AB7" s="18">
        <v>406.70861458784009</v>
      </c>
      <c r="AC7" s="22">
        <v>0.36885402795208999</v>
      </c>
      <c r="AD7" s="25">
        <v>150.01611069353896</v>
      </c>
      <c r="AE7" s="18">
        <v>539.05459896655702</v>
      </c>
      <c r="AF7" s="22">
        <v>3.2779845211780269E-2</v>
      </c>
      <c r="AG7" s="25">
        <v>17.670126314822028</v>
      </c>
      <c r="AI7" s="39" t="s">
        <v>217</v>
      </c>
      <c r="AJ7" s="15">
        <v>44</v>
      </c>
      <c r="AK7" s="17">
        <v>0.16730038022813687</v>
      </c>
      <c r="AL7" s="15">
        <v>30</v>
      </c>
      <c r="AM7" s="17">
        <v>0.20979020979020979</v>
      </c>
      <c r="AN7" s="20">
        <v>0.46666666666666667</v>
      </c>
      <c r="AO7" s="29">
        <v>14</v>
      </c>
      <c r="AP7" s="15">
        <v>34</v>
      </c>
      <c r="AQ7" s="17">
        <v>0.21518987341772153</v>
      </c>
      <c r="AR7" s="20">
        <v>0.29411764705882354</v>
      </c>
      <c r="AS7" s="29">
        <v>10</v>
      </c>
      <c r="AT7" s="11"/>
      <c r="AU7" s="39" t="s">
        <v>217</v>
      </c>
      <c r="AV7" s="15">
        <v>3083.1132151566994</v>
      </c>
      <c r="AW7" s="17">
        <v>0.11116137111094386</v>
      </c>
      <c r="AX7" s="15">
        <v>1762.6863062579</v>
      </c>
      <c r="AY7" s="17">
        <v>0.1320347931230437</v>
      </c>
      <c r="AZ7" s="20">
        <v>0.74909920398826013</v>
      </c>
      <c r="BA7" s="29">
        <v>1320.4269088987994</v>
      </c>
      <c r="BB7" s="15">
        <v>1902.0600063369998</v>
      </c>
      <c r="BC7" s="17">
        <v>0.12767156551480327</v>
      </c>
      <c r="BD7" s="20">
        <v>0.62093372705637195</v>
      </c>
      <c r="BE7" s="29">
        <v>1181.0532088196996</v>
      </c>
      <c r="BG7" s="43" t="s">
        <v>217</v>
      </c>
      <c r="BH7" s="18">
        <v>490.49528422947492</v>
      </c>
      <c r="BI7" s="18">
        <v>411.2934714601767</v>
      </c>
      <c r="BJ7" s="22">
        <v>0.19256763908290456</v>
      </c>
      <c r="BK7" s="25">
        <v>79.201812769298215</v>
      </c>
      <c r="BL7" s="18">
        <v>391.60058953997054</v>
      </c>
      <c r="BM7" s="22">
        <v>0.25253969817992378</v>
      </c>
      <c r="BN7" s="25">
        <v>98.894694689504377</v>
      </c>
      <c r="BP7" s="39" t="s">
        <v>217</v>
      </c>
      <c r="BQ7" s="15">
        <v>165</v>
      </c>
      <c r="BR7" s="17">
        <v>0.17423442449841606</v>
      </c>
      <c r="BS7" s="15">
        <v>74</v>
      </c>
      <c r="BT7" s="17">
        <v>0.15102040816326531</v>
      </c>
      <c r="BU7" s="20">
        <v>1.2297297297297298</v>
      </c>
      <c r="BV7" s="29">
        <v>91</v>
      </c>
      <c r="BW7" s="15">
        <v>146</v>
      </c>
      <c r="BX7" s="17">
        <v>0.37922077922077924</v>
      </c>
      <c r="BY7" s="20">
        <v>0.13013698630136986</v>
      </c>
      <c r="BZ7" s="29">
        <v>19</v>
      </c>
      <c r="CB7" s="39" t="s">
        <v>217</v>
      </c>
      <c r="CC7" s="15">
        <v>10662.470143264105</v>
      </c>
      <c r="CD7" s="17">
        <v>0.1147541736949178</v>
      </c>
      <c r="CE7" s="15">
        <v>3722.8563119954997</v>
      </c>
      <c r="CF7" s="17">
        <v>7.9076443471915364E-2</v>
      </c>
      <c r="CG7" s="20">
        <v>1.8640563185069265</v>
      </c>
      <c r="CH7" s="29">
        <v>6939.6138312686053</v>
      </c>
      <c r="CI7" s="15">
        <v>9490.6600387326016</v>
      </c>
      <c r="CJ7" s="17">
        <v>0.27739563822937707</v>
      </c>
      <c r="CK7" s="20">
        <v>0.12346982188269266</v>
      </c>
      <c r="CL7" s="29">
        <v>1171.8101045315034</v>
      </c>
      <c r="CN7" s="43" t="s">
        <v>217</v>
      </c>
      <c r="CO7" s="18">
        <v>452.34721819908322</v>
      </c>
      <c r="CP7" s="18">
        <v>352.16208356714191</v>
      </c>
      <c r="CQ7" s="22">
        <v>0.28448586405765169</v>
      </c>
      <c r="CR7" s="25">
        <v>100.18513463194131</v>
      </c>
      <c r="CS7" s="18">
        <v>455.03164569265897</v>
      </c>
      <c r="CT7" s="22">
        <v>-5.8994303341022812E-3</v>
      </c>
      <c r="CU7" s="25">
        <v>-2.6844274935757539</v>
      </c>
    </row>
    <row r="8" spans="2:99" ht="24" customHeight="1" x14ac:dyDescent="0.25">
      <c r="B8" s="39" t="s">
        <v>218</v>
      </c>
      <c r="C8" s="15">
        <v>505</v>
      </c>
      <c r="D8" s="17">
        <v>9.7603401623502131E-2</v>
      </c>
      <c r="E8" s="15">
        <v>790</v>
      </c>
      <c r="F8" s="17">
        <v>0.20977164099840681</v>
      </c>
      <c r="G8" s="20">
        <v>-0.36075949367088606</v>
      </c>
      <c r="H8" s="29">
        <v>-285</v>
      </c>
      <c r="I8" s="15">
        <v>506</v>
      </c>
      <c r="J8" s="17">
        <v>0.14641203703703703</v>
      </c>
      <c r="K8" s="20">
        <v>-1.976284584980237E-3</v>
      </c>
      <c r="L8" s="29">
        <v>-1</v>
      </c>
      <c r="N8" s="39" t="s">
        <v>218</v>
      </c>
      <c r="O8" s="15">
        <v>38137.234072510924</v>
      </c>
      <c r="P8" s="17">
        <v>7.2073502455558672E-2</v>
      </c>
      <c r="Q8" s="15">
        <v>47683.877019096784</v>
      </c>
      <c r="R8" s="17">
        <v>0.12094164919613404</v>
      </c>
      <c r="S8" s="20">
        <v>-0.20020693667091188</v>
      </c>
      <c r="T8" s="29">
        <v>-9546.64294658586</v>
      </c>
      <c r="U8" s="15">
        <v>33897.444842419296</v>
      </c>
      <c r="V8" s="17">
        <v>8.8318508459863998E-2</v>
      </c>
      <c r="W8" s="20">
        <v>0.12507695638421548</v>
      </c>
      <c r="X8" s="29">
        <v>4239.7892300916283</v>
      </c>
      <c r="Z8" s="43" t="s">
        <v>218</v>
      </c>
      <c r="AA8" s="15">
        <v>528.63492773777512</v>
      </c>
      <c r="AB8" s="18">
        <v>422.51536599199682</v>
      </c>
      <c r="AC8" s="22">
        <v>0.25116142580193968</v>
      </c>
      <c r="AD8" s="25">
        <v>106.1195617457783</v>
      </c>
      <c r="AE8" s="18">
        <v>468.93698398603772</v>
      </c>
      <c r="AF8" s="22">
        <v>0.12730483154537212</v>
      </c>
      <c r="AG8" s="25">
        <v>59.697943751737398</v>
      </c>
      <c r="AI8" s="39" t="s">
        <v>218</v>
      </c>
      <c r="AJ8" s="15">
        <v>44</v>
      </c>
      <c r="AK8" s="17">
        <v>0.16730038022813687</v>
      </c>
      <c r="AL8" s="15">
        <v>35</v>
      </c>
      <c r="AM8" s="17">
        <v>0.24475524475524477</v>
      </c>
      <c r="AN8" s="20">
        <v>0.25714285714285712</v>
      </c>
      <c r="AO8" s="29">
        <v>9</v>
      </c>
      <c r="AP8" s="15">
        <v>43</v>
      </c>
      <c r="AQ8" s="17">
        <v>0.27215189873417722</v>
      </c>
      <c r="AR8" s="20">
        <v>2.3255813953488372E-2</v>
      </c>
      <c r="AS8" s="29">
        <v>1</v>
      </c>
      <c r="AT8" s="11"/>
      <c r="AU8" s="39" t="s">
        <v>218</v>
      </c>
      <c r="AV8" s="15">
        <v>2941.1900108213999</v>
      </c>
      <c r="AW8" s="17">
        <v>0.10604434267721224</v>
      </c>
      <c r="AX8" s="15">
        <v>1588.4125081385</v>
      </c>
      <c r="AY8" s="17">
        <v>0.1189807376170974</v>
      </c>
      <c r="AZ8" s="20">
        <v>0.85165377114050389</v>
      </c>
      <c r="BA8" s="29">
        <v>1352.7775026828999</v>
      </c>
      <c r="BB8" s="15">
        <v>1725.2100055869</v>
      </c>
      <c r="BC8" s="17">
        <v>0.11580090087655055</v>
      </c>
      <c r="BD8" s="20">
        <v>0.70483013737265865</v>
      </c>
      <c r="BE8" s="29">
        <v>1215.9800052344999</v>
      </c>
      <c r="BG8" s="43" t="s">
        <v>218</v>
      </c>
      <c r="BH8" s="18">
        <v>467.91659263067726</v>
      </c>
      <c r="BI8" s="18">
        <v>317.68250162769999</v>
      </c>
      <c r="BJ8" s="22">
        <v>0.47290640886176455</v>
      </c>
      <c r="BK8" s="25">
        <v>150.23409100297727</v>
      </c>
      <c r="BL8" s="18">
        <v>280.84814044437906</v>
      </c>
      <c r="BM8" s="22">
        <v>0.66608399788691652</v>
      </c>
      <c r="BN8" s="25">
        <v>187.0684521862982</v>
      </c>
      <c r="BP8" s="39" t="s">
        <v>218</v>
      </c>
      <c r="BQ8" s="15">
        <v>141</v>
      </c>
      <c r="BR8" s="17">
        <v>0.14889123548046462</v>
      </c>
      <c r="BS8" s="15">
        <v>87</v>
      </c>
      <c r="BT8" s="17">
        <v>0.17755102040816326</v>
      </c>
      <c r="BU8" s="20">
        <v>0.62068965517241381</v>
      </c>
      <c r="BV8" s="29">
        <v>54</v>
      </c>
      <c r="BW8" s="15">
        <v>46</v>
      </c>
      <c r="BX8" s="17">
        <v>0.11948051948051948</v>
      </c>
      <c r="BY8" s="20">
        <v>2.0652173913043477</v>
      </c>
      <c r="BZ8" s="29">
        <v>95</v>
      </c>
      <c r="CB8" s="39" t="s">
        <v>218</v>
      </c>
      <c r="CC8" s="15">
        <v>8601.1723234116998</v>
      </c>
      <c r="CD8" s="17">
        <v>9.2569583737990097E-2</v>
      </c>
      <c r="CE8" s="15">
        <v>3713.7492137620998</v>
      </c>
      <c r="CF8" s="17">
        <v>7.8883001426804419E-2</v>
      </c>
      <c r="CG8" s="20">
        <v>1.3160347746525798</v>
      </c>
      <c r="CH8" s="29">
        <v>4887.4231096496005</v>
      </c>
      <c r="CI8" s="15">
        <v>1460.8000026234999</v>
      </c>
      <c r="CJ8" s="17">
        <v>4.2696666764952963E-2</v>
      </c>
      <c r="CK8" s="20">
        <v>4.8879876149812187</v>
      </c>
      <c r="CL8" s="29">
        <v>7140.3723207881994</v>
      </c>
      <c r="CN8" s="43" t="s">
        <v>218</v>
      </c>
      <c r="CO8" s="18">
        <v>427.00855506299217</v>
      </c>
      <c r="CP8" s="18">
        <v>298.80740800384712</v>
      </c>
      <c r="CQ8" s="22">
        <v>0.42904273329627252</v>
      </c>
      <c r="CR8" s="25">
        <v>128.20114705914506</v>
      </c>
      <c r="CS8" s="18">
        <v>222.2956525731413</v>
      </c>
      <c r="CT8" s="22">
        <v>0.92090376091585857</v>
      </c>
      <c r="CU8" s="25">
        <v>204.71290248985088</v>
      </c>
    </row>
    <row r="9" spans="2:99" ht="24" customHeight="1" x14ac:dyDescent="0.25">
      <c r="B9" s="39" t="s">
        <v>202</v>
      </c>
      <c r="C9" s="15">
        <v>817</v>
      </c>
      <c r="D9" s="17">
        <v>0.15790490916119057</v>
      </c>
      <c r="E9" s="15">
        <v>1311</v>
      </c>
      <c r="F9" s="17">
        <v>0.34811471056824217</v>
      </c>
      <c r="G9" s="20">
        <v>-0.37681159420289856</v>
      </c>
      <c r="H9" s="29">
        <v>-494</v>
      </c>
      <c r="I9" s="15">
        <v>1062</v>
      </c>
      <c r="J9" s="17">
        <v>0.30729166666666669</v>
      </c>
      <c r="K9" s="20">
        <v>-0.23069679849340866</v>
      </c>
      <c r="L9" s="29">
        <v>-245</v>
      </c>
      <c r="N9" s="39" t="s">
        <v>202</v>
      </c>
      <c r="O9" s="15">
        <v>148097.92331084594</v>
      </c>
      <c r="P9" s="17">
        <v>0.27988228037494467</v>
      </c>
      <c r="Q9" s="15">
        <v>192801.35477478374</v>
      </c>
      <c r="R9" s="17">
        <v>0.48900624847205337</v>
      </c>
      <c r="S9" s="20">
        <v>-0.23186264181679136</v>
      </c>
      <c r="T9" s="29">
        <v>-44703.431463937799</v>
      </c>
      <c r="U9" s="15">
        <v>155315.12555060792</v>
      </c>
      <c r="V9" s="17">
        <v>0.40466767609340532</v>
      </c>
      <c r="W9" s="20">
        <v>-4.6468122239712695E-2</v>
      </c>
      <c r="X9" s="29">
        <v>-7217.202239761973</v>
      </c>
      <c r="Z9" s="43" t="s">
        <v>202</v>
      </c>
      <c r="AA9" s="15">
        <v>1268.8928557844818</v>
      </c>
      <c r="AB9" s="18">
        <v>1029.4504068829033</v>
      </c>
      <c r="AC9" s="22">
        <v>0.23259250499166037</v>
      </c>
      <c r="AD9" s="25">
        <v>239.44244890157847</v>
      </c>
      <c r="AE9" s="18">
        <v>1023.7343492036302</v>
      </c>
      <c r="AF9" s="22">
        <v>0.23947472972022668</v>
      </c>
      <c r="AG9" s="25">
        <v>245.15850658085151</v>
      </c>
      <c r="AI9" s="39" t="s">
        <v>202</v>
      </c>
      <c r="AJ9" s="15">
        <v>34</v>
      </c>
      <c r="AK9" s="17">
        <v>0.12927756653992395</v>
      </c>
      <c r="AL9" s="15">
        <v>36</v>
      </c>
      <c r="AM9" s="17">
        <v>0.25174825174825177</v>
      </c>
      <c r="AN9" s="20">
        <v>-5.5555555555555552E-2</v>
      </c>
      <c r="AO9" s="29">
        <v>-2</v>
      </c>
      <c r="AP9" s="15">
        <v>38</v>
      </c>
      <c r="AQ9" s="17">
        <v>0.24050632911392406</v>
      </c>
      <c r="AR9" s="20">
        <v>-0.10526315789473684</v>
      </c>
      <c r="AS9" s="29">
        <v>-4</v>
      </c>
      <c r="AT9" s="11"/>
      <c r="AU9" s="39" t="s">
        <v>202</v>
      </c>
      <c r="AV9" s="15">
        <v>7213.6341057569007</v>
      </c>
      <c r="AW9" s="17">
        <v>0.26008693224320956</v>
      </c>
      <c r="AX9" s="15">
        <v>5838.3441136533002</v>
      </c>
      <c r="AY9" s="17">
        <v>0.43732373394552687</v>
      </c>
      <c r="AZ9" s="20">
        <v>0.23556165332690934</v>
      </c>
      <c r="BA9" s="29">
        <v>1375.2899921036005</v>
      </c>
      <c r="BB9" s="15">
        <v>5117.5619224305001</v>
      </c>
      <c r="BC9" s="17">
        <v>0.34350501039865045</v>
      </c>
      <c r="BD9" s="20">
        <v>0.40958413695772267</v>
      </c>
      <c r="BE9" s="29">
        <v>2096.0721833264006</v>
      </c>
      <c r="BG9" s="43" t="s">
        <v>202</v>
      </c>
      <c r="BH9" s="18">
        <v>1485.1599629499501</v>
      </c>
      <c r="BI9" s="18">
        <v>1135.2335776548084</v>
      </c>
      <c r="BJ9" s="22">
        <v>0.30824175058143333</v>
      </c>
      <c r="BK9" s="25">
        <v>349.9263852951417</v>
      </c>
      <c r="BL9" s="18">
        <v>942.70877518456587</v>
      </c>
      <c r="BM9" s="22">
        <v>0.57541756483510176</v>
      </c>
      <c r="BN9" s="25">
        <v>542.45118776538425</v>
      </c>
      <c r="BP9" s="39" t="s">
        <v>202</v>
      </c>
      <c r="BQ9" s="15">
        <v>163</v>
      </c>
      <c r="BR9" s="17">
        <v>0.17212249208025343</v>
      </c>
      <c r="BS9" s="15">
        <v>146</v>
      </c>
      <c r="BT9" s="17">
        <v>0.29795918367346941</v>
      </c>
      <c r="BU9" s="20">
        <v>0.11643835616438356</v>
      </c>
      <c r="BV9" s="29">
        <v>17</v>
      </c>
      <c r="BW9" s="15">
        <v>66</v>
      </c>
      <c r="BX9" s="17">
        <v>0.17142857142857143</v>
      </c>
      <c r="BY9" s="20">
        <v>1.4696969696969697</v>
      </c>
      <c r="BZ9" s="29">
        <v>97</v>
      </c>
      <c r="CB9" s="39" t="s">
        <v>202</v>
      </c>
      <c r="CC9" s="15">
        <v>28700.833652621801</v>
      </c>
      <c r="CD9" s="17">
        <v>0.30889094233408582</v>
      </c>
      <c r="CE9" s="15">
        <v>22895.168144452102</v>
      </c>
      <c r="CF9" s="17">
        <v>0.48631166981148655</v>
      </c>
      <c r="CG9" s="20">
        <v>0.25357601532079216</v>
      </c>
      <c r="CH9" s="29">
        <v>5805.665508169699</v>
      </c>
      <c r="CI9" s="15">
        <v>9402.0148460191012</v>
      </c>
      <c r="CJ9" s="17">
        <v>0.27480469200346935</v>
      </c>
      <c r="CK9" s="20">
        <v>2.0526258597404783</v>
      </c>
      <c r="CL9" s="29">
        <v>19298.8188066027</v>
      </c>
      <c r="CN9" s="43" t="s">
        <v>202</v>
      </c>
      <c r="CO9" s="18">
        <v>1232.551138456151</v>
      </c>
      <c r="CP9" s="18">
        <v>1097.7135411723609</v>
      </c>
      <c r="CQ9" s="22">
        <v>0.12283495850819436</v>
      </c>
      <c r="CR9" s="25">
        <v>134.83759728379005</v>
      </c>
      <c r="CS9" s="18">
        <v>997.18339275960159</v>
      </c>
      <c r="CT9" s="22">
        <v>0.23603255670473369</v>
      </c>
      <c r="CU9" s="25">
        <v>235.36774569654938</v>
      </c>
    </row>
    <row r="10" spans="2:99" ht="24" customHeight="1" x14ac:dyDescent="0.25">
      <c r="B10" s="39" t="s">
        <v>203</v>
      </c>
      <c r="C10" s="15">
        <v>1081</v>
      </c>
      <c r="D10" s="17">
        <v>0.20892926169308079</v>
      </c>
      <c r="E10" s="15">
        <v>1012</v>
      </c>
      <c r="F10" s="17">
        <v>0.26872012745618695</v>
      </c>
      <c r="G10" s="20">
        <v>6.8181818181818177E-2</v>
      </c>
      <c r="H10" s="29">
        <v>69</v>
      </c>
      <c r="I10" s="15">
        <v>1014</v>
      </c>
      <c r="J10" s="17">
        <v>0.29340277777777779</v>
      </c>
      <c r="K10" s="20">
        <v>6.607495069033531E-2</v>
      </c>
      <c r="L10" s="29">
        <v>67</v>
      </c>
      <c r="N10" s="39" t="s">
        <v>203</v>
      </c>
      <c r="O10" s="15">
        <v>163502.26426459145</v>
      </c>
      <c r="P10" s="17">
        <v>0.30899411379855146</v>
      </c>
      <c r="Q10" s="15">
        <v>119331.27464000281</v>
      </c>
      <c r="R10" s="17">
        <v>0.30266249428205816</v>
      </c>
      <c r="S10" s="20">
        <v>0.37015434351005766</v>
      </c>
      <c r="T10" s="29">
        <v>44170.989624588634</v>
      </c>
      <c r="U10" s="15">
        <v>130669.20807706859</v>
      </c>
      <c r="V10" s="17">
        <v>0.34045367173387964</v>
      </c>
      <c r="W10" s="20">
        <v>0.25126850212605523</v>
      </c>
      <c r="X10" s="29">
        <v>32833.05618752286</v>
      </c>
      <c r="Z10" s="43" t="s">
        <v>203</v>
      </c>
      <c r="AA10" s="15">
        <v>1058.7565678558187</v>
      </c>
      <c r="AB10" s="18">
        <v>825.41395501978229</v>
      </c>
      <c r="AC10" s="22">
        <v>0.28269768328601136</v>
      </c>
      <c r="AD10" s="25">
        <v>233.34261283603644</v>
      </c>
      <c r="AE10" s="18">
        <v>902.0556770606313</v>
      </c>
      <c r="AF10" s="22">
        <v>0.17371532021814973</v>
      </c>
      <c r="AG10" s="25">
        <v>156.70089079518743</v>
      </c>
      <c r="AI10" s="39" t="s">
        <v>203</v>
      </c>
      <c r="AJ10" s="15">
        <v>51</v>
      </c>
      <c r="AK10" s="17">
        <v>0.19391634980988592</v>
      </c>
      <c r="AL10" s="15">
        <v>37</v>
      </c>
      <c r="AM10" s="17">
        <v>0.25874125874125875</v>
      </c>
      <c r="AN10" s="20">
        <v>0.3783783783783784</v>
      </c>
      <c r="AO10" s="29">
        <v>14</v>
      </c>
      <c r="AP10" s="15">
        <v>30</v>
      </c>
      <c r="AQ10" s="17">
        <v>0.189873417721519</v>
      </c>
      <c r="AR10" s="20">
        <v>0.7</v>
      </c>
      <c r="AS10" s="29">
        <v>21</v>
      </c>
      <c r="AT10" s="11"/>
      <c r="AU10" s="39" t="s">
        <v>203</v>
      </c>
      <c r="AV10" s="15">
        <v>8723.9128228295995</v>
      </c>
      <c r="AW10" s="17">
        <v>0.31453989625508927</v>
      </c>
      <c r="AX10" s="15">
        <v>3956.7223161429997</v>
      </c>
      <c r="AY10" s="17">
        <v>0.29638002553406961</v>
      </c>
      <c r="AZ10" s="20">
        <v>1.2048332245194406</v>
      </c>
      <c r="BA10" s="29">
        <v>4767.1905066866002</v>
      </c>
      <c r="BB10" s="15">
        <v>5390.0866397978998</v>
      </c>
      <c r="BC10" s="17">
        <v>0.3617976285031555</v>
      </c>
      <c r="BD10" s="20">
        <v>0.6185106856012802</v>
      </c>
      <c r="BE10" s="29">
        <v>3333.8261830316997</v>
      </c>
      <c r="BG10" s="43" t="s">
        <v>203</v>
      </c>
      <c r="BH10" s="18">
        <v>1197.3997992119059</v>
      </c>
      <c r="BI10" s="18">
        <v>748.5690868378648</v>
      </c>
      <c r="BJ10" s="22">
        <v>0.5995848883768492</v>
      </c>
      <c r="BK10" s="25">
        <v>448.83071237404113</v>
      </c>
      <c r="BL10" s="18">
        <v>1257.68688261951</v>
      </c>
      <c r="BM10" s="22">
        <v>-4.7934890822776299E-2</v>
      </c>
      <c r="BN10" s="25">
        <v>-60.287083407604086</v>
      </c>
      <c r="BP10" s="39" t="s">
        <v>203</v>
      </c>
      <c r="BQ10" s="15">
        <v>155</v>
      </c>
      <c r="BR10" s="17">
        <v>0.16367476240760295</v>
      </c>
      <c r="BS10" s="15">
        <v>131</v>
      </c>
      <c r="BT10" s="17">
        <v>0.26734693877551019</v>
      </c>
      <c r="BU10" s="20">
        <v>0.18320610687022901</v>
      </c>
      <c r="BV10" s="29">
        <v>24</v>
      </c>
      <c r="BW10" s="15">
        <v>81</v>
      </c>
      <c r="BX10" s="17">
        <v>0.21038961038961038</v>
      </c>
      <c r="BY10" s="20">
        <v>0.9135802469135802</v>
      </c>
      <c r="BZ10" s="29">
        <v>74</v>
      </c>
      <c r="CB10" s="39" t="s">
        <v>203</v>
      </c>
      <c r="CC10" s="15">
        <v>23990.526967637001</v>
      </c>
      <c r="CD10" s="17">
        <v>0.25819655874169184</v>
      </c>
      <c r="CE10" s="15">
        <v>14922.524093460903</v>
      </c>
      <c r="CF10" s="17">
        <v>0.3169663382206524</v>
      </c>
      <c r="CG10" s="20">
        <v>0.6076721885240397</v>
      </c>
      <c r="CH10" s="29">
        <v>9068.002874176098</v>
      </c>
      <c r="CI10" s="15">
        <v>11536.156656856399</v>
      </c>
      <c r="CJ10" s="17">
        <v>0.33718197949171319</v>
      </c>
      <c r="CK10" s="20">
        <v>1.0795944161679245</v>
      </c>
      <c r="CL10" s="29">
        <v>12454.370310780601</v>
      </c>
      <c r="CN10" s="43" t="s">
        <v>203</v>
      </c>
      <c r="CO10" s="18">
        <v>1083.4431533771549</v>
      </c>
      <c r="CP10" s="18">
        <v>797.38678362004816</v>
      </c>
      <c r="CQ10" s="22">
        <v>0.35874230126870466</v>
      </c>
      <c r="CR10" s="25">
        <v>286.05636975710672</v>
      </c>
      <c r="CS10" s="18">
        <v>996.95180985178752</v>
      </c>
      <c r="CT10" s="22">
        <v>8.6755791674851021E-2</v>
      </c>
      <c r="CU10" s="25">
        <v>86.49134352536737</v>
      </c>
    </row>
    <row r="11" spans="2:99" ht="24" customHeight="1" x14ac:dyDescent="0.25">
      <c r="B11" s="39" t="s">
        <v>219</v>
      </c>
      <c r="C11" s="15">
        <v>157</v>
      </c>
      <c r="D11" s="17">
        <v>3.0344027831465017E-2</v>
      </c>
      <c r="E11" s="15">
        <v>55</v>
      </c>
      <c r="F11" s="17">
        <v>1.4604354753053638E-2</v>
      </c>
      <c r="G11" s="20">
        <v>1.8545454545454545</v>
      </c>
      <c r="H11" s="29">
        <v>102</v>
      </c>
      <c r="I11" s="15">
        <v>105</v>
      </c>
      <c r="J11" s="17">
        <v>3.0381944444444444E-2</v>
      </c>
      <c r="K11" s="20">
        <v>0.49523809523809526</v>
      </c>
      <c r="L11" s="29">
        <v>52</v>
      </c>
      <c r="N11" s="39" t="s">
        <v>219</v>
      </c>
      <c r="O11" s="15">
        <v>8271.3406213200014</v>
      </c>
      <c r="P11" s="17">
        <v>1.5631560680253065E-2</v>
      </c>
      <c r="Q11" s="15">
        <v>1668.6886041747002</v>
      </c>
      <c r="R11" s="17">
        <v>4.2323310183620191E-3</v>
      </c>
      <c r="S11" s="20">
        <v>3.9567909798310392</v>
      </c>
      <c r="T11" s="29">
        <v>6602.6520171453012</v>
      </c>
      <c r="U11" s="15">
        <v>5094.3796212626985</v>
      </c>
      <c r="V11" s="17">
        <v>1.3273213121810528E-2</v>
      </c>
      <c r="W11" s="20">
        <v>0.62362078137982535</v>
      </c>
      <c r="X11" s="29">
        <v>3176.961000057303</v>
      </c>
      <c r="Z11" s="43" t="s">
        <v>219</v>
      </c>
      <c r="AA11" s="15">
        <v>368.78588757477712</v>
      </c>
      <c r="AB11" s="18">
        <v>212.37854962223457</v>
      </c>
      <c r="AC11" s="22">
        <v>0.73645543879431308</v>
      </c>
      <c r="AD11" s="25">
        <v>156.40733795254255</v>
      </c>
      <c r="AE11" s="18">
        <v>339.62530808417989</v>
      </c>
      <c r="AF11" s="22">
        <v>8.5861032133004223E-2</v>
      </c>
      <c r="AG11" s="25">
        <v>29.160579490597229</v>
      </c>
      <c r="AI11" s="39" t="s">
        <v>219</v>
      </c>
      <c r="AJ11" s="15">
        <v>25</v>
      </c>
      <c r="AK11" s="17">
        <v>9.5057034220532313E-2</v>
      </c>
      <c r="AL11" s="15"/>
      <c r="AM11" s="17">
        <v>0</v>
      </c>
      <c r="AN11" s="20"/>
      <c r="AO11" s="29">
        <v>25</v>
      </c>
      <c r="AP11" s="15">
        <v>2</v>
      </c>
      <c r="AQ11" s="17">
        <v>1.2658227848101266E-2</v>
      </c>
      <c r="AR11" s="20">
        <v>11.5</v>
      </c>
      <c r="AS11" s="29">
        <v>23</v>
      </c>
      <c r="AT11" s="11"/>
      <c r="AU11" s="39" t="s">
        <v>219</v>
      </c>
      <c r="AV11" s="15">
        <v>1109.7729023923002</v>
      </c>
      <c r="AW11" s="17">
        <v>4.0012762698832582E-2</v>
      </c>
      <c r="AX11" s="15"/>
      <c r="AY11" s="17">
        <v>0</v>
      </c>
      <c r="AZ11" s="20"/>
      <c r="BA11" s="29">
        <v>1109.7729023923002</v>
      </c>
      <c r="BB11" s="15">
        <v>82.600000662900001</v>
      </c>
      <c r="BC11" s="17">
        <v>5.544342113824873E-3</v>
      </c>
      <c r="BD11" s="20">
        <v>12.435507185059354</v>
      </c>
      <c r="BE11" s="29">
        <v>1027.1729017294003</v>
      </c>
      <c r="BG11" s="43" t="s">
        <v>219</v>
      </c>
      <c r="BH11" s="18">
        <v>310.73641266984407</v>
      </c>
      <c r="BI11" s="18"/>
      <c r="BJ11" s="22"/>
      <c r="BK11" s="25"/>
      <c r="BL11" s="18">
        <v>289.10000232015</v>
      </c>
      <c r="BM11" s="22">
        <v>7.4840574804748233E-2</v>
      </c>
      <c r="BN11" s="25">
        <v>21.636410349694074</v>
      </c>
      <c r="BP11" s="39" t="s">
        <v>219</v>
      </c>
      <c r="BQ11" s="15">
        <v>51</v>
      </c>
      <c r="BR11" s="17">
        <v>5.385427666314678E-2</v>
      </c>
      <c r="BS11" s="15">
        <v>12</v>
      </c>
      <c r="BT11" s="17">
        <v>2.4489795918367346E-2</v>
      </c>
      <c r="BU11" s="20">
        <v>3.25</v>
      </c>
      <c r="BV11" s="29">
        <v>39</v>
      </c>
      <c r="BW11" s="15">
        <v>25</v>
      </c>
      <c r="BX11" s="17">
        <v>6.4935064935064929E-2</v>
      </c>
      <c r="BY11" s="20">
        <v>1.04</v>
      </c>
      <c r="BZ11" s="29">
        <v>26</v>
      </c>
      <c r="CB11" s="39" t="s">
        <v>219</v>
      </c>
      <c r="CC11" s="15">
        <v>2414.3739047084996</v>
      </c>
      <c r="CD11" s="17">
        <v>2.5984549424546362E-2</v>
      </c>
      <c r="CE11" s="15">
        <v>454.08000132990003</v>
      </c>
      <c r="CF11" s="17">
        <v>9.6450221409819757E-3</v>
      </c>
      <c r="CG11" s="20">
        <v>4.3170672516678374</v>
      </c>
      <c r="CH11" s="29">
        <v>1960.2939033785997</v>
      </c>
      <c r="CI11" s="15">
        <v>1129.8500053473999</v>
      </c>
      <c r="CJ11" s="17">
        <v>3.3023568651465586E-2</v>
      </c>
      <c r="CK11" s="20">
        <v>1.1368977238409106</v>
      </c>
      <c r="CL11" s="29">
        <v>1284.5238993610997</v>
      </c>
      <c r="CN11" s="43" t="s">
        <v>219</v>
      </c>
      <c r="CO11" s="18">
        <v>331.38465358744111</v>
      </c>
      <c r="CP11" s="18">
        <v>264.88000077577499</v>
      </c>
      <c r="CQ11" s="22">
        <v>0.25107464745125602</v>
      </c>
      <c r="CR11" s="25">
        <v>66.504652811666119</v>
      </c>
      <c r="CS11" s="18">
        <v>316.35800149727197</v>
      </c>
      <c r="CT11" s="22">
        <v>4.7498884235740488E-2</v>
      </c>
      <c r="CU11" s="25">
        <v>15.026652090169136</v>
      </c>
    </row>
    <row r="12" spans="2:99" ht="24" customHeight="1" x14ac:dyDescent="0.25">
      <c r="B12" s="39" t="s">
        <v>220</v>
      </c>
      <c r="C12" s="15">
        <v>207</v>
      </c>
      <c r="D12" s="17">
        <v>4.0007730962504831E-2</v>
      </c>
      <c r="E12" s="15"/>
      <c r="F12" s="17">
        <v>0</v>
      </c>
      <c r="G12" s="20"/>
      <c r="H12" s="29">
        <v>207</v>
      </c>
      <c r="I12" s="15">
        <v>31</v>
      </c>
      <c r="J12" s="17">
        <v>8.9699074074074073E-3</v>
      </c>
      <c r="K12" s="20">
        <v>5.67741935483871</v>
      </c>
      <c r="L12" s="29">
        <v>176</v>
      </c>
      <c r="N12" s="39" t="s">
        <v>220</v>
      </c>
      <c r="O12" s="15">
        <v>8573.5762323092022</v>
      </c>
      <c r="P12" s="17">
        <v>1.6202739466039437E-2</v>
      </c>
      <c r="Q12" s="15"/>
      <c r="R12" s="17">
        <v>0</v>
      </c>
      <c r="S12" s="20"/>
      <c r="T12" s="29">
        <v>8573.5762323092022</v>
      </c>
      <c r="U12" s="15">
        <v>1789.5652060241002</v>
      </c>
      <c r="V12" s="17">
        <v>4.662644353356441E-3</v>
      </c>
      <c r="W12" s="20">
        <v>3.7908711029072952</v>
      </c>
      <c r="X12" s="29">
        <v>6784.0110262851022</v>
      </c>
      <c r="Z12" s="43" t="s">
        <v>220</v>
      </c>
      <c r="AA12" s="15">
        <v>289.92769867712275</v>
      </c>
      <c r="AB12" s="18"/>
      <c r="AC12" s="22"/>
      <c r="AD12" s="25"/>
      <c r="AE12" s="18">
        <v>404.09536910221618</v>
      </c>
      <c r="AF12" s="22">
        <v>-0.28252654980615394</v>
      </c>
      <c r="AG12" s="25">
        <v>-114.16767042509343</v>
      </c>
      <c r="AI12" s="39" t="s">
        <v>220</v>
      </c>
      <c r="AJ12" s="15">
        <v>10</v>
      </c>
      <c r="AK12" s="17">
        <v>3.8022813688212927E-2</v>
      </c>
      <c r="AL12" s="15"/>
      <c r="AM12" s="17">
        <v>0</v>
      </c>
      <c r="AN12" s="20"/>
      <c r="AO12" s="29">
        <v>10</v>
      </c>
      <c r="AP12" s="15">
        <v>11</v>
      </c>
      <c r="AQ12" s="17">
        <v>6.9620253164556958E-2</v>
      </c>
      <c r="AR12" s="20">
        <v>-9.0909090909090912E-2</v>
      </c>
      <c r="AS12" s="29">
        <v>-1</v>
      </c>
      <c r="AT12" s="11"/>
      <c r="AU12" s="39" t="s">
        <v>220</v>
      </c>
      <c r="AV12" s="15">
        <v>474.41000376449995</v>
      </c>
      <c r="AW12" s="17">
        <v>1.7104810237897651E-2</v>
      </c>
      <c r="AX12" s="15"/>
      <c r="AY12" s="17">
        <v>0</v>
      </c>
      <c r="AZ12" s="20"/>
      <c r="BA12" s="29">
        <v>474.41000376449995</v>
      </c>
      <c r="BB12" s="15">
        <v>680.55210104299999</v>
      </c>
      <c r="BC12" s="17">
        <v>4.5680552593015331E-2</v>
      </c>
      <c r="BD12" s="20">
        <v>-0.30290421109944554</v>
      </c>
      <c r="BE12" s="29">
        <v>-206.14209727850005</v>
      </c>
      <c r="BG12" s="43" t="s">
        <v>220</v>
      </c>
      <c r="BH12" s="18">
        <v>332.08700263514993</v>
      </c>
      <c r="BI12" s="18"/>
      <c r="BJ12" s="22"/>
      <c r="BK12" s="25"/>
      <c r="BL12" s="18">
        <v>433.07860975463637</v>
      </c>
      <c r="BM12" s="22">
        <v>-0.23319463220939018</v>
      </c>
      <c r="BN12" s="25">
        <v>-100.99160711948645</v>
      </c>
      <c r="BP12" s="39" t="s">
        <v>220</v>
      </c>
      <c r="BQ12" s="15">
        <v>74</v>
      </c>
      <c r="BR12" s="17">
        <v>7.8141499472016901E-2</v>
      </c>
      <c r="BS12" s="15"/>
      <c r="BT12" s="17">
        <v>0</v>
      </c>
      <c r="BU12" s="20"/>
      <c r="BV12" s="29">
        <v>74</v>
      </c>
      <c r="BW12" s="15">
        <v>21</v>
      </c>
      <c r="BX12" s="17">
        <v>5.4545454545454543E-2</v>
      </c>
      <c r="BY12" s="20">
        <v>2.5238095238095237</v>
      </c>
      <c r="BZ12" s="29">
        <v>53</v>
      </c>
      <c r="CB12" s="39" t="s">
        <v>220</v>
      </c>
      <c r="CC12" s="15">
        <v>3139.9390145900993</v>
      </c>
      <c r="CD12" s="17">
        <v>3.3793398924483749E-2</v>
      </c>
      <c r="CE12" s="15"/>
      <c r="CF12" s="17">
        <v>0</v>
      </c>
      <c r="CG12" s="20"/>
      <c r="CH12" s="29">
        <v>3139.9390145900993</v>
      </c>
      <c r="CI12" s="15">
        <v>1193.9621055257001</v>
      </c>
      <c r="CJ12" s="17">
        <v>3.4897454859021737E-2</v>
      </c>
      <c r="CK12" s="20">
        <v>1.6298481334192663</v>
      </c>
      <c r="CL12" s="29">
        <v>1945.9769090643993</v>
      </c>
      <c r="CN12" s="43" t="s">
        <v>220</v>
      </c>
      <c r="CO12" s="18">
        <v>297.02125813690128</v>
      </c>
      <c r="CP12" s="18"/>
      <c r="CQ12" s="22"/>
      <c r="CR12" s="25"/>
      <c r="CS12" s="18">
        <v>397.98736850856665</v>
      </c>
      <c r="CT12" s="22">
        <v>-0.25369174592155952</v>
      </c>
      <c r="CU12" s="25">
        <v>-100.96611037166537</v>
      </c>
    </row>
    <row r="13" spans="2:99" ht="24" customHeight="1" x14ac:dyDescent="0.25">
      <c r="B13" s="39" t="s">
        <v>221</v>
      </c>
      <c r="C13" s="15">
        <v>2</v>
      </c>
      <c r="D13" s="17">
        <v>3.8654812524159255E-4</v>
      </c>
      <c r="E13" s="15"/>
      <c r="F13" s="17">
        <v>0</v>
      </c>
      <c r="G13" s="20"/>
      <c r="H13" s="29">
        <v>2</v>
      </c>
      <c r="I13" s="15"/>
      <c r="J13" s="17">
        <v>0</v>
      </c>
      <c r="K13" s="20"/>
      <c r="L13" s="29">
        <v>2</v>
      </c>
      <c r="N13" s="39" t="s">
        <v>221</v>
      </c>
      <c r="O13" s="15">
        <v>61.820000450200006</v>
      </c>
      <c r="P13" s="17">
        <v>1.1683028574591057E-4</v>
      </c>
      <c r="Q13" s="15"/>
      <c r="R13" s="17">
        <v>0</v>
      </c>
      <c r="S13" s="20"/>
      <c r="T13" s="29">
        <v>61.820000450200006</v>
      </c>
      <c r="U13" s="15"/>
      <c r="V13" s="17">
        <v>0</v>
      </c>
      <c r="W13" s="20"/>
      <c r="X13" s="29">
        <v>61.820000450200006</v>
      </c>
      <c r="Z13" s="43" t="s">
        <v>221</v>
      </c>
      <c r="AA13" s="15">
        <v>216.37000157570003</v>
      </c>
      <c r="AB13" s="18"/>
      <c r="AC13" s="22"/>
      <c r="AD13" s="25"/>
      <c r="AE13" s="18"/>
      <c r="AF13" s="22"/>
      <c r="AG13" s="25"/>
      <c r="AI13" s="39" t="s">
        <v>221</v>
      </c>
      <c r="AJ13" s="15"/>
      <c r="AK13" s="17">
        <v>0</v>
      </c>
      <c r="AL13" s="15"/>
      <c r="AM13" s="17">
        <v>0</v>
      </c>
      <c r="AN13" s="20"/>
      <c r="AO13" s="29">
        <v>0</v>
      </c>
      <c r="AP13" s="15"/>
      <c r="AQ13" s="17">
        <v>0</v>
      </c>
      <c r="AR13" s="20"/>
      <c r="AS13" s="29">
        <v>0</v>
      </c>
      <c r="AT13" s="11"/>
      <c r="AU13" s="39" t="s">
        <v>221</v>
      </c>
      <c r="AV13" s="15"/>
      <c r="AW13" s="17">
        <v>0</v>
      </c>
      <c r="AX13" s="15"/>
      <c r="AY13" s="17">
        <v>0</v>
      </c>
      <c r="AZ13" s="20"/>
      <c r="BA13" s="29">
        <v>0</v>
      </c>
      <c r="BB13" s="15"/>
      <c r="BC13" s="17">
        <v>0</v>
      </c>
      <c r="BD13" s="20"/>
      <c r="BE13" s="29">
        <v>0</v>
      </c>
      <c r="BG13" s="43" t="s">
        <v>221</v>
      </c>
      <c r="BH13" s="18"/>
      <c r="BI13" s="18"/>
      <c r="BJ13" s="22"/>
      <c r="BK13" s="25"/>
      <c r="BL13" s="18"/>
      <c r="BM13" s="22"/>
      <c r="BN13" s="25"/>
      <c r="BP13" s="39" t="s">
        <v>221</v>
      </c>
      <c r="BQ13" s="15"/>
      <c r="BR13" s="17">
        <v>0</v>
      </c>
      <c r="BS13" s="15"/>
      <c r="BT13" s="17">
        <v>0</v>
      </c>
      <c r="BU13" s="20"/>
      <c r="BV13" s="29">
        <v>0</v>
      </c>
      <c r="BW13" s="15"/>
      <c r="BX13" s="17">
        <v>0</v>
      </c>
      <c r="BY13" s="20"/>
      <c r="BZ13" s="29">
        <v>0</v>
      </c>
      <c r="CB13" s="39" t="s">
        <v>221</v>
      </c>
      <c r="CC13" s="15"/>
      <c r="CD13" s="17">
        <v>0</v>
      </c>
      <c r="CE13" s="15"/>
      <c r="CF13" s="17">
        <v>0</v>
      </c>
      <c r="CG13" s="20"/>
      <c r="CH13" s="29">
        <v>0</v>
      </c>
      <c r="CI13" s="15"/>
      <c r="CJ13" s="17">
        <v>0</v>
      </c>
      <c r="CK13" s="20"/>
      <c r="CL13" s="29">
        <v>0</v>
      </c>
      <c r="CN13" s="43" t="s">
        <v>221</v>
      </c>
      <c r="CO13" s="18"/>
      <c r="CP13" s="18"/>
      <c r="CQ13" s="22"/>
      <c r="CR13" s="25"/>
      <c r="CS13" s="18"/>
      <c r="CT13" s="22"/>
      <c r="CU13" s="25"/>
    </row>
    <row r="14" spans="2:99" ht="24" customHeight="1" x14ac:dyDescent="0.25">
      <c r="B14" s="41" t="s">
        <v>168</v>
      </c>
      <c r="C14" s="33">
        <v>5174</v>
      </c>
      <c r="D14" s="34">
        <v>1</v>
      </c>
      <c r="E14" s="31">
        <v>3766</v>
      </c>
      <c r="F14" s="32">
        <v>1</v>
      </c>
      <c r="G14" s="24">
        <v>0.37387148167817313</v>
      </c>
      <c r="H14" s="29">
        <v>1408</v>
      </c>
      <c r="I14" s="35">
        <v>3456</v>
      </c>
      <c r="J14" s="36">
        <v>1</v>
      </c>
      <c r="K14" s="24">
        <v>0.49710648148148145</v>
      </c>
      <c r="L14" s="29">
        <v>1718</v>
      </c>
      <c r="N14" s="40" t="s">
        <v>168</v>
      </c>
      <c r="O14" s="33">
        <v>529143.62106970965</v>
      </c>
      <c r="P14" s="34">
        <v>1</v>
      </c>
      <c r="Q14" s="31">
        <v>394271.76110164227</v>
      </c>
      <c r="R14" s="32">
        <v>1</v>
      </c>
      <c r="S14" s="20">
        <v>0.34207841715881365</v>
      </c>
      <c r="T14" s="29">
        <v>134871.85996806755</v>
      </c>
      <c r="U14" s="35">
        <v>383809.07279275282</v>
      </c>
      <c r="V14" s="36">
        <v>1</v>
      </c>
      <c r="W14" s="20">
        <v>0.37866366008349589</v>
      </c>
      <c r="X14" s="29">
        <v>145334.54827695666</v>
      </c>
      <c r="Z14" s="42" t="s">
        <v>168</v>
      </c>
      <c r="AA14" s="33">
        <v>715.88816147815351</v>
      </c>
      <c r="AB14" s="37">
        <v>732.84713959412989</v>
      </c>
      <c r="AC14" s="22">
        <v>-2.3141221681466491E-2</v>
      </c>
      <c r="AD14" s="25">
        <v>-16.958978115976379</v>
      </c>
      <c r="AE14" s="38">
        <v>777.39106179087662</v>
      </c>
      <c r="AF14" s="22">
        <v>-7.9114493767189473E-2</v>
      </c>
      <c r="AG14" s="25">
        <v>-61.502900312723114</v>
      </c>
      <c r="AI14" s="40" t="s">
        <v>168</v>
      </c>
      <c r="AJ14" s="33">
        <v>263</v>
      </c>
      <c r="AK14" s="34">
        <v>1</v>
      </c>
      <c r="AL14" s="31">
        <v>143</v>
      </c>
      <c r="AM14" s="32">
        <v>1</v>
      </c>
      <c r="AN14" s="20">
        <v>0.83916083916083917</v>
      </c>
      <c r="AO14" s="29">
        <v>120</v>
      </c>
      <c r="AP14" s="35">
        <v>158</v>
      </c>
      <c r="AQ14" s="36">
        <v>1</v>
      </c>
      <c r="AR14" s="20">
        <v>0.66455696202531644</v>
      </c>
      <c r="AS14" s="29">
        <v>105</v>
      </c>
      <c r="AT14" s="11"/>
      <c r="AU14" s="40" t="s">
        <v>168</v>
      </c>
      <c r="AV14" s="33">
        <v>27735.473072562399</v>
      </c>
      <c r="AW14" s="34">
        <v>1</v>
      </c>
      <c r="AX14" s="31">
        <v>13350.165244817299</v>
      </c>
      <c r="AY14" s="32">
        <v>1</v>
      </c>
      <c r="AZ14" s="20">
        <v>1.0775378105023568</v>
      </c>
      <c r="BA14" s="29">
        <v>14385.307827745099</v>
      </c>
      <c r="BB14" s="35">
        <v>14898.0706758582</v>
      </c>
      <c r="BC14" s="36">
        <v>1</v>
      </c>
      <c r="BD14" s="20">
        <v>0.86168220543528251</v>
      </c>
      <c r="BE14" s="29">
        <v>12837.402396704203</v>
      </c>
      <c r="BG14" s="42" t="s">
        <v>168</v>
      </c>
      <c r="BH14" s="30">
        <v>738.20650763474077</v>
      </c>
      <c r="BI14" s="37">
        <v>653.50459240364421</v>
      </c>
      <c r="BJ14" s="22">
        <v>0.12961181331496979</v>
      </c>
      <c r="BK14" s="25">
        <v>84.701915231096564</v>
      </c>
      <c r="BL14" s="38">
        <v>660.04110589245192</v>
      </c>
      <c r="BM14" s="22">
        <v>0.11842505117404799</v>
      </c>
      <c r="BN14" s="25">
        <v>78.16540174228885</v>
      </c>
      <c r="BP14" s="40" t="s">
        <v>168</v>
      </c>
      <c r="BQ14" s="33">
        <v>947</v>
      </c>
      <c r="BR14" s="34">
        <v>1</v>
      </c>
      <c r="BS14" s="31">
        <v>490</v>
      </c>
      <c r="BT14" s="32">
        <v>1</v>
      </c>
      <c r="BU14" s="20">
        <v>0.93265306122448977</v>
      </c>
      <c r="BV14" s="29">
        <v>457</v>
      </c>
      <c r="BW14" s="35">
        <v>385</v>
      </c>
      <c r="BX14" s="36">
        <v>1</v>
      </c>
      <c r="BY14" s="20">
        <v>1.4597402597402598</v>
      </c>
      <c r="BZ14" s="29">
        <v>562</v>
      </c>
      <c r="CB14" s="40" t="s">
        <v>168</v>
      </c>
      <c r="CC14" s="33">
        <v>92915.750250714598</v>
      </c>
      <c r="CD14" s="34">
        <v>1</v>
      </c>
      <c r="CE14" s="31">
        <v>47079.207770866706</v>
      </c>
      <c r="CF14" s="32">
        <v>1</v>
      </c>
      <c r="CG14" s="20">
        <v>0.97360479604782613</v>
      </c>
      <c r="CH14" s="29">
        <v>45836.542479847914</v>
      </c>
      <c r="CI14" s="35">
        <v>34213.443655104704</v>
      </c>
      <c r="CJ14" s="36">
        <v>1</v>
      </c>
      <c r="CK14" s="20">
        <v>1.7157672635169363</v>
      </c>
      <c r="CL14" s="29">
        <v>58702.306595609909</v>
      </c>
      <c r="CN14" s="42" t="s">
        <v>168</v>
      </c>
      <c r="CO14" s="30">
        <v>686.8112478933499</v>
      </c>
      <c r="CP14" s="37">
        <v>672.56011101238164</v>
      </c>
      <c r="CQ14" s="22">
        <v>2.1189387606583617E-2</v>
      </c>
      <c r="CR14" s="25">
        <v>14.251136880968261</v>
      </c>
      <c r="CS14" s="38">
        <v>622.06261191099486</v>
      </c>
      <c r="CT14" s="22">
        <v>0.10408700787119371</v>
      </c>
      <c r="CU14" s="25">
        <v>64.74863598235504</v>
      </c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9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9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99" s="14" customFormat="1" ht="24" customHeight="1" x14ac:dyDescent="0.25">
      <c r="B19"/>
      <c r="C19"/>
      <c r="D19"/>
      <c r="E19"/>
      <c r="F19"/>
      <c r="G19"/>
      <c r="H19"/>
      <c r="I19"/>
      <c r="J19"/>
      <c r="K19"/>
      <c r="L19"/>
      <c r="N19"/>
      <c r="O19"/>
      <c r="P19"/>
      <c r="Q19"/>
      <c r="R19"/>
      <c r="S19"/>
      <c r="T19"/>
      <c r="U19"/>
      <c r="V19"/>
      <c r="W19"/>
      <c r="X19"/>
      <c r="Z19"/>
      <c r="AA19"/>
      <c r="AB19"/>
      <c r="AC19"/>
      <c r="AD19"/>
      <c r="AE19"/>
      <c r="AF19"/>
      <c r="AG19"/>
      <c r="AI19"/>
      <c r="AJ19"/>
      <c r="AK19"/>
      <c r="AL19"/>
      <c r="AM19"/>
      <c r="AN19"/>
      <c r="AO19"/>
      <c r="AP19"/>
      <c r="AQ19"/>
      <c r="AR19"/>
      <c r="AS19"/>
      <c r="AU19"/>
      <c r="AV19"/>
      <c r="AW19"/>
      <c r="AX19"/>
      <c r="AY19"/>
      <c r="AZ19"/>
      <c r="BA19"/>
      <c r="BB19"/>
      <c r="BC19"/>
      <c r="BD19"/>
      <c r="BE19"/>
      <c r="BG19"/>
      <c r="BH19"/>
      <c r="BI19"/>
      <c r="BJ19"/>
      <c r="BK19"/>
      <c r="BL19"/>
      <c r="BM19"/>
      <c r="BN19"/>
      <c r="BP19"/>
      <c r="BQ19"/>
      <c r="BR19"/>
      <c r="BS19"/>
      <c r="BT19"/>
      <c r="BU19"/>
      <c r="BV19"/>
      <c r="BW19"/>
      <c r="BX19"/>
      <c r="BY19"/>
      <c r="BZ19"/>
      <c r="CB19"/>
      <c r="CC19"/>
      <c r="CD19"/>
      <c r="CE19"/>
      <c r="CF19"/>
      <c r="CG19"/>
      <c r="CH19"/>
      <c r="CI19"/>
      <c r="CJ19"/>
      <c r="CK19"/>
      <c r="CL19"/>
      <c r="CN19"/>
      <c r="CO19"/>
      <c r="CP19"/>
      <c r="CQ19"/>
      <c r="CR19"/>
      <c r="CS19"/>
      <c r="CT19"/>
      <c r="CU19"/>
    </row>
    <row r="20" spans="2:99" ht="24" customHeight="1" x14ac:dyDescent="0.25">
      <c r="B20"/>
      <c r="C20"/>
      <c r="D20"/>
      <c r="E20"/>
      <c r="F20"/>
      <c r="H20"/>
      <c r="I20"/>
      <c r="J20"/>
      <c r="K20"/>
      <c r="L20"/>
      <c r="W20"/>
      <c r="X20"/>
      <c r="AF20"/>
      <c r="AG20"/>
      <c r="AI20"/>
      <c r="AJ20"/>
      <c r="AK20"/>
      <c r="AL20"/>
      <c r="AM20"/>
    </row>
    <row r="21" spans="2:99" ht="24" customHeight="1" x14ac:dyDescent="0.25">
      <c r="B21"/>
      <c r="C21"/>
      <c r="D21"/>
      <c r="E21"/>
      <c r="F21"/>
      <c r="H21"/>
      <c r="I21"/>
      <c r="J21"/>
      <c r="K21"/>
      <c r="L21"/>
      <c r="W21"/>
      <c r="X21"/>
      <c r="AF21"/>
      <c r="AG21"/>
      <c r="AI21"/>
      <c r="AJ21"/>
      <c r="AK21"/>
      <c r="AL21"/>
      <c r="AM21"/>
    </row>
    <row r="22" spans="2:99" ht="24" customHeight="1" x14ac:dyDescent="0.25">
      <c r="B22"/>
      <c r="C22"/>
      <c r="D22"/>
      <c r="E22"/>
      <c r="F22"/>
      <c r="H22"/>
      <c r="I22"/>
      <c r="J22"/>
      <c r="K22"/>
      <c r="L22"/>
      <c r="W22"/>
      <c r="X22"/>
      <c r="AF22"/>
      <c r="AG22"/>
      <c r="AI22"/>
      <c r="AJ22"/>
      <c r="AK22"/>
      <c r="AL22"/>
      <c r="AM22"/>
    </row>
    <row r="23" spans="2:99" ht="24" customHeight="1" x14ac:dyDescent="0.25">
      <c r="B23"/>
      <c r="C23"/>
      <c r="D23"/>
      <c r="E23"/>
      <c r="F23"/>
      <c r="H23"/>
      <c r="I23"/>
      <c r="J23"/>
      <c r="K23"/>
      <c r="L23"/>
      <c r="W23"/>
      <c r="X23"/>
      <c r="AF23"/>
      <c r="AG23"/>
      <c r="AI23"/>
      <c r="AJ23"/>
      <c r="AK23"/>
      <c r="AL23"/>
      <c r="AM23"/>
    </row>
    <row r="24" spans="2:99" ht="24" customHeight="1" x14ac:dyDescent="0.25">
      <c r="B24"/>
      <c r="C24"/>
      <c r="D24"/>
      <c r="E24"/>
      <c r="F24"/>
      <c r="H24"/>
      <c r="I24"/>
      <c r="J24"/>
      <c r="K24"/>
      <c r="L24"/>
      <c r="W24"/>
      <c r="X24"/>
      <c r="AF24"/>
      <c r="AG24"/>
      <c r="AI24"/>
      <c r="AJ24"/>
      <c r="AK24"/>
      <c r="AL24"/>
      <c r="AM24"/>
    </row>
    <row r="25" spans="2:99" ht="24" customHeight="1" x14ac:dyDescent="0.25">
      <c r="B25"/>
      <c r="C25"/>
      <c r="D25"/>
      <c r="E25"/>
      <c r="F25"/>
      <c r="H25"/>
      <c r="I25"/>
      <c r="J25"/>
      <c r="K25"/>
      <c r="L25"/>
      <c r="W25"/>
      <c r="X25"/>
      <c r="AF25"/>
      <c r="AG25"/>
      <c r="AI25"/>
      <c r="AJ25"/>
      <c r="AK25"/>
      <c r="AL25"/>
      <c r="AM25"/>
    </row>
    <row r="26" spans="2:99" ht="24" customHeight="1" x14ac:dyDescent="0.25">
      <c r="B26"/>
      <c r="C26"/>
      <c r="D26"/>
      <c r="E26"/>
      <c r="F26"/>
      <c r="H26"/>
      <c r="I26"/>
      <c r="J26"/>
      <c r="K26"/>
      <c r="L26"/>
      <c r="W26"/>
      <c r="X26"/>
      <c r="AF26"/>
      <c r="AG26"/>
      <c r="AI26"/>
      <c r="AJ26"/>
      <c r="AK26"/>
      <c r="AL26"/>
      <c r="AM26"/>
    </row>
    <row r="27" spans="2:99" ht="24" customHeight="1" x14ac:dyDescent="0.25">
      <c r="B27"/>
      <c r="C27"/>
      <c r="D27"/>
      <c r="E27"/>
      <c r="F27"/>
      <c r="H27"/>
      <c r="I27"/>
      <c r="J27"/>
      <c r="K27"/>
      <c r="L27"/>
      <c r="W27"/>
      <c r="X27"/>
      <c r="AF27"/>
      <c r="AG27"/>
      <c r="AI27"/>
      <c r="AJ27"/>
      <c r="AK27"/>
      <c r="AL27"/>
      <c r="AM27"/>
    </row>
    <row r="28" spans="2:99" ht="24" customHeight="1" x14ac:dyDescent="0.25">
      <c r="B28"/>
      <c r="C28"/>
      <c r="D28"/>
      <c r="E28"/>
      <c r="F28"/>
      <c r="H28"/>
      <c r="I28"/>
      <c r="J28"/>
      <c r="K28"/>
      <c r="L28"/>
      <c r="W28"/>
      <c r="X28"/>
      <c r="AF28"/>
      <c r="AG28"/>
      <c r="AI28"/>
      <c r="AJ28"/>
      <c r="AK28"/>
      <c r="AL28"/>
      <c r="AM28"/>
    </row>
    <row r="29" spans="2:99" ht="24" customHeight="1" x14ac:dyDescent="0.25">
      <c r="B29"/>
      <c r="C29"/>
      <c r="D29"/>
      <c r="E29"/>
      <c r="F29"/>
      <c r="H29"/>
      <c r="I29"/>
      <c r="J29"/>
      <c r="K29"/>
      <c r="L29"/>
      <c r="W29"/>
      <c r="X29"/>
      <c r="AF29"/>
      <c r="AG29"/>
      <c r="AI29"/>
      <c r="AJ29"/>
      <c r="AK29"/>
      <c r="AL29"/>
      <c r="AM29"/>
    </row>
    <row r="30" spans="2:99" ht="24" customHeight="1" x14ac:dyDescent="0.25">
      <c r="B30"/>
      <c r="C30"/>
      <c r="D30"/>
      <c r="E30"/>
      <c r="F30"/>
      <c r="H30"/>
      <c r="I30"/>
      <c r="J30"/>
      <c r="K30"/>
      <c r="L30"/>
      <c r="W30"/>
      <c r="X30"/>
      <c r="AF30"/>
      <c r="AG30"/>
      <c r="AI30"/>
      <c r="AJ30"/>
      <c r="AK30"/>
      <c r="AL30"/>
      <c r="AM30"/>
    </row>
    <row r="31" spans="2:99" ht="24" customHeight="1" x14ac:dyDescent="0.25">
      <c r="B31"/>
      <c r="C31"/>
      <c r="D31"/>
      <c r="E31"/>
      <c r="F31"/>
      <c r="H31"/>
      <c r="I31"/>
      <c r="J31"/>
      <c r="K31"/>
      <c r="L31"/>
      <c r="W31"/>
      <c r="X31"/>
      <c r="AF31"/>
      <c r="AG31"/>
      <c r="AI31"/>
      <c r="AJ31"/>
      <c r="AK31"/>
      <c r="AL31"/>
      <c r="AM31"/>
    </row>
    <row r="32" spans="2:99" ht="24" customHeight="1" x14ac:dyDescent="0.25">
      <c r="B32"/>
      <c r="C32"/>
      <c r="D32"/>
      <c r="E32"/>
      <c r="F32"/>
      <c r="H32"/>
      <c r="I32"/>
      <c r="J32"/>
      <c r="K32"/>
      <c r="L32"/>
      <c r="W32"/>
      <c r="X32"/>
      <c r="AF32"/>
      <c r="AG32"/>
      <c r="AI32"/>
      <c r="AJ32"/>
      <c r="AK32"/>
      <c r="AL32"/>
      <c r="AM32"/>
    </row>
    <row r="33" spans="2:99" ht="24" customHeight="1" x14ac:dyDescent="0.25">
      <c r="B33"/>
      <c r="C33"/>
      <c r="D33"/>
      <c r="E33"/>
      <c r="F33"/>
      <c r="H33"/>
      <c r="I33"/>
      <c r="J33"/>
      <c r="K33"/>
      <c r="L33"/>
      <c r="W33"/>
      <c r="X33"/>
      <c r="AF33"/>
      <c r="AG33"/>
      <c r="AI33"/>
      <c r="AJ33"/>
      <c r="AK33"/>
      <c r="AL33"/>
      <c r="AM33"/>
    </row>
    <row r="34" spans="2:99" ht="24" customHeight="1" x14ac:dyDescent="0.25">
      <c r="B34"/>
      <c r="C34"/>
      <c r="D34"/>
      <c r="E34"/>
      <c r="F34"/>
      <c r="H34"/>
      <c r="I34"/>
      <c r="J34"/>
      <c r="K34"/>
      <c r="L34"/>
      <c r="W34"/>
      <c r="X34"/>
      <c r="AF34"/>
      <c r="AG34"/>
      <c r="AI34"/>
      <c r="AJ34"/>
      <c r="AK34"/>
      <c r="AL34"/>
      <c r="AM34"/>
    </row>
    <row r="35" spans="2:99" s="14" customFormat="1" ht="24" customHeight="1" x14ac:dyDescent="0.25">
      <c r="B35"/>
      <c r="C35"/>
      <c r="D35"/>
      <c r="E35"/>
      <c r="F35"/>
      <c r="G35"/>
      <c r="H35"/>
      <c r="I35"/>
      <c r="J35"/>
      <c r="K35"/>
      <c r="L35"/>
      <c r="N35"/>
      <c r="O35"/>
      <c r="P35"/>
      <c r="Q35"/>
      <c r="R35"/>
      <c r="S35"/>
      <c r="T35"/>
      <c r="U35"/>
      <c r="V35"/>
      <c r="W35"/>
      <c r="X35"/>
      <c r="Z35"/>
      <c r="AA35"/>
      <c r="AB35"/>
      <c r="AC35"/>
      <c r="AD35"/>
      <c r="AE35"/>
      <c r="AF35"/>
      <c r="AG35"/>
      <c r="AI35"/>
      <c r="AJ35"/>
      <c r="AK35"/>
      <c r="AL35"/>
      <c r="AM35"/>
      <c r="AN35"/>
      <c r="AO35"/>
      <c r="AP35"/>
      <c r="AQ35"/>
      <c r="AR35"/>
      <c r="AS35"/>
      <c r="AU35"/>
      <c r="AV35"/>
      <c r="AW35"/>
      <c r="AX35"/>
      <c r="AY35"/>
      <c r="AZ35"/>
      <c r="BA35"/>
      <c r="BB35"/>
      <c r="BC35"/>
      <c r="BD35"/>
      <c r="BE35"/>
      <c r="BG35"/>
      <c r="BH35"/>
      <c r="BI35"/>
      <c r="BJ35"/>
      <c r="BK35"/>
      <c r="BL35"/>
      <c r="BM35"/>
      <c r="BN35"/>
      <c r="BP35"/>
      <c r="BQ35"/>
      <c r="BR35"/>
      <c r="BS35"/>
      <c r="BT35"/>
      <c r="BU35"/>
      <c r="BV35"/>
      <c r="BW35"/>
      <c r="BX35"/>
      <c r="BY35"/>
      <c r="BZ35"/>
      <c r="CB35"/>
      <c r="CC35"/>
      <c r="CD35"/>
      <c r="CE35"/>
      <c r="CF35"/>
      <c r="CG35"/>
      <c r="CH35"/>
      <c r="CI35"/>
      <c r="CJ35"/>
      <c r="CK35"/>
      <c r="CL35"/>
      <c r="CN35"/>
      <c r="CO35"/>
      <c r="CP35"/>
      <c r="CQ35"/>
      <c r="CR35"/>
      <c r="CS35"/>
      <c r="CT35"/>
      <c r="CU35"/>
    </row>
    <row r="36" spans="2:99" ht="24" customHeight="1" x14ac:dyDescent="0.25">
      <c r="B36"/>
      <c r="C36"/>
      <c r="D36"/>
      <c r="E36"/>
      <c r="F36"/>
      <c r="H36"/>
      <c r="I36"/>
      <c r="J36"/>
      <c r="K36"/>
      <c r="L36"/>
      <c r="W36"/>
      <c r="X36"/>
      <c r="AF36"/>
      <c r="AG36"/>
      <c r="AI36"/>
      <c r="AJ36"/>
      <c r="AK36"/>
      <c r="AL36"/>
      <c r="AM36"/>
    </row>
    <row r="37" spans="2:99" ht="24" customHeight="1" x14ac:dyDescent="0.25">
      <c r="B37"/>
      <c r="C37"/>
      <c r="D37"/>
      <c r="E37"/>
      <c r="F37"/>
      <c r="H37"/>
      <c r="I37"/>
      <c r="J37"/>
      <c r="K37"/>
      <c r="L37"/>
      <c r="W37"/>
      <c r="X37"/>
      <c r="AF37"/>
      <c r="AG37"/>
      <c r="AI37"/>
      <c r="AJ37"/>
      <c r="AK37"/>
      <c r="AL37"/>
      <c r="AM37"/>
    </row>
    <row r="38" spans="2:99" ht="24" customHeight="1" x14ac:dyDescent="0.25">
      <c r="B38"/>
      <c r="C38"/>
      <c r="D38"/>
      <c r="E38"/>
      <c r="F38"/>
      <c r="H38"/>
      <c r="I38"/>
      <c r="J38"/>
      <c r="K38"/>
      <c r="L38"/>
      <c r="W38"/>
      <c r="X38"/>
      <c r="AF38"/>
      <c r="AG38"/>
      <c r="AI38"/>
      <c r="AJ38"/>
      <c r="AK38"/>
      <c r="AL38"/>
      <c r="AM38"/>
    </row>
    <row r="39" spans="2:99" ht="24" customHeight="1" x14ac:dyDescent="0.25">
      <c r="B39"/>
      <c r="C39"/>
      <c r="D39"/>
      <c r="E39"/>
      <c r="F39"/>
      <c r="H39"/>
      <c r="I39"/>
      <c r="J39"/>
      <c r="K39"/>
      <c r="L39"/>
      <c r="W39"/>
      <c r="X39"/>
      <c r="AF39"/>
      <c r="AG39"/>
      <c r="AI39"/>
      <c r="AJ39"/>
      <c r="AK39"/>
      <c r="AL39"/>
      <c r="AM39"/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13:34" customFormat="1" ht="24" customHeight="1" x14ac:dyDescent="0.25">
      <c r="M49" s="11"/>
      <c r="Y49" s="11"/>
      <c r="AH49" s="11"/>
    </row>
    <row r="50" spans="13:34" customFormat="1" ht="24" customHeight="1" x14ac:dyDescent="0.25">
      <c r="M50" s="11"/>
      <c r="Y50" s="11"/>
      <c r="AH50" s="11"/>
    </row>
    <row r="51" spans="13:34" customFormat="1" ht="24" customHeight="1" x14ac:dyDescent="0.25">
      <c r="M51" s="11"/>
      <c r="Y51" s="11"/>
      <c r="AH51" s="11"/>
    </row>
    <row r="52" spans="13:34" customFormat="1" ht="24" customHeight="1" x14ac:dyDescent="0.25">
      <c r="M52" s="11"/>
      <c r="Y52" s="11"/>
      <c r="AH52" s="11"/>
    </row>
    <row r="53" spans="13:34" customFormat="1" ht="24" customHeight="1" x14ac:dyDescent="0.25">
      <c r="M53" s="11"/>
      <c r="Y53" s="11"/>
      <c r="AH53" s="11"/>
    </row>
    <row r="54" spans="13:34" customFormat="1" ht="24" customHeight="1" x14ac:dyDescent="0.25">
      <c r="M54" s="11"/>
      <c r="Y54" s="11"/>
      <c r="AH54" s="11"/>
    </row>
    <row r="55" spans="13:34" customFormat="1" ht="24" customHeight="1" x14ac:dyDescent="0.25">
      <c r="M55" s="11"/>
      <c r="Y55" s="11"/>
      <c r="AH55" s="11"/>
    </row>
    <row r="56" spans="13:34" customFormat="1" ht="24" customHeight="1" x14ac:dyDescent="0.25">
      <c r="M56" s="11"/>
      <c r="Y56" s="11"/>
      <c r="AH56" s="11"/>
    </row>
    <row r="57" spans="13:34" customFormat="1" ht="24" customHeight="1" x14ac:dyDescent="0.25">
      <c r="M57" s="11"/>
      <c r="Y57" s="11"/>
      <c r="AH57" s="11"/>
    </row>
    <row r="58" spans="13:34" customFormat="1" ht="24" customHeight="1" x14ac:dyDescent="0.25">
      <c r="M58" s="11"/>
      <c r="Y58" s="11"/>
      <c r="AH58" s="11"/>
    </row>
    <row r="59" spans="13:34" customFormat="1" ht="24" customHeight="1" x14ac:dyDescent="0.25">
      <c r="M59" s="11"/>
      <c r="Y59" s="11"/>
      <c r="AH59" s="11"/>
    </row>
    <row r="60" spans="13:34" customFormat="1" ht="24" customHeight="1" x14ac:dyDescent="0.25">
      <c r="M60" s="11"/>
      <c r="Y60" s="11"/>
      <c r="AH60" s="11"/>
    </row>
    <row r="61" spans="13:34" customFormat="1" ht="24" customHeight="1" x14ac:dyDescent="0.25">
      <c r="M61" s="11"/>
      <c r="Y61" s="11"/>
      <c r="AH61" s="11"/>
    </row>
    <row r="62" spans="13:34" customFormat="1" ht="24" customHeight="1" x14ac:dyDescent="0.25">
      <c r="M62" s="11"/>
      <c r="Y62" s="11"/>
      <c r="AH62" s="11"/>
    </row>
    <row r="63" spans="13:34" customFormat="1" ht="24" customHeight="1" x14ac:dyDescent="0.25">
      <c r="M63" s="11"/>
      <c r="Y63" s="11"/>
      <c r="AH63" s="11"/>
    </row>
    <row r="64" spans="13:34" customFormat="1" ht="24" customHeight="1" x14ac:dyDescent="0.25">
      <c r="M64" s="11"/>
      <c r="Y64" s="11"/>
      <c r="AH64" s="11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B1A0FEA6-90ED-4599-99C1-6ED35CDB2D85}"/>
  </hyperlinks>
  <pageMargins left="0.7" right="0.7" top="0.75" bottom="0.75" header="0.3" footer="0.3"/>
  <pageSetup orientation="portrait"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DAECE-6FAF-4260-B280-026558F68FC0}">
  <sheetPr>
    <tabColor theme="8" tint="0.59999389629810485"/>
  </sheetPr>
  <dimension ref="B1:CU774"/>
  <sheetViews>
    <sheetView showGridLines="0" zoomScale="70" zoomScaleNormal="70" workbookViewId="0">
      <pane ySplit="4" topLeftCell="A5" activePane="bottomLeft" state="frozen"/>
      <selection pane="bottomLeft" activeCell="B1" sqref="B1"/>
    </sheetView>
  </sheetViews>
  <sheetFormatPr baseColWidth="10" defaultRowHeight="15" outlineLevelCol="1" x14ac:dyDescent="0.25"/>
  <cols>
    <col min="1" max="1" width="3.28515625" customWidth="1"/>
    <col min="2" max="2" width="27.140625" style="11" customWidth="1"/>
    <col min="3" max="6" width="13.28515625" style="11" customWidth="1"/>
    <col min="7" max="7" width="13.28515625" customWidth="1"/>
    <col min="8" max="8" width="13.28515625" style="11" customWidth="1"/>
    <col min="9" max="12" width="13.28515625" style="11" customWidth="1" outlineLevel="1"/>
    <col min="13" max="13" width="5.5703125" style="11" customWidth="1"/>
    <col min="14" max="14" width="27.140625" customWidth="1"/>
    <col min="15" max="20" width="13.28515625" customWidth="1"/>
    <col min="21" max="22" width="13.28515625" customWidth="1" outlineLevel="1"/>
    <col min="23" max="24" width="13.28515625" style="11" customWidth="1" outlineLevel="1"/>
    <col min="25" max="25" width="5.5703125" style="11" customWidth="1"/>
    <col min="26" max="26" width="27.140625" customWidth="1"/>
    <col min="27" max="30" width="13.28515625" customWidth="1"/>
    <col min="31" max="31" width="13.28515625" customWidth="1" outlineLevel="1"/>
    <col min="32" max="33" width="13.28515625" style="11" customWidth="1" outlineLevel="1"/>
    <col min="34" max="34" width="5.5703125" style="11" customWidth="1"/>
    <col min="35" max="35" width="27.140625" style="11" customWidth="1"/>
    <col min="36" max="39" width="13.28515625" style="11" customWidth="1"/>
    <col min="40" max="41" width="13.28515625" customWidth="1"/>
    <col min="42" max="45" width="13.28515625" customWidth="1" outlineLevel="1"/>
    <col min="46" max="46" width="5.5703125" customWidth="1"/>
    <col min="47" max="47" width="27.140625" customWidth="1"/>
    <col min="48" max="53" width="13.28515625" customWidth="1"/>
    <col min="54" max="57" width="13.28515625" customWidth="1" outlineLevel="1"/>
    <col min="58" max="58" width="5.5703125" customWidth="1"/>
    <col min="59" max="59" width="27.140625" customWidth="1"/>
    <col min="60" max="63" width="13.28515625" customWidth="1"/>
    <col min="64" max="66" width="13.28515625" customWidth="1" outlineLevel="1"/>
    <col min="67" max="67" width="5.5703125" customWidth="1"/>
    <col min="68" max="68" width="27.140625" customWidth="1"/>
    <col min="69" max="74" width="13.28515625" customWidth="1"/>
    <col min="75" max="78" width="13.28515625" customWidth="1" outlineLevel="1"/>
    <col min="79" max="79" width="5.5703125" customWidth="1"/>
    <col min="80" max="80" width="27.140625" customWidth="1"/>
    <col min="81" max="86" width="13.28515625" customWidth="1"/>
    <col min="87" max="90" width="13.28515625" customWidth="1" outlineLevel="1"/>
    <col min="91" max="91" width="5.5703125" customWidth="1"/>
    <col min="92" max="92" width="27.140625" customWidth="1"/>
    <col min="93" max="96" width="13.28515625" customWidth="1"/>
    <col min="97" max="99" width="13.28515625" customWidth="1" outlineLevel="1"/>
    <col min="100" max="100" width="5.5703125" customWidth="1"/>
    <col min="101" max="154" width="5.7109375" customWidth="1"/>
    <col min="155" max="157" width="6.140625" bestFit="1" customWidth="1"/>
    <col min="158" max="158" width="6.7109375" bestFit="1" customWidth="1"/>
    <col min="159" max="183" width="6.140625" bestFit="1" customWidth="1"/>
    <col min="184" max="184" width="6.7109375" bestFit="1" customWidth="1"/>
    <col min="185" max="222" width="6.140625" bestFit="1" customWidth="1"/>
    <col min="223" max="223" width="6.7109375" bestFit="1" customWidth="1"/>
    <col min="224" max="224" width="7" bestFit="1" customWidth="1"/>
    <col min="225" max="225" width="9.28515625" bestFit="1" customWidth="1"/>
    <col min="226" max="243" width="6.140625" bestFit="1" customWidth="1"/>
    <col min="244" max="244" width="6.7109375" bestFit="1" customWidth="1"/>
    <col min="245" max="255" width="6.140625" bestFit="1" customWidth="1"/>
    <col min="256" max="256" width="6.7109375" bestFit="1" customWidth="1"/>
    <col min="257" max="258" width="7" bestFit="1" customWidth="1"/>
    <col min="259" max="259" width="9.28515625" bestFit="1" customWidth="1"/>
    <col min="260" max="273" width="6.140625" bestFit="1" customWidth="1"/>
    <col min="274" max="274" width="7.7109375" bestFit="1" customWidth="1"/>
    <col min="275" max="285" width="6.140625" bestFit="1" customWidth="1"/>
    <col min="286" max="286" width="7.7109375" bestFit="1" customWidth="1"/>
    <col min="287" max="287" width="8" bestFit="1" customWidth="1"/>
    <col min="288" max="288" width="10.28515625" bestFit="1" customWidth="1"/>
    <col min="289" max="304" width="6.140625" bestFit="1" customWidth="1"/>
    <col min="305" max="305" width="7.7109375" bestFit="1" customWidth="1"/>
    <col min="306" max="318" width="6.140625" bestFit="1" customWidth="1"/>
    <col min="319" max="319" width="7.7109375" bestFit="1" customWidth="1"/>
    <col min="320" max="320" width="8" bestFit="1" customWidth="1"/>
    <col min="321" max="321" width="10.28515625" bestFit="1" customWidth="1"/>
    <col min="322" max="350" width="6.140625" bestFit="1" customWidth="1"/>
    <col min="351" max="351" width="7.7109375" bestFit="1" customWidth="1"/>
    <col min="352" max="361" width="6.140625" bestFit="1" customWidth="1"/>
    <col min="362" max="362" width="7.7109375" bestFit="1" customWidth="1"/>
    <col min="363" max="372" width="6.140625" bestFit="1" customWidth="1"/>
    <col min="373" max="373" width="7.7109375" bestFit="1" customWidth="1"/>
    <col min="374" max="380" width="6.140625" bestFit="1" customWidth="1"/>
    <col min="381" max="381" width="7.7109375" bestFit="1" customWidth="1"/>
    <col min="382" max="389" width="6.140625" bestFit="1" customWidth="1"/>
    <col min="390" max="390" width="7.7109375" bestFit="1" customWidth="1"/>
    <col min="391" max="396" width="6.140625" bestFit="1" customWidth="1"/>
    <col min="397" max="397" width="7.7109375" bestFit="1" customWidth="1"/>
    <col min="398" max="410" width="6.140625" bestFit="1" customWidth="1"/>
    <col min="411" max="411" width="7.7109375" bestFit="1" customWidth="1"/>
    <col min="412" max="412" width="8" bestFit="1" customWidth="1"/>
    <col min="413" max="413" width="10.28515625" bestFit="1" customWidth="1"/>
    <col min="414" max="426" width="6.140625" bestFit="1" customWidth="1"/>
    <col min="427" max="427" width="7.7109375" bestFit="1" customWidth="1"/>
    <col min="428" max="429" width="6.140625" bestFit="1" customWidth="1"/>
    <col min="430" max="430" width="7.7109375" bestFit="1" customWidth="1"/>
    <col min="431" max="435" width="6.140625" bestFit="1" customWidth="1"/>
    <col min="436" max="436" width="7.7109375" bestFit="1" customWidth="1"/>
    <col min="437" max="444" width="6.140625" bestFit="1" customWidth="1"/>
    <col min="445" max="445" width="7.7109375" bestFit="1" customWidth="1"/>
    <col min="446" max="447" width="8" bestFit="1" customWidth="1"/>
    <col min="448" max="448" width="10.28515625" bestFit="1" customWidth="1"/>
    <col min="449" max="451" width="6.140625" bestFit="1" customWidth="1"/>
    <col min="452" max="452" width="7.7109375" bestFit="1" customWidth="1"/>
    <col min="453" max="456" width="6.140625" bestFit="1" customWidth="1"/>
    <col min="457" max="457" width="7.7109375" bestFit="1" customWidth="1"/>
    <col min="458" max="464" width="6.140625" bestFit="1" customWidth="1"/>
    <col min="465" max="465" width="7.7109375" bestFit="1" customWidth="1"/>
    <col min="466" max="466" width="8" bestFit="1" customWidth="1"/>
    <col min="467" max="467" width="10.28515625" bestFit="1" customWidth="1"/>
    <col min="468" max="474" width="6.140625" bestFit="1" customWidth="1"/>
    <col min="475" max="475" width="7.7109375" bestFit="1" customWidth="1"/>
    <col min="476" max="481" width="6.140625" bestFit="1" customWidth="1"/>
    <col min="482" max="482" width="7.7109375" bestFit="1" customWidth="1"/>
    <col min="483" max="483" width="8" bestFit="1" customWidth="1"/>
    <col min="484" max="484" width="10.28515625" bestFit="1" customWidth="1"/>
    <col min="485" max="489" width="6.140625" bestFit="1" customWidth="1"/>
    <col min="490" max="490" width="7.7109375" bestFit="1" customWidth="1"/>
    <col min="491" max="493" width="6.140625" bestFit="1" customWidth="1"/>
    <col min="494" max="494" width="7.7109375" bestFit="1" customWidth="1"/>
    <col min="495" max="500" width="6.140625" bestFit="1" customWidth="1"/>
    <col min="501" max="501" width="7.7109375" bestFit="1" customWidth="1"/>
    <col min="502" max="506" width="6.140625" bestFit="1" customWidth="1"/>
    <col min="507" max="507" width="7.7109375" bestFit="1" customWidth="1"/>
    <col min="508" max="510" width="6.140625" bestFit="1" customWidth="1"/>
    <col min="511" max="511" width="7.7109375" bestFit="1" customWidth="1"/>
    <col min="512" max="515" width="8" bestFit="1" customWidth="1"/>
    <col min="516" max="516" width="10.28515625" bestFit="1" customWidth="1"/>
    <col min="517" max="517" width="8" bestFit="1" customWidth="1"/>
    <col min="518" max="518" width="10.28515625" bestFit="1" customWidth="1"/>
    <col min="519" max="525" width="6.140625" bestFit="1" customWidth="1"/>
    <col min="526" max="526" width="7.7109375" bestFit="1" customWidth="1"/>
    <col min="527" max="528" width="6.140625" bestFit="1" customWidth="1"/>
    <col min="529" max="529" width="7.7109375" bestFit="1" customWidth="1"/>
    <col min="530" max="531" width="6.140625" bestFit="1" customWidth="1"/>
    <col min="532" max="532" width="7.7109375" bestFit="1" customWidth="1"/>
    <col min="533" max="533" width="5" bestFit="1" customWidth="1"/>
    <col min="534" max="534" width="7.7109375" bestFit="1" customWidth="1"/>
    <col min="535" max="535" width="6.140625" bestFit="1" customWidth="1"/>
    <col min="536" max="536" width="7.7109375" bestFit="1" customWidth="1"/>
    <col min="537" max="537" width="6.140625" bestFit="1" customWidth="1"/>
    <col min="538" max="538" width="7.7109375" bestFit="1" customWidth="1"/>
    <col min="539" max="542" width="6.140625" bestFit="1" customWidth="1"/>
    <col min="543" max="543" width="7.7109375" bestFit="1" customWidth="1"/>
    <col min="544" max="545" width="8" bestFit="1" customWidth="1"/>
    <col min="546" max="546" width="10.28515625" bestFit="1" customWidth="1"/>
    <col min="547" max="553" width="6.140625" bestFit="1" customWidth="1"/>
    <col min="554" max="554" width="7.7109375" bestFit="1" customWidth="1"/>
    <col min="555" max="555" width="6.140625" bestFit="1" customWidth="1"/>
    <col min="556" max="556" width="7.7109375" bestFit="1" customWidth="1"/>
    <col min="557" max="557" width="6.140625" bestFit="1" customWidth="1"/>
    <col min="558" max="558" width="7.7109375" bestFit="1" customWidth="1"/>
    <col min="559" max="559" width="6.140625" bestFit="1" customWidth="1"/>
    <col min="560" max="560" width="7.7109375" bestFit="1" customWidth="1"/>
    <col min="561" max="561" width="5" bestFit="1" customWidth="1"/>
    <col min="562" max="562" width="7.7109375" bestFit="1" customWidth="1"/>
    <col min="563" max="563" width="6.140625" bestFit="1" customWidth="1"/>
    <col min="564" max="564" width="7.7109375" bestFit="1" customWidth="1"/>
    <col min="565" max="566" width="6.140625" bestFit="1" customWidth="1"/>
    <col min="567" max="567" width="7.7109375" bestFit="1" customWidth="1"/>
    <col min="568" max="568" width="8" bestFit="1" customWidth="1"/>
    <col min="569" max="569" width="10.28515625" bestFit="1" customWidth="1"/>
    <col min="570" max="573" width="6.140625" bestFit="1" customWidth="1"/>
    <col min="574" max="574" width="7.7109375" bestFit="1" customWidth="1"/>
    <col min="575" max="575" width="6.140625" bestFit="1" customWidth="1"/>
    <col min="576" max="576" width="7.7109375" bestFit="1" customWidth="1"/>
    <col min="577" max="578" width="6.140625" bestFit="1" customWidth="1"/>
    <col min="579" max="579" width="7.7109375" bestFit="1" customWidth="1"/>
    <col min="580" max="580" width="6.140625" bestFit="1" customWidth="1"/>
    <col min="581" max="581" width="7.7109375" bestFit="1" customWidth="1"/>
    <col min="582" max="582" width="6.140625" bestFit="1" customWidth="1"/>
    <col min="583" max="583" width="7.7109375" bestFit="1" customWidth="1"/>
    <col min="584" max="586" width="6.140625" bestFit="1" customWidth="1"/>
    <col min="587" max="587" width="7.7109375" bestFit="1" customWidth="1"/>
    <col min="588" max="588" width="6.140625" bestFit="1" customWidth="1"/>
    <col min="589" max="589" width="7.7109375" bestFit="1" customWidth="1"/>
    <col min="590" max="590" width="6.140625" bestFit="1" customWidth="1"/>
    <col min="591" max="591" width="7.7109375" bestFit="1" customWidth="1"/>
    <col min="592" max="592" width="6.140625" bestFit="1" customWidth="1"/>
    <col min="593" max="593" width="7.7109375" bestFit="1" customWidth="1"/>
    <col min="594" max="594" width="6.140625" bestFit="1" customWidth="1"/>
    <col min="595" max="595" width="7.7109375" bestFit="1" customWidth="1"/>
    <col min="596" max="596" width="6.140625" bestFit="1" customWidth="1"/>
    <col min="597" max="597" width="7.7109375" bestFit="1" customWidth="1"/>
    <col min="598" max="598" width="5" bestFit="1" customWidth="1"/>
    <col min="599" max="599" width="7.7109375" bestFit="1" customWidth="1"/>
    <col min="600" max="600" width="6.140625" bestFit="1" customWidth="1"/>
    <col min="601" max="601" width="7.7109375" bestFit="1" customWidth="1"/>
    <col min="602" max="602" width="6.140625" bestFit="1" customWidth="1"/>
    <col min="603" max="603" width="7.7109375" bestFit="1" customWidth="1"/>
    <col min="604" max="604" width="6.140625" bestFit="1" customWidth="1"/>
    <col min="605" max="605" width="7.7109375" bestFit="1" customWidth="1"/>
    <col min="606" max="606" width="6.140625" bestFit="1" customWidth="1"/>
    <col min="607" max="607" width="7.7109375" bestFit="1" customWidth="1"/>
    <col min="608" max="608" width="6.140625" bestFit="1" customWidth="1"/>
    <col min="609" max="609" width="8.7109375" bestFit="1" customWidth="1"/>
    <col min="610" max="610" width="6.140625" bestFit="1" customWidth="1"/>
    <col min="611" max="611" width="8.7109375" bestFit="1" customWidth="1"/>
    <col min="612" max="612" width="6.140625" bestFit="1" customWidth="1"/>
    <col min="613" max="613" width="8.7109375" bestFit="1" customWidth="1"/>
    <col min="614" max="703" width="7.85546875" bestFit="1" customWidth="1"/>
    <col min="704" max="704" width="10.7109375" bestFit="1" customWidth="1"/>
    <col min="705" max="705" width="12.28515625" bestFit="1" customWidth="1"/>
  </cols>
  <sheetData>
    <row r="1" spans="2:99" x14ac:dyDescent="0.25">
      <c r="B1" s="12" t="s">
        <v>148</v>
      </c>
    </row>
    <row r="2" spans="2:99" ht="25.15" customHeight="1" x14ac:dyDescent="0.25">
      <c r="B2" s="54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23"/>
      <c r="N2" s="54" t="s">
        <v>158</v>
      </c>
      <c r="O2" s="54"/>
      <c r="P2" s="54"/>
      <c r="Q2" s="54"/>
      <c r="R2" s="54"/>
      <c r="S2" s="54"/>
      <c r="T2" s="54"/>
      <c r="U2" s="54"/>
      <c r="V2" s="54"/>
      <c r="W2" s="54"/>
      <c r="X2" s="54"/>
      <c r="Y2" s="23"/>
      <c r="Z2" s="54" t="s">
        <v>158</v>
      </c>
      <c r="AA2" s="54"/>
      <c r="AB2" s="54"/>
      <c r="AC2" s="54"/>
      <c r="AD2" s="54"/>
      <c r="AE2" s="54"/>
      <c r="AF2" s="54"/>
      <c r="AG2" s="54"/>
      <c r="AH2" s="23"/>
      <c r="AI2" s="54" t="s">
        <v>159</v>
      </c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23"/>
      <c r="AU2" s="54" t="s">
        <v>159</v>
      </c>
      <c r="AV2" s="54"/>
      <c r="AW2" s="54"/>
      <c r="AX2" s="54"/>
      <c r="AY2" s="54"/>
      <c r="AZ2" s="54"/>
      <c r="BA2" s="54"/>
      <c r="BB2" s="54"/>
      <c r="BC2" s="54"/>
      <c r="BD2" s="54"/>
      <c r="BE2" s="54"/>
      <c r="BG2" s="54" t="s">
        <v>159</v>
      </c>
      <c r="BH2" s="54"/>
      <c r="BI2" s="54"/>
      <c r="BJ2" s="54"/>
      <c r="BK2" s="54"/>
      <c r="BL2" s="54"/>
      <c r="BM2" s="54"/>
      <c r="BN2" s="54"/>
      <c r="BP2" s="54" t="s">
        <v>160</v>
      </c>
      <c r="BQ2" s="54"/>
      <c r="BR2" s="54"/>
      <c r="BS2" s="54"/>
      <c r="BT2" s="54"/>
      <c r="BU2" s="54"/>
      <c r="BV2" s="54"/>
      <c r="BW2" s="54"/>
      <c r="BX2" s="54"/>
      <c r="BY2" s="54"/>
      <c r="BZ2" s="54"/>
      <c r="CB2" s="54" t="s">
        <v>160</v>
      </c>
      <c r="CC2" s="54"/>
      <c r="CD2" s="54"/>
      <c r="CE2" s="54"/>
      <c r="CF2" s="54"/>
      <c r="CG2" s="54"/>
      <c r="CH2" s="54"/>
      <c r="CI2" s="54"/>
      <c r="CJ2" s="54"/>
      <c r="CK2" s="54"/>
      <c r="CL2" s="54"/>
      <c r="CN2" s="54" t="s">
        <v>160</v>
      </c>
      <c r="CO2" s="54"/>
      <c r="CP2" s="54"/>
      <c r="CQ2" s="54"/>
      <c r="CR2" s="54"/>
      <c r="CS2" s="54"/>
      <c r="CT2" s="54"/>
      <c r="CU2" s="54"/>
    </row>
    <row r="3" spans="2:99" s="44" customFormat="1" ht="24" customHeight="1" x14ac:dyDescent="0.25">
      <c r="B3" s="55" t="s">
        <v>153</v>
      </c>
      <c r="C3" s="55"/>
      <c r="D3" s="55"/>
      <c r="E3" s="55"/>
      <c r="F3" s="55"/>
      <c r="G3" s="55"/>
      <c r="H3" s="55"/>
      <c r="I3" s="55"/>
      <c r="J3" s="55"/>
      <c r="K3" s="55"/>
      <c r="L3" s="55"/>
      <c r="N3" s="55" t="s">
        <v>149</v>
      </c>
      <c r="O3" s="55"/>
      <c r="P3" s="55"/>
      <c r="Q3" s="55"/>
      <c r="R3" s="55"/>
      <c r="S3" s="55"/>
      <c r="T3" s="55"/>
      <c r="U3" s="55"/>
      <c r="V3" s="55"/>
      <c r="W3" s="55"/>
      <c r="X3" s="55"/>
      <c r="Z3" s="55" t="s">
        <v>150</v>
      </c>
      <c r="AA3" s="55"/>
      <c r="AB3" s="55"/>
      <c r="AC3" s="55"/>
      <c r="AD3" s="55"/>
      <c r="AE3" s="55"/>
      <c r="AF3" s="55"/>
      <c r="AG3" s="55"/>
      <c r="AI3" s="55" t="s">
        <v>154</v>
      </c>
      <c r="AJ3" s="55"/>
      <c r="AK3" s="55"/>
      <c r="AL3" s="55"/>
      <c r="AM3" s="55"/>
      <c r="AN3" s="55"/>
      <c r="AO3" s="55"/>
      <c r="AP3" s="55"/>
      <c r="AQ3" s="55"/>
      <c r="AR3" s="55"/>
      <c r="AS3" s="55"/>
      <c r="AU3" s="55" t="s">
        <v>151</v>
      </c>
      <c r="AV3" s="55"/>
      <c r="AW3" s="55"/>
      <c r="AX3" s="55"/>
      <c r="AY3" s="55"/>
      <c r="AZ3" s="55"/>
      <c r="BA3" s="55"/>
      <c r="BB3" s="55"/>
      <c r="BC3" s="55"/>
      <c r="BD3" s="55"/>
      <c r="BE3" s="55"/>
      <c r="BG3" s="55" t="s">
        <v>152</v>
      </c>
      <c r="BH3" s="55"/>
      <c r="BI3" s="55"/>
      <c r="BJ3" s="55"/>
      <c r="BK3" s="55"/>
      <c r="BL3" s="55"/>
      <c r="BM3" s="55"/>
      <c r="BN3" s="55"/>
      <c r="BP3" s="55" t="s">
        <v>157</v>
      </c>
      <c r="BQ3" s="55"/>
      <c r="BR3" s="55"/>
      <c r="BS3" s="55"/>
      <c r="BT3" s="55"/>
      <c r="BU3" s="55"/>
      <c r="BV3" s="55"/>
      <c r="BW3" s="55"/>
      <c r="BX3" s="55"/>
      <c r="BY3" s="55"/>
      <c r="BZ3" s="55"/>
      <c r="CB3" s="55" t="s">
        <v>156</v>
      </c>
      <c r="CC3" s="55"/>
      <c r="CD3" s="55"/>
      <c r="CE3" s="55"/>
      <c r="CF3" s="55"/>
      <c r="CG3" s="55"/>
      <c r="CH3" s="55"/>
      <c r="CI3" s="55"/>
      <c r="CJ3" s="55"/>
      <c r="CK3" s="55"/>
      <c r="CL3" s="55"/>
      <c r="CN3" s="55" t="s">
        <v>155</v>
      </c>
      <c r="CO3" s="55"/>
      <c r="CP3" s="55"/>
      <c r="CQ3" s="55"/>
      <c r="CR3" s="55"/>
      <c r="CS3" s="55"/>
      <c r="CT3" s="55"/>
      <c r="CU3" s="55"/>
    </row>
    <row r="4" spans="2:99" s="11" customFormat="1" ht="48" customHeight="1" x14ac:dyDescent="0.25">
      <c r="B4" s="40" t="s">
        <v>170</v>
      </c>
      <c r="C4" s="16" t="s">
        <v>161</v>
      </c>
      <c r="D4" s="16" t="s">
        <v>185</v>
      </c>
      <c r="E4" s="13" t="s">
        <v>166</v>
      </c>
      <c r="F4" s="13" t="s">
        <v>186</v>
      </c>
      <c r="G4" s="19" t="s">
        <v>188</v>
      </c>
      <c r="H4" s="19" t="s">
        <v>189</v>
      </c>
      <c r="I4" s="21" t="s">
        <v>165</v>
      </c>
      <c r="J4" s="21" t="s">
        <v>187</v>
      </c>
      <c r="K4" s="19" t="s">
        <v>190</v>
      </c>
      <c r="L4" s="19" t="s">
        <v>191</v>
      </c>
      <c r="N4" s="40" t="s">
        <v>170</v>
      </c>
      <c r="O4" s="16" t="s">
        <v>161</v>
      </c>
      <c r="P4" s="16" t="s">
        <v>185</v>
      </c>
      <c r="Q4" s="13" t="s">
        <v>166</v>
      </c>
      <c r="R4" s="13" t="s">
        <v>186</v>
      </c>
      <c r="S4" s="19" t="s">
        <v>188</v>
      </c>
      <c r="T4" s="19" t="s">
        <v>189</v>
      </c>
      <c r="U4" s="21" t="s">
        <v>165</v>
      </c>
      <c r="V4" s="21" t="s">
        <v>187</v>
      </c>
      <c r="W4" s="19" t="s">
        <v>190</v>
      </c>
      <c r="X4" s="19" t="s">
        <v>191</v>
      </c>
      <c r="Z4" s="42" t="s">
        <v>170</v>
      </c>
      <c r="AA4" s="16" t="s">
        <v>161</v>
      </c>
      <c r="AB4" s="13" t="s">
        <v>166</v>
      </c>
      <c r="AC4" s="19" t="s">
        <v>188</v>
      </c>
      <c r="AD4" s="19" t="s">
        <v>189</v>
      </c>
      <c r="AE4" s="21" t="s">
        <v>165</v>
      </c>
      <c r="AF4" s="19" t="s">
        <v>190</v>
      </c>
      <c r="AG4" s="19" t="s">
        <v>191</v>
      </c>
      <c r="AI4" s="40" t="s">
        <v>170</v>
      </c>
      <c r="AJ4" s="16" t="s">
        <v>161</v>
      </c>
      <c r="AK4" s="16" t="s">
        <v>185</v>
      </c>
      <c r="AL4" s="13" t="s">
        <v>162</v>
      </c>
      <c r="AM4" s="13" t="s">
        <v>186</v>
      </c>
      <c r="AN4" s="19" t="s">
        <v>188</v>
      </c>
      <c r="AO4" s="19" t="s">
        <v>189</v>
      </c>
      <c r="AP4" s="21" t="s">
        <v>163</v>
      </c>
      <c r="AQ4" s="21" t="s">
        <v>187</v>
      </c>
      <c r="AR4" s="19" t="s">
        <v>190</v>
      </c>
      <c r="AS4" s="19" t="s">
        <v>191</v>
      </c>
      <c r="AU4" s="40" t="s">
        <v>170</v>
      </c>
      <c r="AV4" s="16" t="s">
        <v>164</v>
      </c>
      <c r="AW4" s="16" t="s">
        <v>185</v>
      </c>
      <c r="AX4" s="13" t="s">
        <v>162</v>
      </c>
      <c r="AY4" s="13" t="s">
        <v>186</v>
      </c>
      <c r="AZ4" s="19" t="s">
        <v>188</v>
      </c>
      <c r="BA4" s="19" t="s">
        <v>189</v>
      </c>
      <c r="BB4" s="21" t="s">
        <v>163</v>
      </c>
      <c r="BC4" s="21" t="s">
        <v>187</v>
      </c>
      <c r="BD4" s="19" t="s">
        <v>190</v>
      </c>
      <c r="BE4" s="19" t="s">
        <v>191</v>
      </c>
      <c r="BG4" s="42" t="s">
        <v>170</v>
      </c>
      <c r="BH4" s="16" t="s">
        <v>161</v>
      </c>
      <c r="BI4" s="13" t="s">
        <v>166</v>
      </c>
      <c r="BJ4" s="19" t="s">
        <v>188</v>
      </c>
      <c r="BK4" s="19" t="s">
        <v>189</v>
      </c>
      <c r="BL4" s="21" t="s">
        <v>165</v>
      </c>
      <c r="BM4" s="19" t="s">
        <v>190</v>
      </c>
      <c r="BN4" s="19" t="s">
        <v>191</v>
      </c>
      <c r="BP4" s="40" t="s">
        <v>170</v>
      </c>
      <c r="BQ4" s="16" t="s">
        <v>161</v>
      </c>
      <c r="BR4" s="16" t="s">
        <v>185</v>
      </c>
      <c r="BS4" s="13" t="s">
        <v>166</v>
      </c>
      <c r="BT4" s="13" t="s">
        <v>186</v>
      </c>
      <c r="BU4" s="19" t="s">
        <v>188</v>
      </c>
      <c r="BV4" s="19" t="s">
        <v>189</v>
      </c>
      <c r="BW4" s="21" t="s">
        <v>165</v>
      </c>
      <c r="BX4" s="21" t="s">
        <v>187</v>
      </c>
      <c r="BY4" s="19" t="s">
        <v>190</v>
      </c>
      <c r="BZ4" s="19" t="s">
        <v>191</v>
      </c>
      <c r="CA4"/>
      <c r="CB4" s="40" t="s">
        <v>170</v>
      </c>
      <c r="CC4" s="16" t="s">
        <v>164</v>
      </c>
      <c r="CD4" s="16" t="s">
        <v>185</v>
      </c>
      <c r="CE4" s="13" t="s">
        <v>162</v>
      </c>
      <c r="CF4" s="13" t="s">
        <v>186</v>
      </c>
      <c r="CG4" s="19" t="s">
        <v>188</v>
      </c>
      <c r="CH4" s="19" t="s">
        <v>189</v>
      </c>
      <c r="CI4" s="21" t="s">
        <v>165</v>
      </c>
      <c r="CJ4" s="21" t="s">
        <v>187</v>
      </c>
      <c r="CK4" s="19" t="s">
        <v>190</v>
      </c>
      <c r="CL4" s="19" t="s">
        <v>191</v>
      </c>
      <c r="CM4"/>
      <c r="CN4" s="42" t="s">
        <v>170</v>
      </c>
      <c r="CO4" s="16" t="s">
        <v>161</v>
      </c>
      <c r="CP4" s="13" t="s">
        <v>166</v>
      </c>
      <c r="CQ4" s="19" t="s">
        <v>188</v>
      </c>
      <c r="CR4" s="19" t="s">
        <v>189</v>
      </c>
      <c r="CS4" s="21" t="s">
        <v>165</v>
      </c>
      <c r="CT4" s="19" t="s">
        <v>190</v>
      </c>
      <c r="CU4" s="19" t="s">
        <v>191</v>
      </c>
    </row>
    <row r="5" spans="2:99" ht="24" customHeight="1" x14ac:dyDescent="0.25">
      <c r="B5" s="39" t="s">
        <v>65</v>
      </c>
      <c r="C5" s="15">
        <v>3002</v>
      </c>
      <c r="D5" s="17">
        <v>0.58020873598763045</v>
      </c>
      <c r="E5" s="15">
        <v>888</v>
      </c>
      <c r="F5" s="17">
        <v>0.23579394583112057</v>
      </c>
      <c r="G5" s="20">
        <v>2.3806306306306309</v>
      </c>
      <c r="H5" s="29">
        <v>2114</v>
      </c>
      <c r="I5" s="15">
        <v>1027</v>
      </c>
      <c r="J5" s="17">
        <v>0.29716435185185186</v>
      </c>
      <c r="K5" s="20">
        <v>1.9230769230769231</v>
      </c>
      <c r="L5" s="29">
        <v>1975</v>
      </c>
      <c r="N5" s="39" t="s">
        <v>65</v>
      </c>
      <c r="O5" s="15">
        <v>196997.93399161333</v>
      </c>
      <c r="P5" s="17">
        <v>0.37229577405348852</v>
      </c>
      <c r="Q5" s="15">
        <v>46741.168812963318</v>
      </c>
      <c r="R5" s="17">
        <v>0.11855063797204984</v>
      </c>
      <c r="S5" s="20">
        <v>3.2146557091866601</v>
      </c>
      <c r="T5" s="29">
        <v>150256.76517865001</v>
      </c>
      <c r="U5" s="15">
        <v>73030.854952946189</v>
      </c>
      <c r="V5" s="17">
        <v>0.19027912608095388</v>
      </c>
      <c r="W5" s="20">
        <v>1.6974616977788248</v>
      </c>
      <c r="X5" s="29">
        <v>123967.07903866714</v>
      </c>
      <c r="Z5" s="43" t="s">
        <v>65</v>
      </c>
      <c r="AA5" s="15">
        <v>459.35560890782597</v>
      </c>
      <c r="AB5" s="18">
        <v>368.45515956164775</v>
      </c>
      <c r="AC5" s="22">
        <v>0.24670695195128431</v>
      </c>
      <c r="AD5" s="25">
        <v>90.90044934617822</v>
      </c>
      <c r="AE5" s="18">
        <v>497.77603181170718</v>
      </c>
      <c r="AF5" s="22">
        <v>-7.7184156023033343E-2</v>
      </c>
      <c r="AG5" s="25">
        <v>-38.420422903881217</v>
      </c>
      <c r="AI5" s="39" t="s">
        <v>65</v>
      </c>
      <c r="AJ5" s="15">
        <v>137</v>
      </c>
      <c r="AK5" s="17">
        <v>0.52091254752851712</v>
      </c>
      <c r="AL5" s="15">
        <v>46</v>
      </c>
      <c r="AM5" s="17">
        <v>0.32167832167832167</v>
      </c>
      <c r="AN5" s="20">
        <v>1.9782608695652173</v>
      </c>
      <c r="AO5" s="29">
        <v>91</v>
      </c>
      <c r="AP5" s="15">
        <v>73</v>
      </c>
      <c r="AQ5" s="17">
        <v>0.46202531645569622</v>
      </c>
      <c r="AR5" s="20">
        <v>0.87671232876712324</v>
      </c>
      <c r="AS5" s="29">
        <v>64</v>
      </c>
      <c r="AT5" s="11"/>
      <c r="AU5" s="39" t="s">
        <v>65</v>
      </c>
      <c r="AV5" s="15">
        <v>9068.7232339231068</v>
      </c>
      <c r="AW5" s="17">
        <v>0.32697200477515675</v>
      </c>
      <c r="AX5" s="15">
        <v>2446.1563079980997</v>
      </c>
      <c r="AY5" s="17">
        <v>0.18323041424133144</v>
      </c>
      <c r="AZ5" s="20">
        <v>2.7073359557079262</v>
      </c>
      <c r="BA5" s="29">
        <v>6622.5669259250071</v>
      </c>
      <c r="BB5" s="15">
        <v>3760.4821136051</v>
      </c>
      <c r="BC5" s="17">
        <v>0.25241403369758669</v>
      </c>
      <c r="BD5" s="20">
        <v>1.4115852595371345</v>
      </c>
      <c r="BE5" s="29">
        <v>5308.2411203180072</v>
      </c>
      <c r="BG5" s="43" t="s">
        <v>65</v>
      </c>
      <c r="BH5" s="18">
        <v>463.36542071139957</v>
      </c>
      <c r="BI5" s="18">
        <v>372.24117730405868</v>
      </c>
      <c r="BJ5" s="22">
        <v>0.24479893403331798</v>
      </c>
      <c r="BK5" s="25">
        <v>91.124243407340884</v>
      </c>
      <c r="BL5" s="18">
        <v>360.59417527720137</v>
      </c>
      <c r="BM5" s="22">
        <v>0.28500528427891086</v>
      </c>
      <c r="BN5" s="25">
        <v>102.77124543419819</v>
      </c>
      <c r="BP5" s="39" t="s">
        <v>65</v>
      </c>
      <c r="BQ5" s="15">
        <v>541</v>
      </c>
      <c r="BR5" s="17">
        <v>0.57127771911298841</v>
      </c>
      <c r="BS5" s="15">
        <v>163</v>
      </c>
      <c r="BT5" s="17">
        <v>0.33265306122448979</v>
      </c>
      <c r="BU5" s="20">
        <v>2.3190184049079754</v>
      </c>
      <c r="BV5" s="29">
        <v>378</v>
      </c>
      <c r="BW5" s="15">
        <v>216</v>
      </c>
      <c r="BX5" s="17">
        <v>0.561038961038961</v>
      </c>
      <c r="BY5" s="20">
        <v>1.5046296296296295</v>
      </c>
      <c r="BZ5" s="29">
        <v>325</v>
      </c>
      <c r="CB5" s="39" t="s">
        <v>65</v>
      </c>
      <c r="CC5" s="15">
        <v>34880.735713539107</v>
      </c>
      <c r="CD5" s="17">
        <v>0.37540175502452933</v>
      </c>
      <c r="CE5" s="15">
        <v>6886.2763227311007</v>
      </c>
      <c r="CF5" s="17">
        <v>0.14627001278879692</v>
      </c>
      <c r="CG5" s="20">
        <v>4.065253567940676</v>
      </c>
      <c r="CH5" s="29">
        <v>27994.459390808006</v>
      </c>
      <c r="CI5" s="15">
        <v>12818.582154907703</v>
      </c>
      <c r="CJ5" s="17">
        <v>0.37466506687043621</v>
      </c>
      <c r="CK5" s="20">
        <v>1.7211071624005407</v>
      </c>
      <c r="CL5" s="29">
        <v>22062.153558631406</v>
      </c>
      <c r="CN5" s="43" t="s">
        <v>65</v>
      </c>
      <c r="CO5" s="18">
        <v>451.32190387204025</v>
      </c>
      <c r="CP5" s="18">
        <v>295.72965803139692</v>
      </c>
      <c r="CQ5" s="22">
        <v>0.52613000291003775</v>
      </c>
      <c r="CR5" s="25">
        <v>155.59224584064333</v>
      </c>
      <c r="CS5" s="18">
        <v>415.41701427941626</v>
      </c>
      <c r="CT5" s="22">
        <v>8.6430955782840838E-2</v>
      </c>
      <c r="CU5" s="25">
        <v>35.904889592623988</v>
      </c>
    </row>
    <row r="6" spans="2:99" ht="24" customHeight="1" x14ac:dyDescent="0.25">
      <c r="B6" s="39" t="s">
        <v>88</v>
      </c>
      <c r="C6" s="15">
        <v>1406</v>
      </c>
      <c r="D6" s="17">
        <v>0.27174333204483958</v>
      </c>
      <c r="E6" s="15">
        <v>1882</v>
      </c>
      <c r="F6" s="17">
        <v>0.49973446627721718</v>
      </c>
      <c r="G6" s="20">
        <v>-0.25292242295430395</v>
      </c>
      <c r="H6" s="29">
        <v>-476</v>
      </c>
      <c r="I6" s="15">
        <v>1635</v>
      </c>
      <c r="J6" s="17">
        <v>0.47309027777777779</v>
      </c>
      <c r="K6" s="20">
        <v>-0.14006116207951069</v>
      </c>
      <c r="L6" s="29">
        <v>-229</v>
      </c>
      <c r="N6" s="39" t="s">
        <v>88</v>
      </c>
      <c r="O6" s="15">
        <v>262148.8175795445</v>
      </c>
      <c r="P6" s="17">
        <v>0.49542091625254409</v>
      </c>
      <c r="Q6" s="15">
        <v>267214.23669184267</v>
      </c>
      <c r="R6" s="17">
        <v>0.67774125122533313</v>
      </c>
      <c r="S6" s="20">
        <v>-1.8956396841010102E-2</v>
      </c>
      <c r="T6" s="29">
        <v>-5065.419112298172</v>
      </c>
      <c r="U6" s="15">
        <v>252035.271598052</v>
      </c>
      <c r="V6" s="17">
        <v>0.65666835274148083</v>
      </c>
      <c r="W6" s="20">
        <v>4.0127502461725542E-2</v>
      </c>
      <c r="X6" s="29">
        <v>10113.545981492498</v>
      </c>
      <c r="Z6" s="43" t="s">
        <v>88</v>
      </c>
      <c r="AA6" s="15">
        <v>1305.1505853889128</v>
      </c>
      <c r="AB6" s="18">
        <v>993.88929694096646</v>
      </c>
      <c r="AC6" s="22">
        <v>0.31317500792689806</v>
      </c>
      <c r="AD6" s="25">
        <v>311.2612884479463</v>
      </c>
      <c r="AE6" s="18">
        <v>1079.0500924687242</v>
      </c>
      <c r="AF6" s="22">
        <v>0.20953660492526394</v>
      </c>
      <c r="AG6" s="25">
        <v>226.10049292018857</v>
      </c>
      <c r="AI6" s="39" t="s">
        <v>88</v>
      </c>
      <c r="AJ6" s="15">
        <v>66</v>
      </c>
      <c r="AK6" s="17">
        <v>0.2509505703422053</v>
      </c>
      <c r="AL6" s="15">
        <v>59</v>
      </c>
      <c r="AM6" s="17">
        <v>0.41258741258741261</v>
      </c>
      <c r="AN6" s="20">
        <v>0.11864406779661017</v>
      </c>
      <c r="AO6" s="29">
        <v>7</v>
      </c>
      <c r="AP6" s="15">
        <v>55</v>
      </c>
      <c r="AQ6" s="17">
        <v>0.34810126582278483</v>
      </c>
      <c r="AR6" s="20">
        <v>0.2</v>
      </c>
      <c r="AS6" s="29">
        <v>11</v>
      </c>
      <c r="AT6" s="11"/>
      <c r="AU6" s="39" t="s">
        <v>88</v>
      </c>
      <c r="AV6" s="15">
        <v>14442.387823578101</v>
      </c>
      <c r="AW6" s="17">
        <v>0.52071900074657018</v>
      </c>
      <c r="AX6" s="15">
        <v>7541.7414226371002</v>
      </c>
      <c r="AY6" s="17">
        <v>0.56491745864830389</v>
      </c>
      <c r="AZ6" s="20">
        <v>0.91499376791521858</v>
      </c>
      <c r="BA6" s="29">
        <v>6900.646400941001</v>
      </c>
      <c r="BB6" s="15">
        <v>9166.928558980102</v>
      </c>
      <c r="BC6" s="17">
        <v>0.61530977791874664</v>
      </c>
      <c r="BD6" s="20">
        <v>0.57548820530842426</v>
      </c>
      <c r="BE6" s="29">
        <v>5275.4592645979992</v>
      </c>
      <c r="BG6" s="43" t="s">
        <v>88</v>
      </c>
      <c r="BH6" s="18">
        <v>1531.7684055310108</v>
      </c>
      <c r="BI6" s="18">
        <v>894.78288065185927</v>
      </c>
      <c r="BJ6" s="22">
        <v>0.71188836828784707</v>
      </c>
      <c r="BK6" s="25">
        <v>636.98552487915151</v>
      </c>
      <c r="BL6" s="18">
        <v>1166.6999984156494</v>
      </c>
      <c r="BM6" s="22">
        <v>0.31290683775702027</v>
      </c>
      <c r="BN6" s="25">
        <v>365.06840711536142</v>
      </c>
      <c r="BP6" s="39" t="s">
        <v>88</v>
      </c>
      <c r="BQ6" s="15">
        <v>245</v>
      </c>
      <c r="BR6" s="17">
        <v>0.25871172122492081</v>
      </c>
      <c r="BS6" s="15">
        <v>207</v>
      </c>
      <c r="BT6" s="17">
        <v>0.42244897959183675</v>
      </c>
      <c r="BU6" s="20">
        <v>0.18357487922705315</v>
      </c>
      <c r="BV6" s="29">
        <v>38</v>
      </c>
      <c r="BW6" s="15">
        <v>139</v>
      </c>
      <c r="BX6" s="17">
        <v>0.36103896103896105</v>
      </c>
      <c r="BY6" s="20">
        <v>0.76258992805755399</v>
      </c>
      <c r="BZ6" s="29">
        <v>106</v>
      </c>
      <c r="CB6" s="39" t="s">
        <v>88</v>
      </c>
      <c r="CC6" s="15">
        <v>45404.850887778091</v>
      </c>
      <c r="CD6" s="17">
        <v>0.48866689194525337</v>
      </c>
      <c r="CE6" s="15">
        <v>30134.459893412</v>
      </c>
      <c r="CF6" s="17">
        <v>0.64008001239263923</v>
      </c>
      <c r="CG6" s="20">
        <v>0.50674181811715513</v>
      </c>
      <c r="CH6" s="29">
        <v>15270.390994366091</v>
      </c>
      <c r="CI6" s="15">
        <v>20661.831504421796</v>
      </c>
      <c r="CJ6" s="17">
        <v>0.60390972954103728</v>
      </c>
      <c r="CK6" s="20">
        <v>1.1975230452373544</v>
      </c>
      <c r="CL6" s="29">
        <v>24743.019383356295</v>
      </c>
      <c r="CN6" s="43" t="s">
        <v>88</v>
      </c>
      <c r="CO6" s="18">
        <v>1297.281453936517</v>
      </c>
      <c r="CP6" s="18">
        <v>1019.0397065405025</v>
      </c>
      <c r="CQ6" s="22">
        <v>0.27304308714388215</v>
      </c>
      <c r="CR6" s="25">
        <v>278.24174739601449</v>
      </c>
      <c r="CS6" s="18">
        <v>1040.523888711889</v>
      </c>
      <c r="CT6" s="22">
        <v>0.24675797260405016</v>
      </c>
      <c r="CU6" s="25">
        <v>256.75756522462802</v>
      </c>
    </row>
    <row r="7" spans="2:99" ht="24" customHeight="1" x14ac:dyDescent="0.25">
      <c r="B7" s="39" t="s">
        <v>81</v>
      </c>
      <c r="C7" s="15">
        <v>766</v>
      </c>
      <c r="D7" s="17">
        <v>0.14804793196752997</v>
      </c>
      <c r="E7" s="15">
        <v>996</v>
      </c>
      <c r="F7" s="17">
        <v>0.26447158789166225</v>
      </c>
      <c r="G7" s="20">
        <v>-0.23092369477911648</v>
      </c>
      <c r="H7" s="29">
        <v>-230</v>
      </c>
      <c r="I7" s="15">
        <v>794</v>
      </c>
      <c r="J7" s="17">
        <v>0.22974537037037038</v>
      </c>
      <c r="K7" s="20">
        <v>-3.5264483627204031E-2</v>
      </c>
      <c r="L7" s="29">
        <v>-28</v>
      </c>
      <c r="N7" s="39" t="s">
        <v>81</v>
      </c>
      <c r="O7" s="15">
        <v>69996.869498551707</v>
      </c>
      <c r="P7" s="17">
        <v>0.13228330969396737</v>
      </c>
      <c r="Q7" s="15">
        <v>80316.355596836278</v>
      </c>
      <c r="R7" s="17">
        <v>0.203708110802617</v>
      </c>
      <c r="S7" s="20">
        <v>-0.12848548744025762</v>
      </c>
      <c r="T7" s="29">
        <v>-10319.486098284571</v>
      </c>
      <c r="U7" s="15">
        <v>58742.946241754478</v>
      </c>
      <c r="V7" s="17">
        <v>0.15305252117756529</v>
      </c>
      <c r="W7" s="20">
        <v>0.19157914229364856</v>
      </c>
      <c r="X7" s="29">
        <v>11253.923256797229</v>
      </c>
      <c r="Z7" s="43" t="s">
        <v>81</v>
      </c>
      <c r="AA7" s="15">
        <v>639.65807635752208</v>
      </c>
      <c r="AB7" s="18">
        <v>564.47237869262449</v>
      </c>
      <c r="AC7" s="22">
        <v>0.13319641580875102</v>
      </c>
      <c r="AD7" s="25">
        <v>75.185697664897589</v>
      </c>
      <c r="AE7" s="18">
        <v>517.88491648901936</v>
      </c>
      <c r="AF7" s="22">
        <v>0.23513556002761987</v>
      </c>
      <c r="AG7" s="25">
        <v>121.77315986850272</v>
      </c>
      <c r="AI7" s="39" t="s">
        <v>81</v>
      </c>
      <c r="AJ7" s="15">
        <v>60</v>
      </c>
      <c r="AK7" s="17">
        <v>0.22813688212927757</v>
      </c>
      <c r="AL7" s="15">
        <v>38</v>
      </c>
      <c r="AM7" s="17">
        <v>0.26573426573426573</v>
      </c>
      <c r="AN7" s="20">
        <v>0.57894736842105265</v>
      </c>
      <c r="AO7" s="29">
        <v>22</v>
      </c>
      <c r="AP7" s="15">
        <v>30</v>
      </c>
      <c r="AQ7" s="17">
        <v>0.189873417721519</v>
      </c>
      <c r="AR7" s="20">
        <v>1</v>
      </c>
      <c r="AS7" s="29">
        <v>30</v>
      </c>
      <c r="AT7" s="11"/>
      <c r="AU7" s="39" t="s">
        <v>81</v>
      </c>
      <c r="AV7" s="15">
        <v>4224.3620150611996</v>
      </c>
      <c r="AW7" s="17">
        <v>0.15230899447827309</v>
      </c>
      <c r="AX7" s="15">
        <v>3362.2675141821001</v>
      </c>
      <c r="AY7" s="17">
        <v>0.25185212711036475</v>
      </c>
      <c r="AZ7" s="20">
        <v>0.25640270955323174</v>
      </c>
      <c r="BA7" s="29">
        <v>862.09450087909954</v>
      </c>
      <c r="BB7" s="15">
        <v>1970.6600032729998</v>
      </c>
      <c r="BC7" s="17">
        <v>0.13227618838366667</v>
      </c>
      <c r="BD7" s="20">
        <v>1.1436280271813024</v>
      </c>
      <c r="BE7" s="29">
        <v>2253.7020117881998</v>
      </c>
      <c r="BG7" s="43" t="s">
        <v>81</v>
      </c>
      <c r="BH7" s="18">
        <v>492.84223509047325</v>
      </c>
      <c r="BI7" s="18">
        <v>619.3650684019658</v>
      </c>
      <c r="BJ7" s="22">
        <v>-0.20427828394961994</v>
      </c>
      <c r="BK7" s="25">
        <v>-126.52283331149255</v>
      </c>
      <c r="BL7" s="18">
        <v>459.82066743036665</v>
      </c>
      <c r="BM7" s="22">
        <v>7.1814013590651066E-2</v>
      </c>
      <c r="BN7" s="25">
        <v>33.021567660106598</v>
      </c>
      <c r="BP7" s="39" t="s">
        <v>81</v>
      </c>
      <c r="BQ7" s="15">
        <v>161</v>
      </c>
      <c r="BR7" s="17">
        <v>0.1700105596620908</v>
      </c>
      <c r="BS7" s="15">
        <v>120</v>
      </c>
      <c r="BT7" s="17">
        <v>0.24489795918367346</v>
      </c>
      <c r="BU7" s="20">
        <v>0.34166666666666667</v>
      </c>
      <c r="BV7" s="29">
        <v>41</v>
      </c>
      <c r="BW7" s="15">
        <v>30</v>
      </c>
      <c r="BX7" s="17">
        <v>7.792207792207792E-2</v>
      </c>
      <c r="BY7" s="20">
        <v>4.3666666666666663</v>
      </c>
      <c r="BZ7" s="29">
        <v>131</v>
      </c>
      <c r="CB7" s="39" t="s">
        <v>81</v>
      </c>
      <c r="CC7" s="15">
        <v>12630.163649397398</v>
      </c>
      <c r="CD7" s="17">
        <v>0.13593135303021744</v>
      </c>
      <c r="CE7" s="15">
        <v>10058.471554723603</v>
      </c>
      <c r="CF7" s="17">
        <v>0.21364997481856376</v>
      </c>
      <c r="CG7" s="20">
        <v>0.25567424242166215</v>
      </c>
      <c r="CH7" s="29">
        <v>2571.6920946737955</v>
      </c>
      <c r="CI7" s="15">
        <v>733.0299957751995</v>
      </c>
      <c r="CJ7" s="17">
        <v>2.1425203588526533E-2</v>
      </c>
      <c r="CK7" s="20">
        <v>16.230077516869759</v>
      </c>
      <c r="CL7" s="29">
        <v>11897.133653622199</v>
      </c>
      <c r="CN7" s="43" t="s">
        <v>81</v>
      </c>
      <c r="CO7" s="18">
        <v>549.13754997379988</v>
      </c>
      <c r="CP7" s="18">
        <v>586.74417402554343</v>
      </c>
      <c r="CQ7" s="22">
        <v>-6.4093732356525074E-2</v>
      </c>
      <c r="CR7" s="25">
        <v>-37.606624051743552</v>
      </c>
      <c r="CS7" s="18">
        <v>171.04033234754655</v>
      </c>
      <c r="CT7" s="22">
        <v>2.2105734503484018</v>
      </c>
      <c r="CU7" s="25">
        <v>378.09721762625333</v>
      </c>
    </row>
    <row r="8" spans="2:99" ht="24" customHeight="1" x14ac:dyDescent="0.25">
      <c r="B8" s="41" t="s">
        <v>168</v>
      </c>
      <c r="C8" s="33">
        <v>5174</v>
      </c>
      <c r="D8" s="34">
        <v>1</v>
      </c>
      <c r="E8" s="31">
        <v>3766</v>
      </c>
      <c r="F8" s="32">
        <v>1</v>
      </c>
      <c r="G8" s="24">
        <v>0.37387148167817313</v>
      </c>
      <c r="H8" s="29">
        <v>1408</v>
      </c>
      <c r="I8" s="35">
        <v>3456</v>
      </c>
      <c r="J8" s="36">
        <v>1</v>
      </c>
      <c r="K8" s="24">
        <v>0.49710648148148145</v>
      </c>
      <c r="L8" s="29">
        <v>1718</v>
      </c>
      <c r="N8" s="40" t="s">
        <v>168</v>
      </c>
      <c r="O8" s="33">
        <v>529143.62106970954</v>
      </c>
      <c r="P8" s="34">
        <v>1</v>
      </c>
      <c r="Q8" s="31">
        <v>394271.76110164227</v>
      </c>
      <c r="R8" s="32">
        <v>1</v>
      </c>
      <c r="S8" s="20">
        <v>0.34207841715881343</v>
      </c>
      <c r="T8" s="29">
        <v>134871.8599680675</v>
      </c>
      <c r="U8" s="35">
        <v>383809.07279275265</v>
      </c>
      <c r="V8" s="36">
        <v>1</v>
      </c>
      <c r="W8" s="20">
        <v>0.37866366008349567</v>
      </c>
      <c r="X8" s="29">
        <v>145334.5482769566</v>
      </c>
      <c r="Z8" s="42" t="s">
        <v>168</v>
      </c>
      <c r="AA8" s="33">
        <v>715.88816147815351</v>
      </c>
      <c r="AB8" s="37">
        <v>732.84713959412989</v>
      </c>
      <c r="AC8" s="22">
        <v>-2.3141221681466491E-2</v>
      </c>
      <c r="AD8" s="25">
        <v>-16.958978115976379</v>
      </c>
      <c r="AE8" s="38">
        <v>777.39106179087662</v>
      </c>
      <c r="AF8" s="22">
        <v>-7.9114493767189473E-2</v>
      </c>
      <c r="AG8" s="25">
        <v>-61.502900312723114</v>
      </c>
      <c r="AI8" s="40" t="s">
        <v>168</v>
      </c>
      <c r="AJ8" s="33">
        <v>263</v>
      </c>
      <c r="AK8" s="34">
        <v>1</v>
      </c>
      <c r="AL8" s="31">
        <v>143</v>
      </c>
      <c r="AM8" s="32">
        <v>1</v>
      </c>
      <c r="AN8" s="20">
        <v>0.83916083916083917</v>
      </c>
      <c r="AO8" s="29">
        <v>120</v>
      </c>
      <c r="AP8" s="35">
        <v>158</v>
      </c>
      <c r="AQ8" s="36">
        <v>1</v>
      </c>
      <c r="AR8" s="20">
        <v>0.66455696202531644</v>
      </c>
      <c r="AS8" s="29">
        <v>105</v>
      </c>
      <c r="AT8" s="11"/>
      <c r="AU8" s="40" t="s">
        <v>168</v>
      </c>
      <c r="AV8" s="33">
        <v>27735.473072562407</v>
      </c>
      <c r="AW8" s="34">
        <v>1</v>
      </c>
      <c r="AX8" s="31">
        <v>13350.165244817299</v>
      </c>
      <c r="AY8" s="32">
        <v>1</v>
      </c>
      <c r="AZ8" s="20">
        <v>1.0775378105023583</v>
      </c>
      <c r="BA8" s="29">
        <v>14385.307827745113</v>
      </c>
      <c r="BB8" s="35">
        <v>14898.070675858202</v>
      </c>
      <c r="BC8" s="36">
        <v>1</v>
      </c>
      <c r="BD8" s="20">
        <v>0.86168220543528296</v>
      </c>
      <c r="BE8" s="29">
        <v>12837.402396704212</v>
      </c>
      <c r="BG8" s="42" t="s">
        <v>168</v>
      </c>
      <c r="BH8" s="30">
        <v>738.206507634741</v>
      </c>
      <c r="BI8" s="37">
        <v>653.5045924036441</v>
      </c>
      <c r="BJ8" s="22">
        <v>0.12961181331497035</v>
      </c>
      <c r="BK8" s="25">
        <v>84.701915231096905</v>
      </c>
      <c r="BL8" s="38">
        <v>660.04110589245204</v>
      </c>
      <c r="BM8" s="22">
        <v>0.11842505117404814</v>
      </c>
      <c r="BN8" s="25">
        <v>78.165401742288964</v>
      </c>
      <c r="BP8" s="40" t="s">
        <v>168</v>
      </c>
      <c r="BQ8" s="33">
        <v>947</v>
      </c>
      <c r="BR8" s="34">
        <v>1</v>
      </c>
      <c r="BS8" s="31">
        <v>490</v>
      </c>
      <c r="BT8" s="32">
        <v>1</v>
      </c>
      <c r="BU8" s="20">
        <v>0.93265306122448977</v>
      </c>
      <c r="BV8" s="29">
        <v>457</v>
      </c>
      <c r="BW8" s="35">
        <v>385</v>
      </c>
      <c r="BX8" s="36">
        <v>1</v>
      </c>
      <c r="BY8" s="20">
        <v>1.4597402597402598</v>
      </c>
      <c r="BZ8" s="29">
        <v>562</v>
      </c>
      <c r="CB8" s="40" t="s">
        <v>168</v>
      </c>
      <c r="CC8" s="33">
        <v>92915.750250714584</v>
      </c>
      <c r="CD8" s="34">
        <v>1</v>
      </c>
      <c r="CE8" s="31">
        <v>47079.207770866706</v>
      </c>
      <c r="CF8" s="32">
        <v>1</v>
      </c>
      <c r="CG8" s="20">
        <v>0.97360479604782546</v>
      </c>
      <c r="CH8" s="29">
        <v>45836.542479847871</v>
      </c>
      <c r="CI8" s="35">
        <v>34213.443655104697</v>
      </c>
      <c r="CJ8" s="36">
        <v>1</v>
      </c>
      <c r="CK8" s="20">
        <v>1.7157672635169356</v>
      </c>
      <c r="CL8" s="29">
        <v>58702.306595609865</v>
      </c>
      <c r="CN8" s="42" t="s">
        <v>168</v>
      </c>
      <c r="CO8" s="30">
        <v>686.81124789334956</v>
      </c>
      <c r="CP8" s="37">
        <v>672.56011101238141</v>
      </c>
      <c r="CQ8" s="22">
        <v>2.1189387606583454E-2</v>
      </c>
      <c r="CR8" s="25">
        <v>14.251136880968147</v>
      </c>
      <c r="CS8" s="38">
        <v>622.06261191099463</v>
      </c>
      <c r="CT8" s="22">
        <v>0.10408700787119357</v>
      </c>
      <c r="CU8" s="25">
        <v>64.748635982354926</v>
      </c>
    </row>
    <row r="9" spans="2:99" ht="24" customHeight="1" x14ac:dyDescent="0.25">
      <c r="B9"/>
      <c r="C9"/>
      <c r="D9"/>
      <c r="E9"/>
      <c r="F9"/>
      <c r="H9"/>
      <c r="I9"/>
      <c r="J9"/>
      <c r="K9"/>
      <c r="L9"/>
      <c r="W9"/>
      <c r="X9"/>
      <c r="AF9"/>
      <c r="AG9"/>
      <c r="AI9"/>
      <c r="AJ9"/>
      <c r="AK9"/>
      <c r="AL9"/>
      <c r="AM9"/>
      <c r="AT9" s="11"/>
    </row>
    <row r="10" spans="2:99" ht="24" customHeight="1" x14ac:dyDescent="0.25">
      <c r="B10"/>
      <c r="C10"/>
      <c r="D10"/>
      <c r="E10"/>
      <c r="F10"/>
      <c r="H10"/>
      <c r="I10"/>
      <c r="J10"/>
      <c r="K10"/>
      <c r="L10"/>
      <c r="W10"/>
      <c r="X10"/>
      <c r="AF10"/>
      <c r="AG10"/>
      <c r="AI10"/>
      <c r="AJ10"/>
      <c r="AK10"/>
      <c r="AL10"/>
      <c r="AM10"/>
      <c r="AT10" s="11"/>
    </row>
    <row r="11" spans="2:99" ht="24" customHeight="1" x14ac:dyDescent="0.25">
      <c r="B11"/>
      <c r="C11"/>
      <c r="D11"/>
      <c r="E11"/>
      <c r="F11"/>
      <c r="H11"/>
      <c r="I11"/>
      <c r="J11"/>
      <c r="K11"/>
      <c r="L11"/>
      <c r="W11"/>
      <c r="X11"/>
      <c r="AF11"/>
      <c r="AG11"/>
      <c r="AI11"/>
      <c r="AJ11"/>
      <c r="AK11"/>
      <c r="AL11"/>
      <c r="AM11"/>
      <c r="AT11" s="11"/>
    </row>
    <row r="12" spans="2:99" ht="24" customHeight="1" x14ac:dyDescent="0.25">
      <c r="B12"/>
      <c r="C12"/>
      <c r="D12"/>
      <c r="E12"/>
      <c r="F12"/>
      <c r="H12"/>
      <c r="I12"/>
      <c r="J12"/>
      <c r="K12"/>
      <c r="L12"/>
      <c r="W12"/>
      <c r="X12"/>
      <c r="AF12"/>
      <c r="AG12"/>
      <c r="AI12"/>
      <c r="AJ12"/>
      <c r="AK12"/>
      <c r="AL12"/>
      <c r="AM12"/>
      <c r="AT12" s="11"/>
    </row>
    <row r="13" spans="2:99" ht="24" customHeight="1" x14ac:dyDescent="0.25">
      <c r="B13"/>
      <c r="C13"/>
      <c r="D13"/>
      <c r="E13"/>
      <c r="F13"/>
      <c r="H13"/>
      <c r="I13"/>
      <c r="J13"/>
      <c r="K13"/>
      <c r="L13"/>
      <c r="W13"/>
      <c r="X13"/>
      <c r="AF13"/>
      <c r="AG13"/>
      <c r="AI13"/>
      <c r="AJ13"/>
      <c r="AK13"/>
      <c r="AL13"/>
      <c r="AM13"/>
      <c r="AT13" s="11"/>
    </row>
    <row r="14" spans="2:99" ht="24" customHeight="1" x14ac:dyDescent="0.25">
      <c r="B14"/>
      <c r="C14"/>
      <c r="D14"/>
      <c r="E14"/>
      <c r="F14"/>
      <c r="H14"/>
      <c r="I14"/>
      <c r="J14"/>
      <c r="K14"/>
      <c r="L14"/>
      <c r="W14"/>
      <c r="X14"/>
      <c r="AF14"/>
      <c r="AG14"/>
      <c r="AI14"/>
      <c r="AJ14"/>
      <c r="AK14"/>
      <c r="AL14"/>
      <c r="AM14"/>
      <c r="AT14" s="11"/>
    </row>
    <row r="15" spans="2:99" ht="24" customHeight="1" x14ac:dyDescent="0.25">
      <c r="B15"/>
      <c r="C15"/>
      <c r="D15"/>
      <c r="E15"/>
      <c r="F15"/>
      <c r="H15"/>
      <c r="I15"/>
      <c r="J15"/>
      <c r="K15"/>
      <c r="L15"/>
      <c r="W15"/>
      <c r="X15"/>
      <c r="AF15"/>
      <c r="AG15"/>
      <c r="AI15"/>
      <c r="AJ15"/>
      <c r="AK15"/>
      <c r="AL15"/>
      <c r="AM15"/>
      <c r="AT15" s="11"/>
    </row>
    <row r="16" spans="2:99" ht="24" customHeight="1" x14ac:dyDescent="0.25">
      <c r="B16"/>
      <c r="C16"/>
      <c r="D16"/>
      <c r="E16"/>
      <c r="F16"/>
      <c r="H16"/>
      <c r="I16"/>
      <c r="J16"/>
      <c r="K16"/>
      <c r="L16"/>
      <c r="W16"/>
      <c r="X16"/>
      <c r="AF16"/>
      <c r="AG16"/>
      <c r="AI16"/>
      <c r="AJ16"/>
      <c r="AK16"/>
      <c r="AL16"/>
      <c r="AM16"/>
      <c r="AT16" s="11"/>
    </row>
    <row r="17" spans="2:99" ht="24" customHeight="1" x14ac:dyDescent="0.25">
      <c r="B17"/>
      <c r="C17"/>
      <c r="D17"/>
      <c r="E17"/>
      <c r="F17"/>
      <c r="H17"/>
      <c r="I17"/>
      <c r="J17"/>
      <c r="K17"/>
      <c r="L17"/>
      <c r="W17"/>
      <c r="X17"/>
      <c r="AF17"/>
      <c r="AG17"/>
      <c r="AI17"/>
      <c r="AJ17"/>
      <c r="AK17"/>
      <c r="AL17"/>
      <c r="AM17"/>
    </row>
    <row r="18" spans="2:99" ht="24" customHeight="1" x14ac:dyDescent="0.25">
      <c r="B18"/>
      <c r="C18"/>
      <c r="D18"/>
      <c r="E18"/>
      <c r="F18"/>
      <c r="H18"/>
      <c r="I18"/>
      <c r="J18"/>
      <c r="K18"/>
      <c r="L18"/>
      <c r="W18"/>
      <c r="X18"/>
      <c r="AF18"/>
      <c r="AG18"/>
      <c r="AI18"/>
      <c r="AJ18"/>
      <c r="AK18"/>
      <c r="AL18"/>
      <c r="AM18"/>
    </row>
    <row r="19" spans="2:99" s="14" customFormat="1" ht="24" customHeight="1" x14ac:dyDescent="0.25">
      <c r="B19"/>
      <c r="C19"/>
      <c r="D19"/>
      <c r="E19"/>
      <c r="F19"/>
      <c r="G19"/>
      <c r="H19"/>
      <c r="I19"/>
      <c r="J19"/>
      <c r="K19"/>
      <c r="L19"/>
      <c r="N19"/>
      <c r="O19"/>
      <c r="P19"/>
      <c r="Q19"/>
      <c r="R19"/>
      <c r="S19"/>
      <c r="T19"/>
      <c r="U19"/>
      <c r="V19"/>
      <c r="W19"/>
      <c r="X19"/>
      <c r="Z19"/>
      <c r="AA19"/>
      <c r="AB19"/>
      <c r="AC19"/>
      <c r="AD19"/>
      <c r="AE19"/>
      <c r="AF19"/>
      <c r="AG19"/>
      <c r="AI19"/>
      <c r="AJ19"/>
      <c r="AK19"/>
      <c r="AL19"/>
      <c r="AM19"/>
      <c r="AN19"/>
      <c r="AO19"/>
      <c r="AP19"/>
      <c r="AQ19"/>
      <c r="AR19"/>
      <c r="AS19"/>
      <c r="AU19"/>
      <c r="AV19"/>
      <c r="AW19"/>
      <c r="AX19"/>
      <c r="AY19"/>
      <c r="AZ19"/>
      <c r="BA19"/>
      <c r="BB19"/>
      <c r="BC19"/>
      <c r="BD19"/>
      <c r="BE19"/>
      <c r="BG19"/>
      <c r="BH19"/>
      <c r="BI19"/>
      <c r="BJ19"/>
      <c r="BK19"/>
      <c r="BL19"/>
      <c r="BM19"/>
      <c r="BN19"/>
      <c r="BP19"/>
      <c r="BQ19"/>
      <c r="BR19"/>
      <c r="BS19"/>
      <c r="BT19"/>
      <c r="BU19"/>
      <c r="BV19"/>
      <c r="BW19"/>
      <c r="BX19"/>
      <c r="BY19"/>
      <c r="BZ19"/>
      <c r="CB19"/>
      <c r="CC19"/>
      <c r="CD19"/>
      <c r="CE19"/>
      <c r="CF19"/>
      <c r="CG19"/>
      <c r="CH19"/>
      <c r="CI19"/>
      <c r="CJ19"/>
      <c r="CK19"/>
      <c r="CL19"/>
      <c r="CN19"/>
      <c r="CO19"/>
      <c r="CP19"/>
      <c r="CQ19"/>
      <c r="CR19"/>
      <c r="CS19"/>
      <c r="CT19"/>
      <c r="CU19"/>
    </row>
    <row r="20" spans="2:99" ht="24" customHeight="1" x14ac:dyDescent="0.25">
      <c r="B20"/>
      <c r="C20"/>
      <c r="D20"/>
      <c r="E20"/>
      <c r="F20"/>
      <c r="H20"/>
      <c r="I20"/>
      <c r="J20"/>
      <c r="K20"/>
      <c r="L20"/>
      <c r="W20"/>
      <c r="X20"/>
      <c r="AF20"/>
      <c r="AG20"/>
      <c r="AI20"/>
      <c r="AJ20"/>
      <c r="AK20"/>
      <c r="AL20"/>
      <c r="AM20"/>
    </row>
    <row r="21" spans="2:99" ht="24" customHeight="1" x14ac:dyDescent="0.25">
      <c r="B21"/>
      <c r="C21"/>
      <c r="D21"/>
      <c r="E21"/>
      <c r="F21"/>
      <c r="H21"/>
      <c r="I21"/>
      <c r="J21"/>
      <c r="K21"/>
      <c r="L21"/>
      <c r="W21"/>
      <c r="X21"/>
      <c r="AF21"/>
      <c r="AG21"/>
      <c r="AI21"/>
      <c r="AJ21"/>
      <c r="AK21"/>
      <c r="AL21"/>
      <c r="AM21"/>
    </row>
    <row r="22" spans="2:99" ht="24" customHeight="1" x14ac:dyDescent="0.25">
      <c r="B22"/>
      <c r="C22"/>
      <c r="D22"/>
      <c r="E22"/>
      <c r="F22"/>
      <c r="H22"/>
      <c r="I22"/>
      <c r="J22"/>
      <c r="K22"/>
      <c r="L22"/>
      <c r="W22"/>
      <c r="X22"/>
      <c r="AF22"/>
      <c r="AG22"/>
      <c r="AI22"/>
      <c r="AJ22"/>
      <c r="AK22"/>
      <c r="AL22"/>
      <c r="AM22"/>
    </row>
    <row r="23" spans="2:99" ht="24" customHeight="1" x14ac:dyDescent="0.25">
      <c r="B23"/>
      <c r="C23"/>
      <c r="D23"/>
      <c r="E23"/>
      <c r="F23"/>
      <c r="H23"/>
      <c r="I23"/>
      <c r="J23"/>
      <c r="K23"/>
      <c r="L23"/>
      <c r="W23"/>
      <c r="X23"/>
      <c r="AF23"/>
      <c r="AG23"/>
      <c r="AI23"/>
      <c r="AJ23"/>
      <c r="AK23"/>
      <c r="AL23"/>
      <c r="AM23"/>
    </row>
    <row r="24" spans="2:99" ht="24" customHeight="1" x14ac:dyDescent="0.25">
      <c r="B24"/>
      <c r="C24"/>
      <c r="D24"/>
      <c r="E24"/>
      <c r="F24"/>
      <c r="H24"/>
      <c r="I24"/>
      <c r="J24"/>
      <c r="K24"/>
      <c r="L24"/>
      <c r="W24"/>
      <c r="X24"/>
      <c r="AF24"/>
      <c r="AG24"/>
      <c r="AI24"/>
      <c r="AJ24"/>
      <c r="AK24"/>
      <c r="AL24"/>
      <c r="AM24"/>
    </row>
    <row r="25" spans="2:99" ht="24" customHeight="1" x14ac:dyDescent="0.25">
      <c r="B25"/>
      <c r="C25"/>
      <c r="D25"/>
      <c r="E25"/>
      <c r="F25"/>
      <c r="H25"/>
      <c r="I25"/>
      <c r="J25"/>
      <c r="K25"/>
      <c r="L25"/>
      <c r="W25"/>
      <c r="X25"/>
      <c r="AF25"/>
      <c r="AG25"/>
      <c r="AI25"/>
      <c r="AJ25"/>
      <c r="AK25"/>
      <c r="AL25"/>
      <c r="AM25"/>
    </row>
    <row r="26" spans="2:99" ht="24" customHeight="1" x14ac:dyDescent="0.25">
      <c r="B26"/>
      <c r="C26"/>
      <c r="D26"/>
      <c r="E26"/>
      <c r="F26"/>
      <c r="H26"/>
      <c r="I26"/>
      <c r="J26"/>
      <c r="K26"/>
      <c r="L26"/>
      <c r="W26"/>
      <c r="X26"/>
      <c r="AF26"/>
      <c r="AG26"/>
      <c r="AI26"/>
      <c r="AJ26"/>
      <c r="AK26"/>
      <c r="AL26"/>
      <c r="AM26"/>
    </row>
    <row r="27" spans="2:99" ht="24" customHeight="1" x14ac:dyDescent="0.25">
      <c r="B27"/>
      <c r="C27"/>
      <c r="D27"/>
      <c r="E27"/>
      <c r="F27"/>
      <c r="H27"/>
      <c r="I27"/>
      <c r="J27"/>
      <c r="K27"/>
      <c r="L27"/>
      <c r="W27"/>
      <c r="X27"/>
      <c r="AF27"/>
      <c r="AG27"/>
      <c r="AI27"/>
      <c r="AJ27"/>
      <c r="AK27"/>
      <c r="AL27"/>
      <c r="AM27"/>
    </row>
    <row r="28" spans="2:99" ht="24" customHeight="1" x14ac:dyDescent="0.25">
      <c r="B28"/>
      <c r="C28"/>
      <c r="D28"/>
      <c r="E28"/>
      <c r="F28"/>
      <c r="H28"/>
      <c r="I28"/>
      <c r="J28"/>
      <c r="K28"/>
      <c r="L28"/>
      <c r="W28"/>
      <c r="X28"/>
      <c r="AF28"/>
      <c r="AG28"/>
      <c r="AI28"/>
      <c r="AJ28"/>
      <c r="AK28"/>
      <c r="AL28"/>
      <c r="AM28"/>
    </row>
    <row r="29" spans="2:99" ht="24" customHeight="1" x14ac:dyDescent="0.25">
      <c r="B29"/>
      <c r="C29"/>
      <c r="D29"/>
      <c r="E29"/>
      <c r="F29"/>
      <c r="H29"/>
      <c r="I29"/>
      <c r="J29"/>
      <c r="K29"/>
      <c r="L29"/>
      <c r="W29"/>
      <c r="X29"/>
      <c r="AF29"/>
      <c r="AG29"/>
      <c r="AI29"/>
      <c r="AJ29"/>
      <c r="AK29"/>
      <c r="AL29"/>
      <c r="AM29"/>
    </row>
    <row r="30" spans="2:99" ht="24" customHeight="1" x14ac:dyDescent="0.25">
      <c r="B30"/>
      <c r="C30"/>
      <c r="D30"/>
      <c r="E30"/>
      <c r="F30"/>
      <c r="H30"/>
      <c r="I30"/>
      <c r="J30"/>
      <c r="K30"/>
      <c r="L30"/>
      <c r="W30"/>
      <c r="X30"/>
      <c r="AF30"/>
      <c r="AG30"/>
      <c r="AI30"/>
      <c r="AJ30"/>
      <c r="AK30"/>
      <c r="AL30"/>
      <c r="AM30"/>
    </row>
    <row r="31" spans="2:99" ht="24" customHeight="1" x14ac:dyDescent="0.25">
      <c r="B31"/>
      <c r="C31"/>
      <c r="D31"/>
      <c r="E31"/>
      <c r="F31"/>
      <c r="H31"/>
      <c r="I31"/>
      <c r="J31"/>
      <c r="K31"/>
      <c r="L31"/>
      <c r="W31"/>
      <c r="X31"/>
      <c r="AF31"/>
      <c r="AG31"/>
      <c r="AI31"/>
      <c r="AJ31"/>
      <c r="AK31"/>
      <c r="AL31"/>
      <c r="AM31"/>
    </row>
    <row r="32" spans="2:99" ht="24" customHeight="1" x14ac:dyDescent="0.25">
      <c r="B32"/>
      <c r="C32"/>
      <c r="D32"/>
      <c r="E32"/>
      <c r="F32"/>
      <c r="H32"/>
      <c r="I32"/>
      <c r="J32"/>
      <c r="K32"/>
      <c r="L32"/>
      <c r="W32"/>
      <c r="X32"/>
      <c r="AF32"/>
      <c r="AG32"/>
      <c r="AI32"/>
      <c r="AJ32"/>
      <c r="AK32"/>
      <c r="AL32"/>
      <c r="AM32"/>
    </row>
    <row r="33" spans="2:99" ht="24" customHeight="1" x14ac:dyDescent="0.25">
      <c r="B33"/>
      <c r="C33"/>
      <c r="D33"/>
      <c r="E33"/>
      <c r="F33"/>
      <c r="H33"/>
      <c r="I33"/>
      <c r="J33"/>
      <c r="K33"/>
      <c r="L33"/>
      <c r="W33"/>
      <c r="X33"/>
      <c r="AF33"/>
      <c r="AG33"/>
      <c r="AI33"/>
      <c r="AJ33"/>
      <c r="AK33"/>
      <c r="AL33"/>
      <c r="AM33"/>
    </row>
    <row r="34" spans="2:99" ht="24" customHeight="1" x14ac:dyDescent="0.25">
      <c r="B34"/>
      <c r="C34"/>
      <c r="D34"/>
      <c r="E34"/>
      <c r="F34"/>
      <c r="H34"/>
      <c r="I34"/>
      <c r="J34"/>
      <c r="K34"/>
      <c r="L34"/>
      <c r="W34"/>
      <c r="X34"/>
      <c r="AF34"/>
      <c r="AG34"/>
      <c r="AI34"/>
      <c r="AJ34"/>
      <c r="AK34"/>
      <c r="AL34"/>
      <c r="AM34"/>
    </row>
    <row r="35" spans="2:99" s="14" customFormat="1" ht="24" customHeight="1" x14ac:dyDescent="0.25">
      <c r="B35"/>
      <c r="C35"/>
      <c r="D35"/>
      <c r="E35"/>
      <c r="F35"/>
      <c r="G35"/>
      <c r="H35"/>
      <c r="I35"/>
      <c r="J35"/>
      <c r="K35"/>
      <c r="L35"/>
      <c r="N35"/>
      <c r="O35"/>
      <c r="P35"/>
      <c r="Q35"/>
      <c r="R35"/>
      <c r="S35"/>
      <c r="T35"/>
      <c r="U35"/>
      <c r="V35"/>
      <c r="W35"/>
      <c r="X35"/>
      <c r="Z35"/>
      <c r="AA35"/>
      <c r="AB35"/>
      <c r="AC35"/>
      <c r="AD35"/>
      <c r="AE35"/>
      <c r="AF35"/>
      <c r="AG35"/>
      <c r="AI35"/>
      <c r="AJ35"/>
      <c r="AK35"/>
      <c r="AL35"/>
      <c r="AM35"/>
      <c r="AN35"/>
      <c r="AO35"/>
      <c r="AP35"/>
      <c r="AQ35"/>
      <c r="AR35"/>
      <c r="AS35"/>
      <c r="AU35"/>
      <c r="AV35"/>
      <c r="AW35"/>
      <c r="AX35"/>
      <c r="AY35"/>
      <c r="AZ35"/>
      <c r="BA35"/>
      <c r="BB35"/>
      <c r="BC35"/>
      <c r="BD35"/>
      <c r="BE35"/>
      <c r="BG35"/>
      <c r="BH35"/>
      <c r="BI35"/>
      <c r="BJ35"/>
      <c r="BK35"/>
      <c r="BL35"/>
      <c r="BM35"/>
      <c r="BN35"/>
      <c r="BP35"/>
      <c r="BQ35"/>
      <c r="BR35"/>
      <c r="BS35"/>
      <c r="BT35"/>
      <c r="BU35"/>
      <c r="BV35"/>
      <c r="BW35"/>
      <c r="BX35"/>
      <c r="BY35"/>
      <c r="BZ35"/>
      <c r="CB35"/>
      <c r="CC35"/>
      <c r="CD35"/>
      <c r="CE35"/>
      <c r="CF35"/>
      <c r="CG35"/>
      <c r="CH35"/>
      <c r="CI35"/>
      <c r="CJ35"/>
      <c r="CK35"/>
      <c r="CL35"/>
      <c r="CN35"/>
      <c r="CO35"/>
      <c r="CP35"/>
      <c r="CQ35"/>
      <c r="CR35"/>
      <c r="CS35"/>
      <c r="CT35"/>
      <c r="CU35"/>
    </row>
    <row r="36" spans="2:99" ht="24" customHeight="1" x14ac:dyDescent="0.25">
      <c r="B36"/>
      <c r="C36"/>
      <c r="D36"/>
      <c r="E36"/>
      <c r="F36"/>
      <c r="H36"/>
      <c r="I36"/>
      <c r="J36"/>
      <c r="K36"/>
      <c r="L36"/>
      <c r="W36"/>
      <c r="X36"/>
      <c r="AF36"/>
      <c r="AG36"/>
      <c r="AI36"/>
      <c r="AJ36"/>
      <c r="AK36"/>
      <c r="AL36"/>
      <c r="AM36"/>
    </row>
    <row r="37" spans="2:99" ht="24" customHeight="1" x14ac:dyDescent="0.25">
      <c r="B37"/>
      <c r="C37"/>
      <c r="D37"/>
      <c r="E37"/>
      <c r="F37"/>
      <c r="H37"/>
      <c r="I37"/>
      <c r="J37"/>
      <c r="K37"/>
      <c r="L37"/>
      <c r="W37"/>
      <c r="X37"/>
      <c r="AF37"/>
      <c r="AG37"/>
      <c r="AI37"/>
      <c r="AJ37"/>
      <c r="AK37"/>
      <c r="AL37"/>
      <c r="AM37"/>
    </row>
    <row r="38" spans="2:99" ht="24" customHeight="1" x14ac:dyDescent="0.25">
      <c r="B38"/>
      <c r="C38"/>
      <c r="D38"/>
      <c r="E38"/>
      <c r="F38"/>
      <c r="H38"/>
      <c r="I38"/>
      <c r="J38"/>
      <c r="K38"/>
      <c r="L38"/>
      <c r="W38"/>
      <c r="X38"/>
      <c r="AF38"/>
      <c r="AG38"/>
      <c r="AI38"/>
      <c r="AJ38"/>
      <c r="AK38"/>
      <c r="AL38"/>
      <c r="AM38"/>
    </row>
    <row r="39" spans="2:99" ht="24" customHeight="1" x14ac:dyDescent="0.25">
      <c r="B39"/>
      <c r="C39"/>
      <c r="D39"/>
      <c r="E39"/>
      <c r="F39"/>
      <c r="H39"/>
      <c r="I39"/>
      <c r="J39"/>
      <c r="K39"/>
      <c r="L39"/>
      <c r="W39"/>
      <c r="X39"/>
      <c r="AF39"/>
      <c r="AG39"/>
      <c r="AI39"/>
      <c r="AJ39"/>
      <c r="AK39"/>
      <c r="AL39"/>
      <c r="AM39"/>
    </row>
    <row r="40" spans="2:99" ht="24" customHeight="1" x14ac:dyDescent="0.25">
      <c r="B40"/>
      <c r="C40"/>
      <c r="D40"/>
      <c r="E40"/>
      <c r="F40"/>
      <c r="H40"/>
      <c r="I40"/>
      <c r="J40"/>
      <c r="K40"/>
      <c r="L40"/>
      <c r="W40"/>
      <c r="X40"/>
      <c r="AF40"/>
      <c r="AG40"/>
      <c r="AI40"/>
      <c r="AJ40"/>
      <c r="AK40"/>
      <c r="AL40"/>
      <c r="AM40"/>
    </row>
    <row r="41" spans="2:99" ht="24" customHeight="1" x14ac:dyDescent="0.25">
      <c r="B41"/>
      <c r="C41"/>
      <c r="D41"/>
      <c r="E41"/>
      <c r="F41"/>
      <c r="H41"/>
      <c r="I41"/>
      <c r="J41"/>
      <c r="K41"/>
      <c r="L41"/>
      <c r="W41"/>
      <c r="X41"/>
      <c r="AF41"/>
      <c r="AG41"/>
      <c r="AI41"/>
      <c r="AJ41"/>
      <c r="AK41"/>
      <c r="AL41"/>
      <c r="AM41"/>
    </row>
    <row r="42" spans="2:99" ht="24" customHeight="1" x14ac:dyDescent="0.25">
      <c r="B42"/>
      <c r="C42"/>
      <c r="D42"/>
      <c r="E42"/>
      <c r="F42"/>
      <c r="H42"/>
      <c r="I42"/>
      <c r="J42"/>
      <c r="K42"/>
      <c r="L42"/>
      <c r="W42"/>
      <c r="X42"/>
      <c r="AF42"/>
      <c r="AG42"/>
      <c r="AI42"/>
      <c r="AJ42"/>
      <c r="AK42"/>
      <c r="AL42"/>
      <c r="AM42"/>
    </row>
    <row r="43" spans="2:99" ht="24" customHeight="1" x14ac:dyDescent="0.25">
      <c r="B43"/>
      <c r="C43"/>
      <c r="D43"/>
      <c r="E43"/>
      <c r="F43"/>
      <c r="H43"/>
      <c r="I43"/>
      <c r="J43"/>
      <c r="K43"/>
      <c r="L43"/>
      <c r="W43"/>
      <c r="X43"/>
      <c r="AF43"/>
      <c r="AG43"/>
      <c r="AI43"/>
      <c r="AJ43"/>
      <c r="AK43"/>
      <c r="AL43"/>
      <c r="AM43"/>
    </row>
    <row r="44" spans="2:99" ht="24" customHeight="1" x14ac:dyDescent="0.25">
      <c r="B44"/>
      <c r="C44"/>
      <c r="D44"/>
      <c r="E44"/>
      <c r="F44"/>
      <c r="H44"/>
      <c r="I44"/>
      <c r="J44"/>
      <c r="K44"/>
      <c r="L44"/>
      <c r="W44"/>
      <c r="X44"/>
      <c r="AF44"/>
      <c r="AG44"/>
      <c r="AI44"/>
      <c r="AJ44"/>
      <c r="AK44"/>
      <c r="AL44"/>
      <c r="AM44"/>
    </row>
    <row r="45" spans="2:99" ht="24" customHeight="1" x14ac:dyDescent="0.25">
      <c r="B45"/>
      <c r="C45"/>
      <c r="D45"/>
      <c r="E45"/>
      <c r="F45"/>
      <c r="H45"/>
      <c r="I45"/>
      <c r="J45"/>
      <c r="K45"/>
      <c r="L45"/>
      <c r="W45"/>
      <c r="X45"/>
      <c r="AF45"/>
      <c r="AG45"/>
      <c r="AI45"/>
      <c r="AJ45"/>
      <c r="AK45"/>
      <c r="AL45"/>
      <c r="AM45"/>
    </row>
    <row r="46" spans="2:99" ht="24" customHeight="1" x14ac:dyDescent="0.25">
      <c r="B46"/>
      <c r="C46"/>
      <c r="D46"/>
      <c r="E46"/>
      <c r="F46"/>
      <c r="H46"/>
      <c r="I46"/>
      <c r="J46"/>
      <c r="K46"/>
      <c r="L46"/>
      <c r="W46"/>
      <c r="X46"/>
      <c r="AF46"/>
      <c r="AG46"/>
      <c r="AI46"/>
      <c r="AJ46"/>
      <c r="AK46"/>
      <c r="AL46"/>
      <c r="AM46"/>
    </row>
    <row r="47" spans="2:99" ht="24" customHeight="1" x14ac:dyDescent="0.25">
      <c r="B47"/>
      <c r="C47"/>
      <c r="D47"/>
      <c r="E47"/>
      <c r="F47"/>
      <c r="H47"/>
      <c r="I47"/>
      <c r="J47"/>
      <c r="K47"/>
      <c r="L47"/>
      <c r="W47"/>
      <c r="X47"/>
      <c r="AF47"/>
      <c r="AG47"/>
      <c r="AI47"/>
      <c r="AJ47"/>
      <c r="AK47"/>
      <c r="AL47"/>
      <c r="AM47"/>
    </row>
    <row r="48" spans="2:99" ht="24" customHeight="1" x14ac:dyDescent="0.25">
      <c r="B48"/>
      <c r="C48"/>
      <c r="D48"/>
      <c r="E48"/>
      <c r="F48"/>
      <c r="H48"/>
      <c r="I48"/>
      <c r="J48"/>
      <c r="K48"/>
      <c r="L48"/>
      <c r="W48"/>
      <c r="X48"/>
      <c r="AF48"/>
      <c r="AG48"/>
      <c r="AI48"/>
      <c r="AJ48"/>
      <c r="AK48"/>
      <c r="AL48"/>
      <c r="AM48"/>
    </row>
    <row r="49" spans="13:34" customFormat="1" ht="24" customHeight="1" x14ac:dyDescent="0.25">
      <c r="M49" s="11"/>
      <c r="Y49" s="11"/>
      <c r="AH49" s="11"/>
    </row>
    <row r="50" spans="13:34" customFormat="1" ht="24" customHeight="1" x14ac:dyDescent="0.25">
      <c r="M50" s="11"/>
      <c r="Y50" s="11"/>
      <c r="AH50" s="11"/>
    </row>
    <row r="51" spans="13:34" customFormat="1" ht="24" customHeight="1" x14ac:dyDescent="0.25">
      <c r="M51" s="11"/>
      <c r="Y51" s="11"/>
      <c r="AH51" s="11"/>
    </row>
    <row r="52" spans="13:34" customFormat="1" ht="24" customHeight="1" x14ac:dyDescent="0.25">
      <c r="M52" s="11"/>
      <c r="Y52" s="11"/>
      <c r="AH52" s="11"/>
    </row>
    <row r="53" spans="13:34" customFormat="1" ht="24" customHeight="1" x14ac:dyDescent="0.25">
      <c r="M53" s="11"/>
      <c r="Y53" s="11"/>
      <c r="AH53" s="11"/>
    </row>
    <row r="54" spans="13:34" customFormat="1" ht="24" customHeight="1" x14ac:dyDescent="0.25">
      <c r="M54" s="11"/>
      <c r="Y54" s="11"/>
      <c r="AH54" s="11"/>
    </row>
    <row r="55" spans="13:34" customFormat="1" ht="24" customHeight="1" x14ac:dyDescent="0.25">
      <c r="M55" s="11"/>
      <c r="Y55" s="11"/>
      <c r="AH55" s="11"/>
    </row>
    <row r="56" spans="13:34" customFormat="1" ht="24" customHeight="1" x14ac:dyDescent="0.25">
      <c r="M56" s="11"/>
      <c r="Y56" s="11"/>
      <c r="AH56" s="11"/>
    </row>
    <row r="57" spans="13:34" customFormat="1" ht="24" customHeight="1" x14ac:dyDescent="0.25">
      <c r="M57" s="11"/>
      <c r="Y57" s="11"/>
      <c r="AH57" s="11"/>
    </row>
    <row r="58" spans="13:34" customFormat="1" ht="24" customHeight="1" x14ac:dyDescent="0.25">
      <c r="M58" s="11"/>
      <c r="Y58" s="11"/>
      <c r="AH58" s="11"/>
    </row>
    <row r="59" spans="13:34" customFormat="1" ht="24" customHeight="1" x14ac:dyDescent="0.25">
      <c r="M59" s="11"/>
      <c r="Y59" s="11"/>
      <c r="AH59" s="11"/>
    </row>
    <row r="60" spans="13:34" customFormat="1" ht="24" customHeight="1" x14ac:dyDescent="0.25">
      <c r="M60" s="11"/>
      <c r="Y60" s="11"/>
      <c r="AH60" s="11"/>
    </row>
    <row r="61" spans="13:34" customFormat="1" ht="24" customHeight="1" x14ac:dyDescent="0.25">
      <c r="M61" s="11"/>
      <c r="Y61" s="11"/>
      <c r="AH61" s="11"/>
    </row>
    <row r="62" spans="13:34" customFormat="1" ht="24" customHeight="1" x14ac:dyDescent="0.25">
      <c r="M62" s="11"/>
      <c r="Y62" s="11"/>
      <c r="AH62" s="11"/>
    </row>
    <row r="63" spans="13:34" customFormat="1" ht="24" customHeight="1" x14ac:dyDescent="0.25">
      <c r="M63" s="11"/>
      <c r="Y63" s="11"/>
      <c r="AH63" s="11"/>
    </row>
    <row r="64" spans="13:34" customFormat="1" ht="24" customHeight="1" x14ac:dyDescent="0.25">
      <c r="M64" s="11"/>
      <c r="Y64" s="11"/>
      <c r="AH64" s="11"/>
    </row>
    <row r="65" spans="2:39" ht="24" customHeight="1" x14ac:dyDescent="0.25">
      <c r="B65"/>
      <c r="C65"/>
      <c r="D65"/>
      <c r="E65"/>
      <c r="F65"/>
      <c r="H65"/>
      <c r="I65"/>
      <c r="J65"/>
      <c r="K65"/>
      <c r="L65"/>
      <c r="W65"/>
      <c r="X65"/>
      <c r="AF65"/>
      <c r="AG65"/>
      <c r="AI65"/>
      <c r="AJ65"/>
      <c r="AK65"/>
      <c r="AL65"/>
      <c r="AM65"/>
    </row>
    <row r="66" spans="2:39" ht="24" customHeight="1" x14ac:dyDescent="0.25">
      <c r="B66"/>
      <c r="C66"/>
      <c r="D66"/>
      <c r="E66"/>
      <c r="F66"/>
      <c r="H66"/>
      <c r="I66"/>
      <c r="J66"/>
      <c r="K66"/>
      <c r="L66"/>
      <c r="W66"/>
      <c r="X66"/>
      <c r="AF66"/>
      <c r="AG66"/>
      <c r="AI66"/>
      <c r="AJ66"/>
      <c r="AK66"/>
      <c r="AL66"/>
      <c r="AM66"/>
    </row>
    <row r="67" spans="2:39" ht="24" customHeight="1" x14ac:dyDescent="0.25"/>
    <row r="68" spans="2:39" ht="24" customHeight="1" x14ac:dyDescent="0.25"/>
    <row r="69" spans="2:39" ht="24" customHeight="1" x14ac:dyDescent="0.25"/>
    <row r="70" spans="2:39" ht="24" customHeight="1" x14ac:dyDescent="0.25"/>
    <row r="71" spans="2:39" ht="24" customHeight="1" x14ac:dyDescent="0.25"/>
    <row r="72" spans="2:39" ht="24" customHeight="1" x14ac:dyDescent="0.25"/>
    <row r="73" spans="2:39" ht="24" customHeight="1" x14ac:dyDescent="0.25"/>
    <row r="74" spans="2:39" ht="24" customHeight="1" x14ac:dyDescent="0.25"/>
    <row r="75" spans="2:39" ht="24" customHeight="1" x14ac:dyDescent="0.25"/>
    <row r="76" spans="2:39" ht="24" customHeight="1" x14ac:dyDescent="0.25"/>
    <row r="77" spans="2:39" ht="24" customHeight="1" x14ac:dyDescent="0.25"/>
    <row r="78" spans="2:39" ht="24" customHeight="1" x14ac:dyDescent="0.25"/>
    <row r="79" spans="2:39" ht="24" customHeight="1" x14ac:dyDescent="0.25"/>
    <row r="80" spans="2:39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</sheetData>
  <mergeCells count="18">
    <mergeCell ref="BG3:BN3"/>
    <mergeCell ref="BP3:BZ3"/>
    <mergeCell ref="B2:L2"/>
    <mergeCell ref="N2:X2"/>
    <mergeCell ref="Z2:AG2"/>
    <mergeCell ref="AI2:AS2"/>
    <mergeCell ref="AU2:BE2"/>
    <mergeCell ref="BG2:BN2"/>
    <mergeCell ref="B3:L3"/>
    <mergeCell ref="N3:X3"/>
    <mergeCell ref="Z3:AG3"/>
    <mergeCell ref="AI3:AS3"/>
    <mergeCell ref="AU3:BE3"/>
    <mergeCell ref="CB3:CL3"/>
    <mergeCell ref="CN3:CU3"/>
    <mergeCell ref="BP2:BZ2"/>
    <mergeCell ref="CB2:CL2"/>
    <mergeCell ref="CN2:CU2"/>
  </mergeCells>
  <hyperlinks>
    <hyperlink ref="B1" location="FILTERS!A1" display="Retour" xr:uid="{F65B7419-F659-4C6A-9754-6997EE10305A}"/>
  </hyperlinks>
  <pageMargins left="0.7" right="0.7" top="0.75" bottom="0.75" header="0.3" footer="0.3"/>
  <pageSetup orientation="portrait" r:id="rId1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C709F-861B-43AA-B7D4-A537BE5D8F7D}">
  <dimension ref="A1:BQ2229"/>
  <sheetViews>
    <sheetView workbookViewId="0">
      <selection activeCell="L3" sqref="L3"/>
    </sheetView>
  </sheetViews>
  <sheetFormatPr baseColWidth="10" defaultRowHeight="15" x14ac:dyDescent="0.25"/>
  <cols>
    <col min="1" max="1" width="11.5703125" style="27"/>
    <col min="2" max="2" width="11.5703125" style="1"/>
  </cols>
  <sheetData>
    <row r="1" spans="1:69" x14ac:dyDescent="0.25">
      <c r="A1" s="27" t="s">
        <v>126</v>
      </c>
      <c r="B1" s="1" t="s">
        <v>0</v>
      </c>
      <c r="C1" t="s">
        <v>1</v>
      </c>
      <c r="D1" t="s">
        <v>2</v>
      </c>
      <c r="E1" t="s">
        <v>181</v>
      </c>
      <c r="F1" t="s">
        <v>182</v>
      </c>
      <c r="G1" t="s">
        <v>3</v>
      </c>
      <c r="H1" t="s">
        <v>183</v>
      </c>
      <c r="I1" t="s">
        <v>184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24</v>
      </c>
      <c r="AE1" t="s">
        <v>25</v>
      </c>
      <c r="AF1" t="s">
        <v>26</v>
      </c>
      <c r="AG1" t="s">
        <v>27</v>
      </c>
      <c r="AH1" t="s">
        <v>28</v>
      </c>
      <c r="AI1" t="s">
        <v>29</v>
      </c>
      <c r="AJ1" t="s">
        <v>30</v>
      </c>
      <c r="AK1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47</v>
      </c>
      <c r="BB1" t="s">
        <v>48</v>
      </c>
      <c r="BC1" t="s">
        <v>49</v>
      </c>
      <c r="BD1" t="s">
        <v>50</v>
      </c>
      <c r="BE1" t="s">
        <v>51</v>
      </c>
      <c r="BF1" t="s">
        <v>52</v>
      </c>
      <c r="BG1" t="s">
        <v>53</v>
      </c>
      <c r="BH1" t="s">
        <v>54</v>
      </c>
      <c r="BI1" t="s">
        <v>55</v>
      </c>
      <c r="BJ1" t="s">
        <v>56</v>
      </c>
      <c r="BK1" t="s">
        <v>57</v>
      </c>
      <c r="BL1" t="s">
        <v>58</v>
      </c>
      <c r="BM1" t="s">
        <v>59</v>
      </c>
      <c r="BN1" t="s">
        <v>60</v>
      </c>
      <c r="BO1" t="s">
        <v>61</v>
      </c>
      <c r="BP1" t="s">
        <v>62</v>
      </c>
      <c r="BQ1" t="s">
        <v>63</v>
      </c>
    </row>
    <row r="2" spans="1:69" x14ac:dyDescent="0.25">
      <c r="A2" s="28">
        <f t="shared" ref="A2:A37" si="0">MID(O2,3,10)*1</f>
        <v>44688</v>
      </c>
      <c r="B2" s="1">
        <v>44613</v>
      </c>
      <c r="C2" t="s">
        <v>222</v>
      </c>
      <c r="D2" t="s">
        <v>225</v>
      </c>
      <c r="E2" t="s">
        <v>223</v>
      </c>
      <c r="F2" t="s">
        <v>224</v>
      </c>
      <c r="G2" t="s">
        <v>204</v>
      </c>
      <c r="H2" t="s">
        <v>204</v>
      </c>
      <c r="I2">
        <v>5</v>
      </c>
      <c r="J2" t="s">
        <v>233</v>
      </c>
      <c r="K2" t="s">
        <v>117</v>
      </c>
      <c r="L2" t="s">
        <v>118</v>
      </c>
      <c r="M2" t="s">
        <v>65</v>
      </c>
      <c r="N2" t="s">
        <v>71</v>
      </c>
      <c r="O2" t="s">
        <v>72</v>
      </c>
      <c r="P2" t="s">
        <v>246</v>
      </c>
      <c r="Q2" t="s">
        <v>248</v>
      </c>
      <c r="R2" t="s">
        <v>251</v>
      </c>
      <c r="S2" t="s">
        <v>79</v>
      </c>
      <c r="T2" t="s">
        <v>78</v>
      </c>
      <c r="U2" t="s">
        <v>78</v>
      </c>
      <c r="W2">
        <v>2</v>
      </c>
      <c r="AF2">
        <v>1</v>
      </c>
      <c r="AL2">
        <v>1</v>
      </c>
      <c r="AO2">
        <v>87.320000576599995</v>
      </c>
      <c r="AX2">
        <v>87.320000576600009</v>
      </c>
      <c r="BC2">
        <v>611.24000403619993</v>
      </c>
      <c r="BM2">
        <v>611.24000403620005</v>
      </c>
    </row>
    <row r="3" spans="1:69" x14ac:dyDescent="0.25">
      <c r="A3" s="28">
        <f t="shared" si="0"/>
        <v>44688</v>
      </c>
      <c r="B3" s="1">
        <v>44613</v>
      </c>
      <c r="C3" t="s">
        <v>222</v>
      </c>
      <c r="D3" t="s">
        <v>225</v>
      </c>
      <c r="E3" t="s">
        <v>223</v>
      </c>
      <c r="F3" t="s">
        <v>224</v>
      </c>
      <c r="G3" t="s">
        <v>204</v>
      </c>
      <c r="H3" t="s">
        <v>204</v>
      </c>
      <c r="I3">
        <v>5</v>
      </c>
      <c r="J3" t="s">
        <v>233</v>
      </c>
      <c r="K3" t="s">
        <v>117</v>
      </c>
      <c r="L3" t="s">
        <v>118</v>
      </c>
      <c r="M3" t="s">
        <v>65</v>
      </c>
      <c r="N3" t="s">
        <v>71</v>
      </c>
      <c r="O3" t="s">
        <v>72</v>
      </c>
      <c r="P3" t="s">
        <v>245</v>
      </c>
      <c r="Q3" t="s">
        <v>248</v>
      </c>
      <c r="R3" t="s">
        <v>252</v>
      </c>
      <c r="S3" t="s">
        <v>79</v>
      </c>
      <c r="T3" t="s">
        <v>78</v>
      </c>
      <c r="U3" t="s">
        <v>78</v>
      </c>
      <c r="W3">
        <v>1</v>
      </c>
      <c r="AL3">
        <v>1</v>
      </c>
      <c r="AO3">
        <v>92.730000675300005</v>
      </c>
      <c r="BC3">
        <v>649.11000472709998</v>
      </c>
    </row>
    <row r="4" spans="1:69" x14ac:dyDescent="0.25">
      <c r="A4" s="28">
        <f t="shared" si="0"/>
        <v>44695</v>
      </c>
      <c r="B4" s="1">
        <v>44613</v>
      </c>
      <c r="C4" t="s">
        <v>222</v>
      </c>
      <c r="D4" t="s">
        <v>225</v>
      </c>
      <c r="E4" t="s">
        <v>223</v>
      </c>
      <c r="F4" t="s">
        <v>224</v>
      </c>
      <c r="G4" t="s">
        <v>204</v>
      </c>
      <c r="H4" t="s">
        <v>204</v>
      </c>
      <c r="I4">
        <v>5</v>
      </c>
      <c r="J4" t="s">
        <v>233</v>
      </c>
      <c r="K4" t="s">
        <v>117</v>
      </c>
      <c r="L4" t="s">
        <v>118</v>
      </c>
      <c r="M4" t="s">
        <v>65</v>
      </c>
      <c r="N4" t="s">
        <v>71</v>
      </c>
      <c r="O4" t="s">
        <v>73</v>
      </c>
      <c r="P4" t="s">
        <v>245</v>
      </c>
      <c r="Q4" t="s">
        <v>248</v>
      </c>
      <c r="R4" t="s">
        <v>250</v>
      </c>
      <c r="S4" t="s">
        <v>84</v>
      </c>
      <c r="T4" t="s">
        <v>104</v>
      </c>
      <c r="U4" t="s">
        <v>104</v>
      </c>
      <c r="W4">
        <v>2</v>
      </c>
      <c r="AF4">
        <v>2</v>
      </c>
      <c r="AL4">
        <v>2</v>
      </c>
      <c r="AO4">
        <v>146.87740029709997</v>
      </c>
      <c r="AX4">
        <v>146.87740029709997</v>
      </c>
      <c r="BC4">
        <v>514.0709010398499</v>
      </c>
      <c r="BM4">
        <v>514.0709010398499</v>
      </c>
    </row>
    <row r="5" spans="1:69" x14ac:dyDescent="0.25">
      <c r="A5" s="28">
        <f t="shared" si="0"/>
        <v>44695</v>
      </c>
      <c r="B5" s="1">
        <v>44613</v>
      </c>
      <c r="C5" t="s">
        <v>222</v>
      </c>
      <c r="D5" t="s">
        <v>225</v>
      </c>
      <c r="E5" t="s">
        <v>223</v>
      </c>
      <c r="F5" t="s">
        <v>224</v>
      </c>
      <c r="G5" t="s">
        <v>204</v>
      </c>
      <c r="H5" t="s">
        <v>204</v>
      </c>
      <c r="I5">
        <v>5</v>
      </c>
      <c r="J5" t="s">
        <v>233</v>
      </c>
      <c r="K5" t="s">
        <v>117</v>
      </c>
      <c r="L5" t="s">
        <v>118</v>
      </c>
      <c r="M5" t="s">
        <v>65</v>
      </c>
      <c r="N5" t="s">
        <v>71</v>
      </c>
      <c r="O5" t="s">
        <v>73</v>
      </c>
      <c r="P5" t="s">
        <v>246</v>
      </c>
      <c r="Q5" t="s">
        <v>248</v>
      </c>
      <c r="R5" t="s">
        <v>251</v>
      </c>
      <c r="S5" t="s">
        <v>79</v>
      </c>
      <c r="T5" t="s">
        <v>78</v>
      </c>
      <c r="U5" t="s">
        <v>78</v>
      </c>
      <c r="W5">
        <v>7</v>
      </c>
      <c r="AF5">
        <v>7</v>
      </c>
      <c r="AL5">
        <v>7</v>
      </c>
      <c r="AO5">
        <v>184.5200008498</v>
      </c>
      <c r="AX5">
        <v>184.5200008498</v>
      </c>
      <c r="BC5">
        <v>184.5200008498</v>
      </c>
      <c r="BM5">
        <v>184.5200008498</v>
      </c>
    </row>
    <row r="6" spans="1:69" x14ac:dyDescent="0.25">
      <c r="A6" s="28">
        <f t="shared" si="0"/>
        <v>44695</v>
      </c>
      <c r="B6" s="1">
        <v>44613</v>
      </c>
      <c r="C6" t="s">
        <v>222</v>
      </c>
      <c r="D6" t="s">
        <v>225</v>
      </c>
      <c r="E6" t="s">
        <v>223</v>
      </c>
      <c r="F6" t="s">
        <v>224</v>
      </c>
      <c r="G6" t="s">
        <v>204</v>
      </c>
      <c r="H6" t="s">
        <v>204</v>
      </c>
      <c r="I6">
        <v>5</v>
      </c>
      <c r="J6" t="s">
        <v>233</v>
      </c>
      <c r="K6" t="s">
        <v>117</v>
      </c>
      <c r="L6" t="s">
        <v>118</v>
      </c>
      <c r="M6" t="s">
        <v>65</v>
      </c>
      <c r="N6" t="s">
        <v>71</v>
      </c>
      <c r="O6" t="s">
        <v>73</v>
      </c>
      <c r="P6" t="s">
        <v>246</v>
      </c>
      <c r="Q6" t="s">
        <v>248</v>
      </c>
      <c r="R6" t="s">
        <v>251</v>
      </c>
      <c r="S6" t="s">
        <v>79</v>
      </c>
      <c r="T6" t="s">
        <v>78</v>
      </c>
      <c r="U6" t="s">
        <v>78</v>
      </c>
      <c r="W6">
        <v>2</v>
      </c>
      <c r="AF6">
        <v>1</v>
      </c>
      <c r="AL6">
        <v>1</v>
      </c>
      <c r="AO6">
        <v>87.320000576600009</v>
      </c>
      <c r="AX6">
        <v>87.320000576599995</v>
      </c>
      <c r="BC6">
        <v>611.24000403620005</v>
      </c>
      <c r="BM6">
        <v>611.24000403619993</v>
      </c>
    </row>
    <row r="7" spans="1:69" x14ac:dyDescent="0.25">
      <c r="A7" s="28">
        <f t="shared" si="0"/>
        <v>44695</v>
      </c>
      <c r="B7" s="1">
        <v>44613</v>
      </c>
      <c r="C7" t="s">
        <v>222</v>
      </c>
      <c r="D7" t="s">
        <v>225</v>
      </c>
      <c r="E7" t="s">
        <v>223</v>
      </c>
      <c r="F7" t="s">
        <v>224</v>
      </c>
      <c r="G7" t="s">
        <v>204</v>
      </c>
      <c r="H7" t="s">
        <v>204</v>
      </c>
      <c r="I7">
        <v>5</v>
      </c>
      <c r="J7" t="s">
        <v>233</v>
      </c>
      <c r="K7" t="s">
        <v>117</v>
      </c>
      <c r="L7" t="s">
        <v>118</v>
      </c>
      <c r="M7" t="s">
        <v>65</v>
      </c>
      <c r="N7" t="s">
        <v>71</v>
      </c>
      <c r="O7" t="s">
        <v>73</v>
      </c>
      <c r="P7" t="s">
        <v>245</v>
      </c>
      <c r="Q7" t="s">
        <v>248</v>
      </c>
      <c r="R7" t="s">
        <v>252</v>
      </c>
      <c r="S7" t="s">
        <v>79</v>
      </c>
      <c r="T7" t="s">
        <v>78</v>
      </c>
      <c r="U7" t="s">
        <v>78</v>
      </c>
      <c r="W7">
        <v>3</v>
      </c>
      <c r="AL7">
        <v>3</v>
      </c>
      <c r="AO7">
        <v>291.81000052680002</v>
      </c>
      <c r="BC7">
        <v>680.89000122920004</v>
      </c>
    </row>
    <row r="8" spans="1:69" x14ac:dyDescent="0.25">
      <c r="A8" s="28">
        <f t="shared" si="0"/>
        <v>44695</v>
      </c>
      <c r="B8" s="1">
        <v>44613</v>
      </c>
      <c r="C8" t="s">
        <v>222</v>
      </c>
      <c r="D8" t="s">
        <v>225</v>
      </c>
      <c r="E8" t="s">
        <v>223</v>
      </c>
      <c r="F8" t="s">
        <v>224</v>
      </c>
      <c r="G8" t="s">
        <v>204</v>
      </c>
      <c r="H8" t="s">
        <v>204</v>
      </c>
      <c r="I8">
        <v>5</v>
      </c>
      <c r="J8" t="s">
        <v>233</v>
      </c>
      <c r="K8" t="s">
        <v>117</v>
      </c>
      <c r="L8" t="s">
        <v>118</v>
      </c>
      <c r="M8" t="s">
        <v>65</v>
      </c>
      <c r="N8" t="s">
        <v>71</v>
      </c>
      <c r="O8" t="s">
        <v>73</v>
      </c>
      <c r="P8" t="s">
        <v>245</v>
      </c>
      <c r="Q8" t="s">
        <v>248</v>
      </c>
      <c r="R8" t="s">
        <v>252</v>
      </c>
      <c r="S8" t="s">
        <v>84</v>
      </c>
      <c r="T8" t="s">
        <v>104</v>
      </c>
      <c r="U8" t="s">
        <v>104</v>
      </c>
      <c r="W8">
        <v>1</v>
      </c>
      <c r="AL8">
        <v>1</v>
      </c>
      <c r="AO8">
        <v>97.5868006866</v>
      </c>
      <c r="BC8">
        <v>683.10760480620002</v>
      </c>
    </row>
    <row r="9" spans="1:69" x14ac:dyDescent="0.25">
      <c r="A9" s="28">
        <f t="shared" si="0"/>
        <v>44702</v>
      </c>
      <c r="B9" s="1">
        <v>44613</v>
      </c>
      <c r="C9" t="s">
        <v>222</v>
      </c>
      <c r="D9" t="s">
        <v>225</v>
      </c>
      <c r="E9" t="s">
        <v>223</v>
      </c>
      <c r="F9" t="s">
        <v>224</v>
      </c>
      <c r="G9" t="s">
        <v>204</v>
      </c>
      <c r="H9" t="s">
        <v>204</v>
      </c>
      <c r="I9">
        <v>5</v>
      </c>
      <c r="J9" t="s">
        <v>233</v>
      </c>
      <c r="K9" t="s">
        <v>117</v>
      </c>
      <c r="L9" t="s">
        <v>118</v>
      </c>
      <c r="M9" t="s">
        <v>65</v>
      </c>
      <c r="N9" t="s">
        <v>71</v>
      </c>
      <c r="O9" t="s">
        <v>74</v>
      </c>
      <c r="P9" t="s">
        <v>245</v>
      </c>
      <c r="Q9" t="s">
        <v>248</v>
      </c>
      <c r="R9" t="s">
        <v>250</v>
      </c>
      <c r="S9" t="s">
        <v>84</v>
      </c>
      <c r="T9" t="s">
        <v>104</v>
      </c>
      <c r="U9" t="s">
        <v>104</v>
      </c>
      <c r="W9">
        <v>35</v>
      </c>
      <c r="AF9">
        <v>49</v>
      </c>
      <c r="AL9">
        <v>35</v>
      </c>
      <c r="AO9">
        <v>2706.9242493522029</v>
      </c>
      <c r="AX9">
        <v>3824.4490508663016</v>
      </c>
      <c r="BC9">
        <v>541.38484987044058</v>
      </c>
      <c r="BM9">
        <v>546.34986440947159</v>
      </c>
    </row>
    <row r="10" spans="1:69" x14ac:dyDescent="0.25">
      <c r="A10" s="28">
        <f t="shared" si="0"/>
        <v>44702</v>
      </c>
      <c r="B10" s="1">
        <v>44613</v>
      </c>
      <c r="C10" t="s">
        <v>222</v>
      </c>
      <c r="D10" t="s">
        <v>225</v>
      </c>
      <c r="E10" t="s">
        <v>223</v>
      </c>
      <c r="F10" t="s">
        <v>224</v>
      </c>
      <c r="G10" t="s">
        <v>204</v>
      </c>
      <c r="H10" t="s">
        <v>204</v>
      </c>
      <c r="I10">
        <v>5</v>
      </c>
      <c r="J10" t="s">
        <v>233</v>
      </c>
      <c r="K10" t="s">
        <v>117</v>
      </c>
      <c r="L10" t="s">
        <v>118</v>
      </c>
      <c r="M10" t="s">
        <v>65</v>
      </c>
      <c r="N10" t="s">
        <v>71</v>
      </c>
      <c r="O10" t="s">
        <v>74</v>
      </c>
      <c r="P10" t="s">
        <v>246</v>
      </c>
      <c r="Q10" t="s">
        <v>248</v>
      </c>
      <c r="R10" t="s">
        <v>251</v>
      </c>
      <c r="S10" t="s">
        <v>79</v>
      </c>
      <c r="T10" t="s">
        <v>78</v>
      </c>
      <c r="U10" t="s">
        <v>78</v>
      </c>
      <c r="W10">
        <v>7</v>
      </c>
      <c r="AF10">
        <v>7</v>
      </c>
      <c r="AL10">
        <v>7</v>
      </c>
      <c r="AO10">
        <v>184.52000084979997</v>
      </c>
      <c r="AX10">
        <v>184.5200008498</v>
      </c>
      <c r="BC10">
        <v>184.52000084979997</v>
      </c>
      <c r="BM10">
        <v>184.5200008498</v>
      </c>
    </row>
    <row r="11" spans="1:69" x14ac:dyDescent="0.25">
      <c r="A11" s="28">
        <f t="shared" si="0"/>
        <v>44702</v>
      </c>
      <c r="B11" s="1">
        <v>44613</v>
      </c>
      <c r="C11" t="s">
        <v>222</v>
      </c>
      <c r="D11" t="s">
        <v>225</v>
      </c>
      <c r="E11" t="s">
        <v>223</v>
      </c>
      <c r="F11" t="s">
        <v>224</v>
      </c>
      <c r="G11" t="s">
        <v>204</v>
      </c>
      <c r="H11" t="s">
        <v>204</v>
      </c>
      <c r="I11">
        <v>5</v>
      </c>
      <c r="J11" t="s">
        <v>233</v>
      </c>
      <c r="K11" t="s">
        <v>117</v>
      </c>
      <c r="L11" t="s">
        <v>118</v>
      </c>
      <c r="M11" t="s">
        <v>65</v>
      </c>
      <c r="N11" t="s">
        <v>71</v>
      </c>
      <c r="O11" t="s">
        <v>74</v>
      </c>
      <c r="P11" t="s">
        <v>246</v>
      </c>
      <c r="Q11" t="s">
        <v>248</v>
      </c>
      <c r="R11" t="s">
        <v>251</v>
      </c>
      <c r="S11" t="s">
        <v>79</v>
      </c>
      <c r="T11" t="s">
        <v>78</v>
      </c>
      <c r="U11" t="s">
        <v>78</v>
      </c>
      <c r="W11">
        <v>3</v>
      </c>
      <c r="AL11">
        <v>3</v>
      </c>
      <c r="AO11">
        <v>396.42000327059992</v>
      </c>
      <c r="BC11">
        <v>924.98000763139976</v>
      </c>
    </row>
    <row r="12" spans="1:69" x14ac:dyDescent="0.25">
      <c r="A12" s="28">
        <f t="shared" si="0"/>
        <v>44702</v>
      </c>
      <c r="B12" s="1">
        <v>44613</v>
      </c>
      <c r="C12" t="s">
        <v>222</v>
      </c>
      <c r="D12" t="s">
        <v>225</v>
      </c>
      <c r="E12" t="s">
        <v>223</v>
      </c>
      <c r="F12" t="s">
        <v>224</v>
      </c>
      <c r="G12" t="s">
        <v>204</v>
      </c>
      <c r="H12" t="s">
        <v>204</v>
      </c>
      <c r="I12">
        <v>5</v>
      </c>
      <c r="J12" t="s">
        <v>233</v>
      </c>
      <c r="K12" t="s">
        <v>117</v>
      </c>
      <c r="L12" t="s">
        <v>118</v>
      </c>
      <c r="M12" t="s">
        <v>65</v>
      </c>
      <c r="N12" t="s">
        <v>71</v>
      </c>
      <c r="O12" t="s">
        <v>74</v>
      </c>
      <c r="P12" t="s">
        <v>245</v>
      </c>
      <c r="Q12" t="s">
        <v>248</v>
      </c>
      <c r="R12" t="s">
        <v>252</v>
      </c>
      <c r="S12" t="s">
        <v>84</v>
      </c>
      <c r="T12" t="s">
        <v>104</v>
      </c>
      <c r="U12" t="s">
        <v>104</v>
      </c>
      <c r="W12">
        <v>8</v>
      </c>
      <c r="AF12">
        <v>0</v>
      </c>
      <c r="AL12">
        <v>8</v>
      </c>
      <c r="AO12">
        <v>975.00920399020026</v>
      </c>
      <c r="AX12">
        <v>-3.4106051316484809E-13</v>
      </c>
      <c r="BC12">
        <v>853.13305349142524</v>
      </c>
    </row>
    <row r="13" spans="1:69" x14ac:dyDescent="0.25">
      <c r="A13" s="28">
        <f t="shared" si="0"/>
        <v>44709</v>
      </c>
      <c r="B13" s="1">
        <v>44613</v>
      </c>
      <c r="C13" t="s">
        <v>222</v>
      </c>
      <c r="D13" t="s">
        <v>225</v>
      </c>
      <c r="E13" t="s">
        <v>223</v>
      </c>
      <c r="F13" t="s">
        <v>224</v>
      </c>
      <c r="G13" t="s">
        <v>204</v>
      </c>
      <c r="H13" t="s">
        <v>204</v>
      </c>
      <c r="I13">
        <v>5</v>
      </c>
      <c r="J13" t="s">
        <v>233</v>
      </c>
      <c r="K13" t="s">
        <v>117</v>
      </c>
      <c r="L13" t="s">
        <v>118</v>
      </c>
      <c r="M13" t="s">
        <v>65</v>
      </c>
      <c r="N13" t="s">
        <v>71</v>
      </c>
      <c r="O13" t="s">
        <v>75</v>
      </c>
      <c r="P13" t="s">
        <v>245</v>
      </c>
      <c r="Q13" t="s">
        <v>248</v>
      </c>
      <c r="R13" t="s">
        <v>250</v>
      </c>
      <c r="S13" t="s">
        <v>84</v>
      </c>
      <c r="T13" t="s">
        <v>104</v>
      </c>
      <c r="U13" t="s">
        <v>104</v>
      </c>
      <c r="W13">
        <v>9</v>
      </c>
      <c r="AF13">
        <v>9</v>
      </c>
      <c r="AL13">
        <v>9</v>
      </c>
      <c r="AO13">
        <v>640.20150352070004</v>
      </c>
      <c r="AX13">
        <v>640.20150352070004</v>
      </c>
      <c r="BC13">
        <v>497.93450273832224</v>
      </c>
      <c r="BM13">
        <v>497.93450273832224</v>
      </c>
    </row>
    <row r="14" spans="1:69" x14ac:dyDescent="0.25">
      <c r="A14" s="28">
        <f t="shared" si="0"/>
        <v>44709</v>
      </c>
      <c r="B14" s="1">
        <v>44613</v>
      </c>
      <c r="C14" t="s">
        <v>222</v>
      </c>
      <c r="D14" t="s">
        <v>225</v>
      </c>
      <c r="E14" t="s">
        <v>223</v>
      </c>
      <c r="F14" t="s">
        <v>224</v>
      </c>
      <c r="G14" t="s">
        <v>204</v>
      </c>
      <c r="H14" t="s">
        <v>204</v>
      </c>
      <c r="I14">
        <v>5</v>
      </c>
      <c r="J14" t="s">
        <v>233</v>
      </c>
      <c r="K14" t="s">
        <v>117</v>
      </c>
      <c r="L14" t="s">
        <v>118</v>
      </c>
      <c r="M14" t="s">
        <v>65</v>
      </c>
      <c r="N14" t="s">
        <v>76</v>
      </c>
      <c r="O14" t="s">
        <v>75</v>
      </c>
      <c r="P14" t="s">
        <v>245</v>
      </c>
      <c r="Q14" t="s">
        <v>248</v>
      </c>
      <c r="R14" t="s">
        <v>250</v>
      </c>
      <c r="S14" t="s">
        <v>79</v>
      </c>
      <c r="T14" t="s">
        <v>78</v>
      </c>
      <c r="U14" t="s">
        <v>78</v>
      </c>
      <c r="W14">
        <v>2</v>
      </c>
      <c r="AF14">
        <v>2</v>
      </c>
      <c r="AL14">
        <v>2</v>
      </c>
      <c r="AO14">
        <v>205.4600013514</v>
      </c>
      <c r="AX14">
        <v>205.4600013514</v>
      </c>
      <c r="BC14">
        <v>719.11000472989997</v>
      </c>
      <c r="BM14">
        <v>719.11000472989997</v>
      </c>
    </row>
    <row r="15" spans="1:69" x14ac:dyDescent="0.25">
      <c r="A15" s="28">
        <f t="shared" si="0"/>
        <v>44709</v>
      </c>
      <c r="B15" s="1">
        <v>44613</v>
      </c>
      <c r="C15" t="s">
        <v>222</v>
      </c>
      <c r="D15" t="s">
        <v>225</v>
      </c>
      <c r="E15" t="s">
        <v>223</v>
      </c>
      <c r="F15" t="s">
        <v>224</v>
      </c>
      <c r="G15" t="s">
        <v>204</v>
      </c>
      <c r="H15" t="s">
        <v>204</v>
      </c>
      <c r="I15">
        <v>5</v>
      </c>
      <c r="J15" t="s">
        <v>233</v>
      </c>
      <c r="K15" t="s">
        <v>117</v>
      </c>
      <c r="L15" t="s">
        <v>118</v>
      </c>
      <c r="M15" t="s">
        <v>65</v>
      </c>
      <c r="N15" t="s">
        <v>76</v>
      </c>
      <c r="O15" t="s">
        <v>75</v>
      </c>
      <c r="P15" t="s">
        <v>245</v>
      </c>
      <c r="Q15" t="s">
        <v>248</v>
      </c>
      <c r="R15" t="s">
        <v>250</v>
      </c>
      <c r="S15" t="s">
        <v>84</v>
      </c>
      <c r="T15" t="s">
        <v>108</v>
      </c>
      <c r="U15" t="s">
        <v>108</v>
      </c>
      <c r="W15">
        <v>1</v>
      </c>
      <c r="AF15">
        <v>1</v>
      </c>
      <c r="AL15">
        <v>1</v>
      </c>
      <c r="AO15">
        <v>63.440000478600012</v>
      </c>
      <c r="AX15">
        <v>63.440000478600012</v>
      </c>
      <c r="BC15">
        <v>444.08000335020006</v>
      </c>
      <c r="BM15">
        <v>444.08000335020006</v>
      </c>
    </row>
    <row r="16" spans="1:69" x14ac:dyDescent="0.25">
      <c r="A16" s="28">
        <f t="shared" si="0"/>
        <v>44709</v>
      </c>
      <c r="B16" s="1">
        <v>44613</v>
      </c>
      <c r="C16" t="s">
        <v>222</v>
      </c>
      <c r="D16" t="s">
        <v>225</v>
      </c>
      <c r="E16" t="s">
        <v>223</v>
      </c>
      <c r="F16" t="s">
        <v>224</v>
      </c>
      <c r="G16" t="s">
        <v>204</v>
      </c>
      <c r="H16" t="s">
        <v>204</v>
      </c>
      <c r="I16">
        <v>5</v>
      </c>
      <c r="J16" t="s">
        <v>233</v>
      </c>
      <c r="K16" t="s">
        <v>117</v>
      </c>
      <c r="L16" t="s">
        <v>118</v>
      </c>
      <c r="M16" t="s">
        <v>65</v>
      </c>
      <c r="N16" t="s">
        <v>76</v>
      </c>
      <c r="O16" t="s">
        <v>75</v>
      </c>
      <c r="P16" t="s">
        <v>245</v>
      </c>
      <c r="Q16" t="s">
        <v>248</v>
      </c>
      <c r="R16" t="s">
        <v>250</v>
      </c>
      <c r="S16" t="s">
        <v>84</v>
      </c>
      <c r="T16" t="s">
        <v>104</v>
      </c>
      <c r="U16" t="s">
        <v>104</v>
      </c>
      <c r="W16">
        <v>6</v>
      </c>
      <c r="AF16">
        <v>6</v>
      </c>
      <c r="AL16">
        <v>6</v>
      </c>
      <c r="AO16">
        <v>431.47920253019993</v>
      </c>
      <c r="AX16">
        <v>431.47920253019998</v>
      </c>
      <c r="BC16">
        <v>503.3924029518999</v>
      </c>
      <c r="BM16">
        <v>503.39240295189995</v>
      </c>
    </row>
    <row r="17" spans="1:65" x14ac:dyDescent="0.25">
      <c r="A17" s="28">
        <f t="shared" si="0"/>
        <v>44709</v>
      </c>
      <c r="B17" s="1">
        <v>44613</v>
      </c>
      <c r="C17" t="s">
        <v>222</v>
      </c>
      <c r="D17" t="s">
        <v>225</v>
      </c>
      <c r="E17" t="s">
        <v>223</v>
      </c>
      <c r="F17" t="s">
        <v>224</v>
      </c>
      <c r="G17" t="s">
        <v>204</v>
      </c>
      <c r="H17" t="s">
        <v>204</v>
      </c>
      <c r="I17">
        <v>5</v>
      </c>
      <c r="J17" t="s">
        <v>233</v>
      </c>
      <c r="K17" t="s">
        <v>117</v>
      </c>
      <c r="L17" t="s">
        <v>118</v>
      </c>
      <c r="M17" t="s">
        <v>65</v>
      </c>
      <c r="N17" t="s">
        <v>71</v>
      </c>
      <c r="O17" t="s">
        <v>75</v>
      </c>
      <c r="P17" t="s">
        <v>246</v>
      </c>
      <c r="Q17" t="s">
        <v>248</v>
      </c>
      <c r="R17" t="s">
        <v>251</v>
      </c>
      <c r="S17" t="s">
        <v>79</v>
      </c>
      <c r="T17" t="s">
        <v>78</v>
      </c>
      <c r="U17" t="s">
        <v>78</v>
      </c>
      <c r="W17">
        <v>1</v>
      </c>
      <c r="AL17">
        <v>1</v>
      </c>
      <c r="AO17">
        <v>82.680000725100001</v>
      </c>
      <c r="BC17">
        <v>578.76000507570006</v>
      </c>
    </row>
    <row r="18" spans="1:65" x14ac:dyDescent="0.25">
      <c r="A18" s="28">
        <f t="shared" si="0"/>
        <v>44709</v>
      </c>
      <c r="B18" s="1">
        <v>44613</v>
      </c>
      <c r="C18" t="s">
        <v>222</v>
      </c>
      <c r="D18" t="s">
        <v>225</v>
      </c>
      <c r="E18" t="s">
        <v>223</v>
      </c>
      <c r="F18" t="s">
        <v>224</v>
      </c>
      <c r="G18" t="s">
        <v>204</v>
      </c>
      <c r="H18" t="s">
        <v>204</v>
      </c>
      <c r="I18">
        <v>5</v>
      </c>
      <c r="J18" t="s">
        <v>233</v>
      </c>
      <c r="K18" t="s">
        <v>117</v>
      </c>
      <c r="L18" t="s">
        <v>118</v>
      </c>
      <c r="M18" t="s">
        <v>65</v>
      </c>
      <c r="N18" t="s">
        <v>76</v>
      </c>
      <c r="O18" t="s">
        <v>75</v>
      </c>
      <c r="P18" t="s">
        <v>246</v>
      </c>
      <c r="Q18" t="s">
        <v>248</v>
      </c>
      <c r="R18" t="s">
        <v>251</v>
      </c>
      <c r="S18" t="s">
        <v>79</v>
      </c>
      <c r="T18" t="s">
        <v>78</v>
      </c>
      <c r="U18" t="s">
        <v>78</v>
      </c>
      <c r="W18">
        <v>1</v>
      </c>
      <c r="AF18">
        <v>1</v>
      </c>
      <c r="AL18">
        <v>1</v>
      </c>
      <c r="AO18">
        <v>87.320000455700011</v>
      </c>
      <c r="AX18">
        <v>87.320000455700011</v>
      </c>
      <c r="BC18">
        <v>611.24000318990011</v>
      </c>
      <c r="BM18">
        <v>611.24000318990011</v>
      </c>
    </row>
    <row r="19" spans="1:65" x14ac:dyDescent="0.25">
      <c r="A19" s="28">
        <f t="shared" si="0"/>
        <v>44709</v>
      </c>
      <c r="B19" s="1">
        <v>44613</v>
      </c>
      <c r="C19" t="s">
        <v>222</v>
      </c>
      <c r="D19" t="s">
        <v>225</v>
      </c>
      <c r="E19" t="s">
        <v>223</v>
      </c>
      <c r="F19" t="s">
        <v>224</v>
      </c>
      <c r="G19" t="s">
        <v>204</v>
      </c>
      <c r="H19" t="s">
        <v>204</v>
      </c>
      <c r="I19">
        <v>5</v>
      </c>
      <c r="J19" t="s">
        <v>233</v>
      </c>
      <c r="K19" t="s">
        <v>117</v>
      </c>
      <c r="L19" t="s">
        <v>118</v>
      </c>
      <c r="M19" t="s">
        <v>65</v>
      </c>
      <c r="N19" t="s">
        <v>71</v>
      </c>
      <c r="O19" t="s">
        <v>75</v>
      </c>
      <c r="P19" t="s">
        <v>245</v>
      </c>
      <c r="Q19" t="s">
        <v>248</v>
      </c>
      <c r="R19" t="s">
        <v>252</v>
      </c>
      <c r="S19" t="s">
        <v>84</v>
      </c>
      <c r="T19" t="s">
        <v>104</v>
      </c>
      <c r="U19" t="s">
        <v>104</v>
      </c>
      <c r="W19">
        <v>5</v>
      </c>
      <c r="AF19">
        <v>4</v>
      </c>
      <c r="AL19">
        <v>5</v>
      </c>
      <c r="AO19">
        <v>310.0833017801001</v>
      </c>
      <c r="AX19">
        <v>240.37360177480005</v>
      </c>
      <c r="BC19">
        <v>434.11662249214015</v>
      </c>
      <c r="BM19">
        <v>420.65380310590007</v>
      </c>
    </row>
    <row r="20" spans="1:65" x14ac:dyDescent="0.25">
      <c r="A20" s="28">
        <f t="shared" si="0"/>
        <v>44709</v>
      </c>
      <c r="B20" s="1">
        <v>44613</v>
      </c>
      <c r="C20" t="s">
        <v>222</v>
      </c>
      <c r="D20" t="s">
        <v>225</v>
      </c>
      <c r="E20" t="s">
        <v>223</v>
      </c>
      <c r="F20" t="s">
        <v>224</v>
      </c>
      <c r="G20" t="s">
        <v>204</v>
      </c>
      <c r="H20" t="s">
        <v>204</v>
      </c>
      <c r="I20">
        <v>5</v>
      </c>
      <c r="J20" t="s">
        <v>233</v>
      </c>
      <c r="K20" t="s">
        <v>117</v>
      </c>
      <c r="L20" t="s">
        <v>118</v>
      </c>
      <c r="M20" t="s">
        <v>65</v>
      </c>
      <c r="N20" t="s">
        <v>76</v>
      </c>
      <c r="O20" t="s">
        <v>75</v>
      </c>
      <c r="P20" t="s">
        <v>245</v>
      </c>
      <c r="Q20" t="s">
        <v>248</v>
      </c>
      <c r="R20" t="s">
        <v>252</v>
      </c>
      <c r="S20" t="s">
        <v>84</v>
      </c>
      <c r="T20" t="s">
        <v>108</v>
      </c>
      <c r="U20" t="s">
        <v>108</v>
      </c>
      <c r="W20">
        <v>3</v>
      </c>
      <c r="AF20">
        <v>3</v>
      </c>
      <c r="AL20">
        <v>3</v>
      </c>
      <c r="AO20">
        <v>200.31000006509996</v>
      </c>
      <c r="AX20">
        <v>200.31000006509996</v>
      </c>
      <c r="BC20">
        <v>467.39000015189993</v>
      </c>
      <c r="BM20">
        <v>467.39000015189993</v>
      </c>
    </row>
    <row r="21" spans="1:65" x14ac:dyDescent="0.25">
      <c r="A21" s="28">
        <f t="shared" si="0"/>
        <v>44709</v>
      </c>
      <c r="B21" s="1">
        <v>44613</v>
      </c>
      <c r="C21" t="s">
        <v>222</v>
      </c>
      <c r="D21" t="s">
        <v>225</v>
      </c>
      <c r="E21" t="s">
        <v>223</v>
      </c>
      <c r="F21" t="s">
        <v>224</v>
      </c>
      <c r="G21" t="s">
        <v>204</v>
      </c>
      <c r="H21" t="s">
        <v>204</v>
      </c>
      <c r="I21">
        <v>5</v>
      </c>
      <c r="J21" t="s">
        <v>233</v>
      </c>
      <c r="K21" t="s">
        <v>117</v>
      </c>
      <c r="L21" t="s">
        <v>118</v>
      </c>
      <c r="M21" t="s">
        <v>65</v>
      </c>
      <c r="N21" t="s">
        <v>76</v>
      </c>
      <c r="O21" t="s">
        <v>75</v>
      </c>
      <c r="P21" t="s">
        <v>245</v>
      </c>
      <c r="Q21" t="s">
        <v>248</v>
      </c>
      <c r="R21" t="s">
        <v>252</v>
      </c>
      <c r="S21" t="s">
        <v>84</v>
      </c>
      <c r="T21" t="s">
        <v>104</v>
      </c>
      <c r="U21" t="s">
        <v>104</v>
      </c>
      <c r="W21">
        <v>3</v>
      </c>
      <c r="AF21">
        <v>3</v>
      </c>
      <c r="AL21">
        <v>3</v>
      </c>
      <c r="AO21">
        <v>180.28020133110002</v>
      </c>
      <c r="AX21">
        <v>180.28020133110002</v>
      </c>
      <c r="BC21">
        <v>420.65380310590001</v>
      </c>
      <c r="BM21">
        <v>420.65380310590001</v>
      </c>
    </row>
    <row r="22" spans="1:65" x14ac:dyDescent="0.25">
      <c r="A22" s="28">
        <f t="shared" si="0"/>
        <v>44716</v>
      </c>
      <c r="B22" s="1">
        <v>44613</v>
      </c>
      <c r="C22" t="s">
        <v>222</v>
      </c>
      <c r="D22" t="s">
        <v>225</v>
      </c>
      <c r="E22" t="s">
        <v>223</v>
      </c>
      <c r="F22" t="s">
        <v>224</v>
      </c>
      <c r="G22" t="s">
        <v>204</v>
      </c>
      <c r="H22" t="s">
        <v>204</v>
      </c>
      <c r="I22">
        <v>5</v>
      </c>
      <c r="J22" t="s">
        <v>233</v>
      </c>
      <c r="K22" t="s">
        <v>117</v>
      </c>
      <c r="L22" t="s">
        <v>118</v>
      </c>
      <c r="M22" t="s">
        <v>65</v>
      </c>
      <c r="N22" t="s">
        <v>76</v>
      </c>
      <c r="O22" t="s">
        <v>77</v>
      </c>
      <c r="P22" t="s">
        <v>245</v>
      </c>
      <c r="Q22" t="s">
        <v>248</v>
      </c>
      <c r="R22" t="s">
        <v>250</v>
      </c>
      <c r="S22" t="s">
        <v>79</v>
      </c>
      <c r="T22" t="s">
        <v>78</v>
      </c>
      <c r="U22" t="s">
        <v>78</v>
      </c>
      <c r="W22">
        <v>4</v>
      </c>
      <c r="AF22">
        <v>4</v>
      </c>
      <c r="AL22">
        <v>4</v>
      </c>
      <c r="AO22">
        <v>410.92000270279999</v>
      </c>
      <c r="AX22">
        <v>410.92000270279999</v>
      </c>
      <c r="BC22">
        <v>719.11000472989997</v>
      </c>
      <c r="BM22">
        <v>719.11000472989997</v>
      </c>
    </row>
    <row r="23" spans="1:65" x14ac:dyDescent="0.25">
      <c r="A23" s="28">
        <f t="shared" si="0"/>
        <v>44716</v>
      </c>
      <c r="B23" s="1">
        <v>44613</v>
      </c>
      <c r="C23" t="s">
        <v>222</v>
      </c>
      <c r="D23" t="s">
        <v>225</v>
      </c>
      <c r="E23" t="s">
        <v>223</v>
      </c>
      <c r="F23" t="s">
        <v>224</v>
      </c>
      <c r="G23" t="s">
        <v>204</v>
      </c>
      <c r="H23" t="s">
        <v>204</v>
      </c>
      <c r="I23">
        <v>5</v>
      </c>
      <c r="J23" t="s">
        <v>233</v>
      </c>
      <c r="K23" t="s">
        <v>117</v>
      </c>
      <c r="L23" t="s">
        <v>118</v>
      </c>
      <c r="M23" t="s">
        <v>65</v>
      </c>
      <c r="N23" t="s">
        <v>76</v>
      </c>
      <c r="O23" t="s">
        <v>77</v>
      </c>
      <c r="P23" t="s">
        <v>245</v>
      </c>
      <c r="Q23" t="s">
        <v>248</v>
      </c>
      <c r="R23" t="s">
        <v>250</v>
      </c>
      <c r="S23" t="s">
        <v>84</v>
      </c>
      <c r="T23" t="s">
        <v>108</v>
      </c>
      <c r="U23" t="s">
        <v>108</v>
      </c>
      <c r="W23">
        <v>7</v>
      </c>
      <c r="AF23">
        <v>7</v>
      </c>
      <c r="AL23">
        <v>7</v>
      </c>
      <c r="AO23">
        <v>444.08000335020017</v>
      </c>
      <c r="AX23">
        <v>444.08000335020017</v>
      </c>
      <c r="BC23">
        <v>444.08000335020017</v>
      </c>
      <c r="BM23">
        <v>444.08000335020017</v>
      </c>
    </row>
    <row r="24" spans="1:65" x14ac:dyDescent="0.25">
      <c r="A24" s="28">
        <f t="shared" si="0"/>
        <v>44716</v>
      </c>
      <c r="B24" s="1">
        <v>44613</v>
      </c>
      <c r="C24" t="s">
        <v>222</v>
      </c>
      <c r="D24" t="s">
        <v>225</v>
      </c>
      <c r="E24" t="s">
        <v>223</v>
      </c>
      <c r="F24" t="s">
        <v>224</v>
      </c>
      <c r="G24" t="s">
        <v>204</v>
      </c>
      <c r="H24" t="s">
        <v>204</v>
      </c>
      <c r="I24">
        <v>5</v>
      </c>
      <c r="J24" t="s">
        <v>233</v>
      </c>
      <c r="K24" t="s">
        <v>117</v>
      </c>
      <c r="L24" t="s">
        <v>118</v>
      </c>
      <c r="M24" t="s">
        <v>65</v>
      </c>
      <c r="N24" t="s">
        <v>76</v>
      </c>
      <c r="O24" t="s">
        <v>77</v>
      </c>
      <c r="P24" t="s">
        <v>245</v>
      </c>
      <c r="Q24" t="s">
        <v>248</v>
      </c>
      <c r="R24" t="s">
        <v>250</v>
      </c>
      <c r="S24" t="s">
        <v>84</v>
      </c>
      <c r="T24" t="s">
        <v>104</v>
      </c>
      <c r="U24" t="s">
        <v>104</v>
      </c>
      <c r="W24">
        <v>6</v>
      </c>
      <c r="AF24">
        <v>6</v>
      </c>
      <c r="AL24">
        <v>6</v>
      </c>
      <c r="AO24">
        <v>431.47920253020004</v>
      </c>
      <c r="AX24">
        <v>431.47920253020004</v>
      </c>
      <c r="BC24">
        <v>503.39240295190007</v>
      </c>
      <c r="BM24">
        <v>503.39240295190007</v>
      </c>
    </row>
    <row r="25" spans="1:65" x14ac:dyDescent="0.25">
      <c r="A25" s="28">
        <f t="shared" si="0"/>
        <v>44716</v>
      </c>
      <c r="B25" s="1">
        <v>44613</v>
      </c>
      <c r="C25" t="s">
        <v>222</v>
      </c>
      <c r="D25" t="s">
        <v>225</v>
      </c>
      <c r="E25" t="s">
        <v>223</v>
      </c>
      <c r="F25" t="s">
        <v>224</v>
      </c>
      <c r="G25" t="s">
        <v>204</v>
      </c>
      <c r="H25" t="s">
        <v>204</v>
      </c>
      <c r="I25">
        <v>5</v>
      </c>
      <c r="J25" t="s">
        <v>233</v>
      </c>
      <c r="K25" t="s">
        <v>117</v>
      </c>
      <c r="L25" t="s">
        <v>118</v>
      </c>
      <c r="M25" t="s">
        <v>65</v>
      </c>
      <c r="N25" t="s">
        <v>76</v>
      </c>
      <c r="O25" t="s">
        <v>77</v>
      </c>
      <c r="P25" t="s">
        <v>246</v>
      </c>
      <c r="Q25" t="s">
        <v>248</v>
      </c>
      <c r="R25" t="s">
        <v>251</v>
      </c>
      <c r="S25" t="s">
        <v>79</v>
      </c>
      <c r="T25" t="s">
        <v>78</v>
      </c>
      <c r="U25" t="s">
        <v>78</v>
      </c>
      <c r="W25">
        <v>1</v>
      </c>
      <c r="AF25">
        <v>1</v>
      </c>
      <c r="AL25">
        <v>1</v>
      </c>
      <c r="AO25">
        <v>87.320000455700011</v>
      </c>
      <c r="AX25">
        <v>87.320000455700011</v>
      </c>
      <c r="BC25">
        <v>611.24000318990011</v>
      </c>
      <c r="BM25">
        <v>611.24000318990011</v>
      </c>
    </row>
    <row r="26" spans="1:65" x14ac:dyDescent="0.25">
      <c r="A26" s="28">
        <f t="shared" si="0"/>
        <v>44716</v>
      </c>
      <c r="B26" s="1">
        <v>44613</v>
      </c>
      <c r="C26" t="s">
        <v>222</v>
      </c>
      <c r="D26" t="s">
        <v>225</v>
      </c>
      <c r="E26" t="s">
        <v>223</v>
      </c>
      <c r="F26" t="s">
        <v>224</v>
      </c>
      <c r="G26" t="s">
        <v>204</v>
      </c>
      <c r="H26" t="s">
        <v>204</v>
      </c>
      <c r="I26">
        <v>5</v>
      </c>
      <c r="J26" t="s">
        <v>233</v>
      </c>
      <c r="K26" t="s">
        <v>117</v>
      </c>
      <c r="L26" t="s">
        <v>118</v>
      </c>
      <c r="M26" t="s">
        <v>65</v>
      </c>
      <c r="N26" t="s">
        <v>76</v>
      </c>
      <c r="O26" t="s">
        <v>77</v>
      </c>
      <c r="P26" t="s">
        <v>246</v>
      </c>
      <c r="Q26" t="s">
        <v>248</v>
      </c>
      <c r="R26" t="s">
        <v>251</v>
      </c>
      <c r="S26" t="s">
        <v>79</v>
      </c>
      <c r="T26" t="s">
        <v>78</v>
      </c>
      <c r="U26" t="s">
        <v>78</v>
      </c>
      <c r="W26">
        <v>9</v>
      </c>
      <c r="AF26">
        <v>9</v>
      </c>
      <c r="AL26">
        <v>9</v>
      </c>
      <c r="AO26">
        <v>352.79000150360002</v>
      </c>
      <c r="AX26">
        <v>352.79000150360002</v>
      </c>
      <c r="BC26">
        <v>274.39222339168896</v>
      </c>
      <c r="BM26">
        <v>274.39222339168896</v>
      </c>
    </row>
    <row r="27" spans="1:65" x14ac:dyDescent="0.25">
      <c r="A27" s="28">
        <f t="shared" si="0"/>
        <v>44716</v>
      </c>
      <c r="B27" s="1">
        <v>44613</v>
      </c>
      <c r="C27" t="s">
        <v>222</v>
      </c>
      <c r="D27" t="s">
        <v>225</v>
      </c>
      <c r="E27" t="s">
        <v>223</v>
      </c>
      <c r="F27" t="s">
        <v>224</v>
      </c>
      <c r="G27" t="s">
        <v>204</v>
      </c>
      <c r="H27" t="s">
        <v>204</v>
      </c>
      <c r="I27">
        <v>5</v>
      </c>
      <c r="J27" t="s">
        <v>233</v>
      </c>
      <c r="K27" t="s">
        <v>117</v>
      </c>
      <c r="L27" t="s">
        <v>118</v>
      </c>
      <c r="M27" t="s">
        <v>65</v>
      </c>
      <c r="N27" t="s">
        <v>76</v>
      </c>
      <c r="O27" t="s">
        <v>77</v>
      </c>
      <c r="P27" t="s">
        <v>245</v>
      </c>
      <c r="Q27" t="s">
        <v>248</v>
      </c>
      <c r="R27" t="s">
        <v>252</v>
      </c>
      <c r="S27" t="s">
        <v>79</v>
      </c>
      <c r="T27" t="s">
        <v>78</v>
      </c>
      <c r="U27" t="s">
        <v>78</v>
      </c>
      <c r="W27">
        <v>1</v>
      </c>
      <c r="AL27">
        <v>1</v>
      </c>
      <c r="AO27">
        <v>97.270000175600003</v>
      </c>
      <c r="BC27">
        <v>680.89000122920004</v>
      </c>
    </row>
    <row r="28" spans="1:65" x14ac:dyDescent="0.25">
      <c r="A28" s="28">
        <f t="shared" si="0"/>
        <v>44716</v>
      </c>
      <c r="B28" s="1">
        <v>44613</v>
      </c>
      <c r="C28" t="s">
        <v>222</v>
      </c>
      <c r="D28" t="s">
        <v>225</v>
      </c>
      <c r="E28" t="s">
        <v>223</v>
      </c>
      <c r="F28" t="s">
        <v>224</v>
      </c>
      <c r="G28" t="s">
        <v>204</v>
      </c>
      <c r="H28" t="s">
        <v>204</v>
      </c>
      <c r="I28">
        <v>5</v>
      </c>
      <c r="J28" t="s">
        <v>233</v>
      </c>
      <c r="K28" t="s">
        <v>117</v>
      </c>
      <c r="L28" t="s">
        <v>118</v>
      </c>
      <c r="M28" t="s">
        <v>65</v>
      </c>
      <c r="N28" t="s">
        <v>76</v>
      </c>
      <c r="O28" t="s">
        <v>77</v>
      </c>
      <c r="P28" t="s">
        <v>245</v>
      </c>
      <c r="Q28" t="s">
        <v>248</v>
      </c>
      <c r="R28" t="s">
        <v>252</v>
      </c>
      <c r="S28" t="s">
        <v>84</v>
      </c>
      <c r="T28" t="s">
        <v>108</v>
      </c>
      <c r="U28" t="s">
        <v>108</v>
      </c>
      <c r="W28">
        <v>6</v>
      </c>
      <c r="AF28">
        <v>6</v>
      </c>
      <c r="AL28">
        <v>6</v>
      </c>
      <c r="AO28">
        <v>411.30000020160003</v>
      </c>
      <c r="AX28">
        <v>411.30000020160003</v>
      </c>
      <c r="BC28">
        <v>479.85000023520001</v>
      </c>
      <c r="BM28">
        <v>479.85000023520001</v>
      </c>
    </row>
    <row r="29" spans="1:65" x14ac:dyDescent="0.25">
      <c r="A29" s="28">
        <f t="shared" si="0"/>
        <v>44723</v>
      </c>
      <c r="B29" s="1">
        <v>44613</v>
      </c>
      <c r="C29" t="s">
        <v>222</v>
      </c>
      <c r="D29" t="s">
        <v>225</v>
      </c>
      <c r="E29" t="s">
        <v>223</v>
      </c>
      <c r="F29" t="s">
        <v>224</v>
      </c>
      <c r="G29" t="s">
        <v>204</v>
      </c>
      <c r="H29" t="s">
        <v>204</v>
      </c>
      <c r="I29">
        <v>5</v>
      </c>
      <c r="J29" t="s">
        <v>233</v>
      </c>
      <c r="K29" t="s">
        <v>117</v>
      </c>
      <c r="L29" t="s">
        <v>118</v>
      </c>
      <c r="M29" t="s">
        <v>65</v>
      </c>
      <c r="N29" t="s">
        <v>76</v>
      </c>
      <c r="O29" t="s">
        <v>80</v>
      </c>
      <c r="P29" t="s">
        <v>245</v>
      </c>
      <c r="Q29" t="s">
        <v>248</v>
      </c>
      <c r="R29" t="s">
        <v>250</v>
      </c>
      <c r="S29" t="s">
        <v>84</v>
      </c>
      <c r="T29" t="s">
        <v>108</v>
      </c>
      <c r="U29" t="s">
        <v>108</v>
      </c>
      <c r="W29">
        <v>4</v>
      </c>
      <c r="AF29">
        <v>4</v>
      </c>
      <c r="AL29">
        <v>4</v>
      </c>
      <c r="AO29">
        <v>283.45000063099991</v>
      </c>
      <c r="AX29">
        <v>283.45000063099991</v>
      </c>
      <c r="BC29">
        <v>496.03750110424983</v>
      </c>
      <c r="BM29">
        <v>496.03750110424983</v>
      </c>
    </row>
    <row r="30" spans="1:65" x14ac:dyDescent="0.25">
      <c r="A30" s="28">
        <f t="shared" si="0"/>
        <v>44723</v>
      </c>
      <c r="B30" s="1">
        <v>44613</v>
      </c>
      <c r="C30" t="s">
        <v>222</v>
      </c>
      <c r="D30" t="s">
        <v>225</v>
      </c>
      <c r="E30" t="s">
        <v>223</v>
      </c>
      <c r="F30" t="s">
        <v>224</v>
      </c>
      <c r="G30" t="s">
        <v>204</v>
      </c>
      <c r="H30" t="s">
        <v>204</v>
      </c>
      <c r="I30">
        <v>5</v>
      </c>
      <c r="J30" t="s">
        <v>233</v>
      </c>
      <c r="K30" t="s">
        <v>117</v>
      </c>
      <c r="L30" t="s">
        <v>118</v>
      </c>
      <c r="M30" t="s">
        <v>65</v>
      </c>
      <c r="N30" t="s">
        <v>76</v>
      </c>
      <c r="O30" t="s">
        <v>80</v>
      </c>
      <c r="P30" t="s">
        <v>246</v>
      </c>
      <c r="Q30" t="s">
        <v>248</v>
      </c>
      <c r="R30" t="s">
        <v>251</v>
      </c>
      <c r="S30" t="s">
        <v>79</v>
      </c>
      <c r="T30" t="s">
        <v>78</v>
      </c>
      <c r="U30" t="s">
        <v>78</v>
      </c>
      <c r="W30">
        <v>22</v>
      </c>
      <c r="AF30">
        <v>22</v>
      </c>
      <c r="AL30">
        <v>22</v>
      </c>
      <c r="AO30">
        <v>566.2000029397999</v>
      </c>
      <c r="AX30">
        <v>566.20000293980002</v>
      </c>
      <c r="BC30">
        <v>180.15454638993634</v>
      </c>
      <c r="BM30">
        <v>180.15454638993637</v>
      </c>
    </row>
    <row r="31" spans="1:65" x14ac:dyDescent="0.25">
      <c r="A31" s="28">
        <f t="shared" si="0"/>
        <v>44723</v>
      </c>
      <c r="B31" s="1">
        <v>44613</v>
      </c>
      <c r="C31" t="s">
        <v>222</v>
      </c>
      <c r="D31" t="s">
        <v>225</v>
      </c>
      <c r="E31" t="s">
        <v>223</v>
      </c>
      <c r="F31" t="s">
        <v>224</v>
      </c>
      <c r="G31" t="s">
        <v>204</v>
      </c>
      <c r="H31" t="s">
        <v>204</v>
      </c>
      <c r="I31">
        <v>5</v>
      </c>
      <c r="J31" t="s">
        <v>233</v>
      </c>
      <c r="K31" t="s">
        <v>117</v>
      </c>
      <c r="L31" t="s">
        <v>118</v>
      </c>
      <c r="M31" t="s">
        <v>65</v>
      </c>
      <c r="N31" t="s">
        <v>76</v>
      </c>
      <c r="O31" t="s">
        <v>80</v>
      </c>
      <c r="P31" t="s">
        <v>246</v>
      </c>
      <c r="Q31" t="s">
        <v>248</v>
      </c>
      <c r="R31" t="s">
        <v>251</v>
      </c>
      <c r="S31" t="s">
        <v>79</v>
      </c>
      <c r="T31" t="s">
        <v>78</v>
      </c>
      <c r="U31" t="s">
        <v>78</v>
      </c>
      <c r="W31">
        <v>7</v>
      </c>
      <c r="AF31">
        <v>7</v>
      </c>
      <c r="AL31">
        <v>7</v>
      </c>
      <c r="AO31">
        <v>178.1500005922</v>
      </c>
      <c r="AX31">
        <v>178.1500005922</v>
      </c>
      <c r="BC31">
        <v>178.1500005922</v>
      </c>
      <c r="BM31">
        <v>178.1500005922</v>
      </c>
    </row>
    <row r="32" spans="1:65" x14ac:dyDescent="0.25">
      <c r="A32" s="28">
        <f t="shared" si="0"/>
        <v>44723</v>
      </c>
      <c r="B32" s="1">
        <v>44613</v>
      </c>
      <c r="C32" t="s">
        <v>222</v>
      </c>
      <c r="D32" t="s">
        <v>225</v>
      </c>
      <c r="E32" t="s">
        <v>223</v>
      </c>
      <c r="F32" t="s">
        <v>224</v>
      </c>
      <c r="G32" t="s">
        <v>204</v>
      </c>
      <c r="H32" t="s">
        <v>204</v>
      </c>
      <c r="I32">
        <v>5</v>
      </c>
      <c r="J32" t="s">
        <v>233</v>
      </c>
      <c r="K32" t="s">
        <v>117</v>
      </c>
      <c r="L32" t="s">
        <v>118</v>
      </c>
      <c r="M32" t="s">
        <v>65</v>
      </c>
      <c r="N32" t="s">
        <v>76</v>
      </c>
      <c r="O32" t="s">
        <v>80</v>
      </c>
      <c r="P32" t="s">
        <v>245</v>
      </c>
      <c r="Q32" t="s">
        <v>248</v>
      </c>
      <c r="R32" t="s">
        <v>252</v>
      </c>
      <c r="S32" t="s">
        <v>79</v>
      </c>
      <c r="T32" t="s">
        <v>78</v>
      </c>
      <c r="U32" t="s">
        <v>78</v>
      </c>
      <c r="W32">
        <v>1</v>
      </c>
      <c r="AL32">
        <v>1</v>
      </c>
      <c r="AO32">
        <v>110</v>
      </c>
      <c r="BC32">
        <v>770</v>
      </c>
    </row>
    <row r="33" spans="1:65" x14ac:dyDescent="0.25">
      <c r="A33" s="28">
        <f t="shared" si="0"/>
        <v>44723</v>
      </c>
      <c r="B33" s="1">
        <v>44613</v>
      </c>
      <c r="C33" t="s">
        <v>222</v>
      </c>
      <c r="D33" t="s">
        <v>225</v>
      </c>
      <c r="E33" t="s">
        <v>223</v>
      </c>
      <c r="F33" t="s">
        <v>224</v>
      </c>
      <c r="G33" t="s">
        <v>204</v>
      </c>
      <c r="H33" t="s">
        <v>204</v>
      </c>
      <c r="I33">
        <v>5</v>
      </c>
      <c r="J33" t="s">
        <v>233</v>
      </c>
      <c r="K33" t="s">
        <v>117</v>
      </c>
      <c r="L33" t="s">
        <v>118</v>
      </c>
      <c r="M33" t="s">
        <v>65</v>
      </c>
      <c r="N33" t="s">
        <v>76</v>
      </c>
      <c r="O33" t="s">
        <v>80</v>
      </c>
      <c r="P33" t="s">
        <v>245</v>
      </c>
      <c r="Q33" t="s">
        <v>248</v>
      </c>
      <c r="R33" t="s">
        <v>252</v>
      </c>
      <c r="S33" t="s">
        <v>84</v>
      </c>
      <c r="T33" t="s">
        <v>108</v>
      </c>
      <c r="U33" t="s">
        <v>108</v>
      </c>
      <c r="W33">
        <v>7</v>
      </c>
      <c r="AL33">
        <v>7</v>
      </c>
      <c r="AO33">
        <v>565.7400018774</v>
      </c>
      <c r="BC33">
        <v>565.7400018774</v>
      </c>
    </row>
    <row r="34" spans="1:65" x14ac:dyDescent="0.25">
      <c r="A34" s="28">
        <f t="shared" si="0"/>
        <v>44730</v>
      </c>
      <c r="B34" s="1">
        <v>44613</v>
      </c>
      <c r="C34" t="s">
        <v>222</v>
      </c>
      <c r="D34" t="s">
        <v>225</v>
      </c>
      <c r="E34" t="s">
        <v>223</v>
      </c>
      <c r="F34" t="s">
        <v>224</v>
      </c>
      <c r="G34" t="s">
        <v>204</v>
      </c>
      <c r="H34" t="s">
        <v>204</v>
      </c>
      <c r="I34">
        <v>5</v>
      </c>
      <c r="J34" t="s">
        <v>233</v>
      </c>
      <c r="K34" t="s">
        <v>117</v>
      </c>
      <c r="L34" t="s">
        <v>118</v>
      </c>
      <c r="M34" t="s">
        <v>81</v>
      </c>
      <c r="N34" t="s">
        <v>76</v>
      </c>
      <c r="O34" t="s">
        <v>82</v>
      </c>
      <c r="P34" t="s">
        <v>245</v>
      </c>
      <c r="Q34" t="s">
        <v>248</v>
      </c>
      <c r="R34" t="s">
        <v>250</v>
      </c>
      <c r="S34" t="s">
        <v>79</v>
      </c>
      <c r="T34" t="s">
        <v>78</v>
      </c>
      <c r="U34" t="s">
        <v>78</v>
      </c>
      <c r="W34">
        <v>7</v>
      </c>
      <c r="AF34">
        <v>7</v>
      </c>
      <c r="AL34">
        <v>7</v>
      </c>
      <c r="AO34">
        <v>59.090002999999996</v>
      </c>
      <c r="AX34">
        <v>59.090002999999996</v>
      </c>
      <c r="BC34">
        <v>59.090002999999996</v>
      </c>
      <c r="BM34">
        <v>59.090002999999996</v>
      </c>
    </row>
    <row r="35" spans="1:65" x14ac:dyDescent="0.25">
      <c r="A35" s="28">
        <f t="shared" si="0"/>
        <v>44730</v>
      </c>
      <c r="B35" s="1">
        <v>44613</v>
      </c>
      <c r="C35" t="s">
        <v>222</v>
      </c>
      <c r="D35" t="s">
        <v>225</v>
      </c>
      <c r="E35" t="s">
        <v>223</v>
      </c>
      <c r="F35" t="s">
        <v>224</v>
      </c>
      <c r="G35" t="s">
        <v>204</v>
      </c>
      <c r="H35" t="s">
        <v>204</v>
      </c>
      <c r="I35">
        <v>5</v>
      </c>
      <c r="J35" t="s">
        <v>233</v>
      </c>
      <c r="K35" t="s">
        <v>117</v>
      </c>
      <c r="L35" t="s">
        <v>118</v>
      </c>
      <c r="M35" t="s">
        <v>81</v>
      </c>
      <c r="N35" t="s">
        <v>76</v>
      </c>
      <c r="O35" t="s">
        <v>82</v>
      </c>
      <c r="P35" t="s">
        <v>245</v>
      </c>
      <c r="Q35" t="s">
        <v>248</v>
      </c>
      <c r="R35" t="s">
        <v>250</v>
      </c>
      <c r="S35" t="s">
        <v>84</v>
      </c>
      <c r="T35" t="s">
        <v>108</v>
      </c>
      <c r="U35" t="s">
        <v>108</v>
      </c>
      <c r="W35">
        <v>7</v>
      </c>
      <c r="AF35">
        <v>7</v>
      </c>
      <c r="AL35">
        <v>7</v>
      </c>
      <c r="AO35">
        <v>515.55000062649992</v>
      </c>
      <c r="AX35">
        <v>515.55000062649992</v>
      </c>
      <c r="BC35">
        <v>515.55000062649992</v>
      </c>
      <c r="BM35">
        <v>515.55000062649992</v>
      </c>
    </row>
    <row r="36" spans="1:65" x14ac:dyDescent="0.25">
      <c r="A36" s="28">
        <f t="shared" si="0"/>
        <v>44730</v>
      </c>
      <c r="B36" s="1">
        <v>44613</v>
      </c>
      <c r="C36" t="s">
        <v>222</v>
      </c>
      <c r="D36" t="s">
        <v>225</v>
      </c>
      <c r="E36" t="s">
        <v>223</v>
      </c>
      <c r="F36" t="s">
        <v>224</v>
      </c>
      <c r="G36" t="s">
        <v>204</v>
      </c>
      <c r="H36" t="s">
        <v>204</v>
      </c>
      <c r="I36">
        <v>5</v>
      </c>
      <c r="J36" t="s">
        <v>233</v>
      </c>
      <c r="K36" t="s">
        <v>117</v>
      </c>
      <c r="L36" t="s">
        <v>118</v>
      </c>
      <c r="M36" t="s">
        <v>81</v>
      </c>
      <c r="N36" t="s">
        <v>76</v>
      </c>
      <c r="O36" t="s">
        <v>82</v>
      </c>
      <c r="P36" t="s">
        <v>246</v>
      </c>
      <c r="Q36" t="s">
        <v>248</v>
      </c>
      <c r="R36" t="s">
        <v>251</v>
      </c>
      <c r="S36" t="s">
        <v>79</v>
      </c>
      <c r="T36" t="s">
        <v>78</v>
      </c>
      <c r="U36" t="s">
        <v>78</v>
      </c>
      <c r="AF36">
        <v>0</v>
      </c>
      <c r="AL36">
        <v>0</v>
      </c>
      <c r="AO36">
        <v>-7.1054273576010019E-15</v>
      </c>
      <c r="AX36">
        <v>0</v>
      </c>
    </row>
    <row r="37" spans="1:65" x14ac:dyDescent="0.25">
      <c r="A37" s="28">
        <f t="shared" si="0"/>
        <v>44730</v>
      </c>
      <c r="B37" s="1">
        <v>44613</v>
      </c>
      <c r="C37" t="s">
        <v>222</v>
      </c>
      <c r="D37" t="s">
        <v>225</v>
      </c>
      <c r="E37" t="s">
        <v>223</v>
      </c>
      <c r="F37" t="s">
        <v>224</v>
      </c>
      <c r="G37" t="s">
        <v>204</v>
      </c>
      <c r="H37" t="s">
        <v>204</v>
      </c>
      <c r="I37">
        <v>5</v>
      </c>
      <c r="J37" t="s">
        <v>233</v>
      </c>
      <c r="K37" t="s">
        <v>117</v>
      </c>
      <c r="L37" t="s">
        <v>118</v>
      </c>
      <c r="M37" t="s">
        <v>81</v>
      </c>
      <c r="N37" t="s">
        <v>76</v>
      </c>
      <c r="O37" t="s">
        <v>82</v>
      </c>
      <c r="P37" t="s">
        <v>246</v>
      </c>
      <c r="Q37" t="s">
        <v>248</v>
      </c>
      <c r="R37" t="s">
        <v>251</v>
      </c>
      <c r="S37" t="s">
        <v>79</v>
      </c>
      <c r="T37" t="s">
        <v>78</v>
      </c>
      <c r="U37" t="s">
        <v>78</v>
      </c>
      <c r="W37">
        <v>3</v>
      </c>
      <c r="AL37">
        <v>3</v>
      </c>
      <c r="AO37">
        <v>139.23000036960002</v>
      </c>
      <c r="BC37">
        <v>324.87000086240005</v>
      </c>
    </row>
    <row r="38" spans="1:65" x14ac:dyDescent="0.25">
      <c r="A38" s="28">
        <f t="shared" ref="A38:A90" si="1">MID(O38,3,10)*1</f>
        <v>44730</v>
      </c>
      <c r="B38" s="1">
        <v>44613</v>
      </c>
      <c r="C38" t="s">
        <v>222</v>
      </c>
      <c r="D38" t="s">
        <v>225</v>
      </c>
      <c r="E38" t="s">
        <v>223</v>
      </c>
      <c r="F38" t="s">
        <v>224</v>
      </c>
      <c r="G38" t="s">
        <v>204</v>
      </c>
      <c r="H38" t="s">
        <v>204</v>
      </c>
      <c r="I38">
        <v>5</v>
      </c>
      <c r="J38" t="s">
        <v>233</v>
      </c>
      <c r="K38" t="s">
        <v>117</v>
      </c>
      <c r="L38" t="s">
        <v>118</v>
      </c>
      <c r="M38" t="s">
        <v>81</v>
      </c>
      <c r="N38" t="s">
        <v>76</v>
      </c>
      <c r="O38" t="s">
        <v>82</v>
      </c>
      <c r="P38" t="s">
        <v>245</v>
      </c>
      <c r="Q38" t="s">
        <v>248</v>
      </c>
      <c r="R38" t="s">
        <v>252</v>
      </c>
      <c r="S38" t="s">
        <v>84</v>
      </c>
      <c r="T38" t="s">
        <v>108</v>
      </c>
      <c r="U38" t="s">
        <v>108</v>
      </c>
      <c r="W38">
        <v>23</v>
      </c>
      <c r="AF38">
        <v>20</v>
      </c>
      <c r="AL38">
        <v>23</v>
      </c>
      <c r="AO38">
        <v>1965.6800049667991</v>
      </c>
      <c r="AX38">
        <v>1705.40000366</v>
      </c>
      <c r="BC38">
        <v>598.25043629424317</v>
      </c>
      <c r="BM38">
        <v>596.89000128100008</v>
      </c>
    </row>
    <row r="39" spans="1:65" x14ac:dyDescent="0.25">
      <c r="A39" s="28">
        <f t="shared" si="1"/>
        <v>44730</v>
      </c>
      <c r="B39" s="1">
        <v>44613</v>
      </c>
      <c r="C39" t="s">
        <v>222</v>
      </c>
      <c r="D39" t="s">
        <v>225</v>
      </c>
      <c r="E39" t="s">
        <v>223</v>
      </c>
      <c r="F39" t="s">
        <v>224</v>
      </c>
      <c r="G39" t="s">
        <v>204</v>
      </c>
      <c r="H39" t="s">
        <v>204</v>
      </c>
      <c r="I39">
        <v>5</v>
      </c>
      <c r="J39" t="s">
        <v>233</v>
      </c>
      <c r="K39" t="s">
        <v>117</v>
      </c>
      <c r="L39" t="s">
        <v>118</v>
      </c>
      <c r="M39" t="s">
        <v>81</v>
      </c>
      <c r="N39" t="s">
        <v>76</v>
      </c>
      <c r="O39" t="s">
        <v>82</v>
      </c>
      <c r="P39" t="s">
        <v>245</v>
      </c>
      <c r="Q39" t="s">
        <v>248</v>
      </c>
      <c r="R39" t="s">
        <v>252</v>
      </c>
      <c r="S39" t="s">
        <v>84</v>
      </c>
      <c r="T39" t="s">
        <v>104</v>
      </c>
      <c r="U39" t="s">
        <v>104</v>
      </c>
      <c r="W39">
        <v>7</v>
      </c>
      <c r="AF39">
        <v>7</v>
      </c>
      <c r="AL39">
        <v>7</v>
      </c>
      <c r="AO39">
        <v>599.02430303939991</v>
      </c>
      <c r="AX39">
        <v>599.02430303939991</v>
      </c>
      <c r="BC39">
        <v>599.02430303939991</v>
      </c>
      <c r="BM39">
        <v>599.02430303939991</v>
      </c>
    </row>
    <row r="40" spans="1:65" x14ac:dyDescent="0.25">
      <c r="A40" s="28">
        <f t="shared" si="1"/>
        <v>44737</v>
      </c>
      <c r="B40" s="1">
        <v>44613</v>
      </c>
      <c r="C40" t="s">
        <v>222</v>
      </c>
      <c r="D40" t="s">
        <v>225</v>
      </c>
      <c r="E40" t="s">
        <v>223</v>
      </c>
      <c r="F40" t="s">
        <v>224</v>
      </c>
      <c r="G40" t="s">
        <v>204</v>
      </c>
      <c r="H40" t="s">
        <v>204</v>
      </c>
      <c r="I40">
        <v>5</v>
      </c>
      <c r="J40" t="s">
        <v>233</v>
      </c>
      <c r="K40" t="s">
        <v>117</v>
      </c>
      <c r="L40" t="s">
        <v>118</v>
      </c>
      <c r="M40" t="s">
        <v>81</v>
      </c>
      <c r="N40" t="s">
        <v>76</v>
      </c>
      <c r="O40" t="s">
        <v>85</v>
      </c>
      <c r="P40" t="s">
        <v>245</v>
      </c>
      <c r="Q40" t="s">
        <v>248</v>
      </c>
      <c r="R40" t="s">
        <v>250</v>
      </c>
      <c r="S40" t="s">
        <v>84</v>
      </c>
      <c r="T40" t="s">
        <v>108</v>
      </c>
      <c r="U40" t="s">
        <v>108</v>
      </c>
      <c r="W40">
        <v>6</v>
      </c>
      <c r="AF40">
        <v>6</v>
      </c>
      <c r="AL40">
        <v>6</v>
      </c>
      <c r="AO40">
        <v>536.10000473159982</v>
      </c>
      <c r="AX40">
        <v>536.10000473159982</v>
      </c>
      <c r="BC40">
        <v>625.45000552019974</v>
      </c>
      <c r="BM40">
        <v>625.45000552019974</v>
      </c>
    </row>
    <row r="41" spans="1:65" x14ac:dyDescent="0.25">
      <c r="A41" s="28">
        <f t="shared" si="1"/>
        <v>44737</v>
      </c>
      <c r="B41" s="1">
        <v>44613</v>
      </c>
      <c r="C41" t="s">
        <v>222</v>
      </c>
      <c r="D41" t="s">
        <v>225</v>
      </c>
      <c r="E41" t="s">
        <v>223</v>
      </c>
      <c r="F41" t="s">
        <v>224</v>
      </c>
      <c r="G41" t="s">
        <v>204</v>
      </c>
      <c r="H41" t="s">
        <v>204</v>
      </c>
      <c r="I41">
        <v>5</v>
      </c>
      <c r="J41" t="s">
        <v>233</v>
      </c>
      <c r="K41" t="s">
        <v>117</v>
      </c>
      <c r="L41" t="s">
        <v>118</v>
      </c>
      <c r="M41" t="s">
        <v>81</v>
      </c>
      <c r="N41" t="s">
        <v>76</v>
      </c>
      <c r="O41" t="s">
        <v>85</v>
      </c>
      <c r="P41" t="s">
        <v>245</v>
      </c>
      <c r="Q41" t="s">
        <v>248</v>
      </c>
      <c r="R41" t="s">
        <v>250</v>
      </c>
      <c r="S41" t="s">
        <v>84</v>
      </c>
      <c r="T41" t="s">
        <v>104</v>
      </c>
      <c r="U41" t="s">
        <v>104</v>
      </c>
      <c r="W41">
        <v>10</v>
      </c>
      <c r="AF41">
        <v>10</v>
      </c>
      <c r="AL41">
        <v>10</v>
      </c>
      <c r="AO41">
        <v>1011.0110007290001</v>
      </c>
      <c r="AX41">
        <v>1011.011000729</v>
      </c>
      <c r="BC41">
        <v>707.70770051030013</v>
      </c>
      <c r="BM41">
        <v>707.70770051030001</v>
      </c>
    </row>
    <row r="42" spans="1:65" x14ac:dyDescent="0.25">
      <c r="A42" s="28">
        <f t="shared" si="1"/>
        <v>44737</v>
      </c>
      <c r="B42" s="1">
        <v>44613</v>
      </c>
      <c r="C42" t="s">
        <v>222</v>
      </c>
      <c r="D42" t="s">
        <v>225</v>
      </c>
      <c r="E42" t="s">
        <v>223</v>
      </c>
      <c r="F42" t="s">
        <v>224</v>
      </c>
      <c r="G42" t="s">
        <v>204</v>
      </c>
      <c r="H42" t="s">
        <v>204</v>
      </c>
      <c r="I42">
        <v>5</v>
      </c>
      <c r="J42" t="s">
        <v>233</v>
      </c>
      <c r="K42" t="s">
        <v>117</v>
      </c>
      <c r="L42" t="s">
        <v>118</v>
      </c>
      <c r="M42" t="s">
        <v>81</v>
      </c>
      <c r="N42" t="s">
        <v>86</v>
      </c>
      <c r="O42" t="s">
        <v>85</v>
      </c>
      <c r="P42" t="s">
        <v>245</v>
      </c>
      <c r="Q42" t="s">
        <v>248</v>
      </c>
      <c r="R42" t="s">
        <v>250</v>
      </c>
      <c r="S42" t="s">
        <v>84</v>
      </c>
      <c r="T42" t="s">
        <v>104</v>
      </c>
      <c r="U42" t="s">
        <v>104</v>
      </c>
      <c r="W42">
        <v>2</v>
      </c>
      <c r="AF42">
        <v>2</v>
      </c>
      <c r="AL42">
        <v>2</v>
      </c>
      <c r="AO42">
        <v>202.20220014579999</v>
      </c>
      <c r="AX42">
        <v>202.20220014579999</v>
      </c>
      <c r="BC42">
        <v>707.70770051030001</v>
      </c>
      <c r="BM42">
        <v>707.70770051030001</v>
      </c>
    </row>
    <row r="43" spans="1:65" x14ac:dyDescent="0.25">
      <c r="A43" s="28">
        <f t="shared" si="1"/>
        <v>44737</v>
      </c>
      <c r="B43" s="1">
        <v>44613</v>
      </c>
      <c r="C43" t="s">
        <v>222</v>
      </c>
      <c r="D43" t="s">
        <v>225</v>
      </c>
      <c r="E43" t="s">
        <v>223</v>
      </c>
      <c r="F43" t="s">
        <v>224</v>
      </c>
      <c r="G43" t="s">
        <v>204</v>
      </c>
      <c r="H43" t="s">
        <v>204</v>
      </c>
      <c r="I43">
        <v>5</v>
      </c>
      <c r="J43" t="s">
        <v>233</v>
      </c>
      <c r="K43" t="s">
        <v>117</v>
      </c>
      <c r="L43" t="s">
        <v>118</v>
      </c>
      <c r="M43" t="s">
        <v>81</v>
      </c>
      <c r="N43" t="s">
        <v>76</v>
      </c>
      <c r="O43" t="s">
        <v>85</v>
      </c>
      <c r="P43" t="s">
        <v>246</v>
      </c>
      <c r="Q43" t="s">
        <v>248</v>
      </c>
      <c r="R43" t="s">
        <v>251</v>
      </c>
      <c r="S43" t="s">
        <v>79</v>
      </c>
      <c r="T43" t="s">
        <v>78</v>
      </c>
      <c r="U43" t="s">
        <v>78</v>
      </c>
      <c r="AF43">
        <v>0</v>
      </c>
      <c r="AL43">
        <v>0</v>
      </c>
      <c r="AO43">
        <v>0</v>
      </c>
      <c r="AX43">
        <v>0</v>
      </c>
    </row>
    <row r="44" spans="1:65" x14ac:dyDescent="0.25">
      <c r="A44" s="28">
        <f t="shared" si="1"/>
        <v>44737</v>
      </c>
      <c r="B44" s="1">
        <v>44613</v>
      </c>
      <c r="C44" t="s">
        <v>222</v>
      </c>
      <c r="D44" t="s">
        <v>225</v>
      </c>
      <c r="E44" t="s">
        <v>223</v>
      </c>
      <c r="F44" t="s">
        <v>224</v>
      </c>
      <c r="G44" t="s">
        <v>204</v>
      </c>
      <c r="H44" t="s">
        <v>204</v>
      </c>
      <c r="I44">
        <v>5</v>
      </c>
      <c r="J44" t="s">
        <v>233</v>
      </c>
      <c r="K44" t="s">
        <v>117</v>
      </c>
      <c r="L44" t="s">
        <v>118</v>
      </c>
      <c r="M44" t="s">
        <v>81</v>
      </c>
      <c r="N44" t="s">
        <v>86</v>
      </c>
      <c r="O44" t="s">
        <v>85</v>
      </c>
      <c r="P44" t="s">
        <v>246</v>
      </c>
      <c r="Q44" t="s">
        <v>248</v>
      </c>
      <c r="R44" t="s">
        <v>251</v>
      </c>
      <c r="S44" t="s">
        <v>79</v>
      </c>
      <c r="T44" t="s">
        <v>78</v>
      </c>
      <c r="U44" t="s">
        <v>78</v>
      </c>
      <c r="AF44">
        <v>0</v>
      </c>
      <c r="AL44">
        <v>0</v>
      </c>
      <c r="AO44">
        <v>0</v>
      </c>
      <c r="AX44">
        <v>0</v>
      </c>
    </row>
    <row r="45" spans="1:65" x14ac:dyDescent="0.25">
      <c r="A45" s="28">
        <f t="shared" si="1"/>
        <v>44737</v>
      </c>
      <c r="B45" s="1">
        <v>44613</v>
      </c>
      <c r="C45" t="s">
        <v>222</v>
      </c>
      <c r="D45" t="s">
        <v>225</v>
      </c>
      <c r="E45" t="s">
        <v>223</v>
      </c>
      <c r="F45" t="s">
        <v>224</v>
      </c>
      <c r="G45" t="s">
        <v>204</v>
      </c>
      <c r="H45" t="s">
        <v>204</v>
      </c>
      <c r="I45">
        <v>5</v>
      </c>
      <c r="J45" t="s">
        <v>233</v>
      </c>
      <c r="K45" t="s">
        <v>117</v>
      </c>
      <c r="L45" t="s">
        <v>118</v>
      </c>
      <c r="M45" t="s">
        <v>81</v>
      </c>
      <c r="N45" t="s">
        <v>76</v>
      </c>
      <c r="O45" t="s">
        <v>85</v>
      </c>
      <c r="P45" t="s">
        <v>245</v>
      </c>
      <c r="Q45" t="s">
        <v>248</v>
      </c>
      <c r="R45" t="s">
        <v>252</v>
      </c>
      <c r="S45" t="s">
        <v>84</v>
      </c>
      <c r="T45" t="s">
        <v>108</v>
      </c>
      <c r="U45" t="s">
        <v>108</v>
      </c>
      <c r="W45">
        <v>30</v>
      </c>
      <c r="AF45">
        <v>24</v>
      </c>
      <c r="AL45">
        <v>30</v>
      </c>
      <c r="AO45">
        <v>3258.5600204139992</v>
      </c>
      <c r="AX45">
        <v>2620.9400146288003</v>
      </c>
      <c r="BC45">
        <v>760.3306714299332</v>
      </c>
      <c r="BM45">
        <v>764.44083760006674</v>
      </c>
    </row>
    <row r="46" spans="1:65" x14ac:dyDescent="0.25">
      <c r="A46" s="28">
        <f t="shared" si="1"/>
        <v>44737</v>
      </c>
      <c r="B46" s="1">
        <v>44613</v>
      </c>
      <c r="C46" t="s">
        <v>222</v>
      </c>
      <c r="D46" t="s">
        <v>225</v>
      </c>
      <c r="E46" t="s">
        <v>223</v>
      </c>
      <c r="F46" t="s">
        <v>224</v>
      </c>
      <c r="G46" t="s">
        <v>204</v>
      </c>
      <c r="H46" t="s">
        <v>204</v>
      </c>
      <c r="I46">
        <v>5</v>
      </c>
      <c r="J46" t="s">
        <v>233</v>
      </c>
      <c r="K46" t="s">
        <v>117</v>
      </c>
      <c r="L46" t="s">
        <v>118</v>
      </c>
      <c r="M46" t="s">
        <v>81</v>
      </c>
      <c r="N46" t="s">
        <v>86</v>
      </c>
      <c r="O46" t="s">
        <v>85</v>
      </c>
      <c r="P46" t="s">
        <v>245</v>
      </c>
      <c r="Q46" t="s">
        <v>248</v>
      </c>
      <c r="R46" t="s">
        <v>252</v>
      </c>
      <c r="S46" t="s">
        <v>79</v>
      </c>
      <c r="T46" t="s">
        <v>78</v>
      </c>
      <c r="U46" t="s">
        <v>78</v>
      </c>
      <c r="W46">
        <v>1</v>
      </c>
      <c r="AL46">
        <v>1</v>
      </c>
      <c r="AO46">
        <v>93.950000836800001</v>
      </c>
      <c r="BC46">
        <v>657.65000585760004</v>
      </c>
    </row>
    <row r="47" spans="1:65" x14ac:dyDescent="0.25">
      <c r="A47" s="28">
        <f t="shared" si="1"/>
        <v>44737</v>
      </c>
      <c r="B47" s="1">
        <v>44613</v>
      </c>
      <c r="C47" t="s">
        <v>222</v>
      </c>
      <c r="D47" t="s">
        <v>225</v>
      </c>
      <c r="E47" t="s">
        <v>223</v>
      </c>
      <c r="F47" t="s">
        <v>224</v>
      </c>
      <c r="G47" t="s">
        <v>204</v>
      </c>
      <c r="H47" t="s">
        <v>204</v>
      </c>
      <c r="I47">
        <v>5</v>
      </c>
      <c r="J47" t="s">
        <v>233</v>
      </c>
      <c r="K47" t="s">
        <v>117</v>
      </c>
      <c r="L47" t="s">
        <v>118</v>
      </c>
      <c r="M47" t="s">
        <v>81</v>
      </c>
      <c r="N47" t="s">
        <v>86</v>
      </c>
      <c r="O47" t="s">
        <v>85</v>
      </c>
      <c r="P47" t="s">
        <v>245</v>
      </c>
      <c r="Q47" t="s">
        <v>248</v>
      </c>
      <c r="R47" t="s">
        <v>252</v>
      </c>
      <c r="S47" t="s">
        <v>84</v>
      </c>
      <c r="T47" t="s">
        <v>108</v>
      </c>
      <c r="U47" t="s">
        <v>108</v>
      </c>
      <c r="W47">
        <v>1</v>
      </c>
      <c r="AF47">
        <v>1</v>
      </c>
      <c r="AL47">
        <v>1</v>
      </c>
      <c r="AO47">
        <v>93.750000568199994</v>
      </c>
      <c r="AX47">
        <v>93.750000568199994</v>
      </c>
      <c r="BC47">
        <v>656.25000397739996</v>
      </c>
      <c r="BM47">
        <v>656.25000397739996</v>
      </c>
    </row>
    <row r="48" spans="1:65" x14ac:dyDescent="0.25">
      <c r="A48" s="28">
        <f t="shared" si="1"/>
        <v>44744</v>
      </c>
      <c r="B48" s="1">
        <v>44613</v>
      </c>
      <c r="C48" t="s">
        <v>222</v>
      </c>
      <c r="D48" t="s">
        <v>225</v>
      </c>
      <c r="E48" t="s">
        <v>223</v>
      </c>
      <c r="F48" t="s">
        <v>224</v>
      </c>
      <c r="G48" t="s">
        <v>204</v>
      </c>
      <c r="H48" t="s">
        <v>204</v>
      </c>
      <c r="I48">
        <v>5</v>
      </c>
      <c r="J48" t="s">
        <v>233</v>
      </c>
      <c r="K48" t="s">
        <v>117</v>
      </c>
      <c r="L48" t="s">
        <v>118</v>
      </c>
      <c r="M48" t="s">
        <v>81</v>
      </c>
      <c r="N48" t="s">
        <v>86</v>
      </c>
      <c r="O48" t="s">
        <v>87</v>
      </c>
      <c r="P48" t="s">
        <v>245</v>
      </c>
      <c r="Q48" t="s">
        <v>248</v>
      </c>
      <c r="R48" t="s">
        <v>250</v>
      </c>
      <c r="S48" t="s">
        <v>84</v>
      </c>
      <c r="T48" t="s">
        <v>108</v>
      </c>
      <c r="U48" t="s">
        <v>108</v>
      </c>
      <c r="W48">
        <v>7</v>
      </c>
      <c r="AF48">
        <v>7</v>
      </c>
      <c r="AL48">
        <v>7</v>
      </c>
      <c r="AO48">
        <v>1276.8</v>
      </c>
      <c r="AX48">
        <v>1276.8</v>
      </c>
      <c r="BC48">
        <v>1276.8</v>
      </c>
      <c r="BM48">
        <v>1276.8</v>
      </c>
    </row>
    <row r="49" spans="1:65" x14ac:dyDescent="0.25">
      <c r="A49" s="28">
        <f t="shared" si="1"/>
        <v>44744</v>
      </c>
      <c r="B49" s="1">
        <v>44613</v>
      </c>
      <c r="C49" t="s">
        <v>222</v>
      </c>
      <c r="D49" t="s">
        <v>225</v>
      </c>
      <c r="E49" t="s">
        <v>223</v>
      </c>
      <c r="F49" t="s">
        <v>224</v>
      </c>
      <c r="G49" t="s">
        <v>204</v>
      </c>
      <c r="H49" t="s">
        <v>204</v>
      </c>
      <c r="I49">
        <v>5</v>
      </c>
      <c r="J49" t="s">
        <v>233</v>
      </c>
      <c r="K49" t="s">
        <v>117</v>
      </c>
      <c r="L49" t="s">
        <v>118</v>
      </c>
      <c r="M49" t="s">
        <v>81</v>
      </c>
      <c r="N49" t="s">
        <v>86</v>
      </c>
      <c r="O49" t="s">
        <v>87</v>
      </c>
      <c r="P49" t="s">
        <v>245</v>
      </c>
      <c r="Q49" t="s">
        <v>248</v>
      </c>
      <c r="R49" t="s">
        <v>250</v>
      </c>
      <c r="S49" t="s">
        <v>84</v>
      </c>
      <c r="T49" t="s">
        <v>104</v>
      </c>
      <c r="U49" t="s">
        <v>104</v>
      </c>
      <c r="W49">
        <v>13</v>
      </c>
      <c r="AF49">
        <v>7</v>
      </c>
      <c r="AL49">
        <v>13</v>
      </c>
      <c r="AO49">
        <v>2317.3249171718003</v>
      </c>
      <c r="AX49">
        <v>1207.7779101205997</v>
      </c>
      <c r="BC49">
        <v>1247.7903400155847</v>
      </c>
      <c r="BM49">
        <v>1207.7779101205997</v>
      </c>
    </row>
    <row r="50" spans="1:65" x14ac:dyDescent="0.25">
      <c r="A50" s="28">
        <f t="shared" si="1"/>
        <v>44744</v>
      </c>
      <c r="B50" s="1">
        <v>44613</v>
      </c>
      <c r="C50" t="s">
        <v>222</v>
      </c>
      <c r="D50" t="s">
        <v>225</v>
      </c>
      <c r="E50" t="s">
        <v>223</v>
      </c>
      <c r="F50" t="s">
        <v>224</v>
      </c>
      <c r="G50" t="s">
        <v>204</v>
      </c>
      <c r="H50" t="s">
        <v>204</v>
      </c>
      <c r="I50">
        <v>5</v>
      </c>
      <c r="J50" t="s">
        <v>233</v>
      </c>
      <c r="K50" t="s">
        <v>117</v>
      </c>
      <c r="L50" t="s">
        <v>118</v>
      </c>
      <c r="M50" t="s">
        <v>81</v>
      </c>
      <c r="N50" t="s">
        <v>86</v>
      </c>
      <c r="O50" t="s">
        <v>87</v>
      </c>
      <c r="P50" t="s">
        <v>245</v>
      </c>
      <c r="Q50" t="s">
        <v>248</v>
      </c>
      <c r="R50" t="s">
        <v>252</v>
      </c>
      <c r="S50" t="s">
        <v>84</v>
      </c>
      <c r="T50" t="s">
        <v>109</v>
      </c>
      <c r="U50" t="s">
        <v>109</v>
      </c>
      <c r="AF50">
        <v>8</v>
      </c>
      <c r="AL50">
        <v>8</v>
      </c>
      <c r="AO50">
        <v>1937.6658339999999</v>
      </c>
      <c r="AX50">
        <v>1937.6658339999999</v>
      </c>
      <c r="BC50">
        <v>1695.45760475</v>
      </c>
      <c r="BM50">
        <v>1695.45760475</v>
      </c>
    </row>
    <row r="51" spans="1:65" x14ac:dyDescent="0.25">
      <c r="A51" s="28">
        <f t="shared" si="1"/>
        <v>44744</v>
      </c>
      <c r="B51" s="1">
        <v>44613</v>
      </c>
      <c r="C51" t="s">
        <v>222</v>
      </c>
      <c r="D51" t="s">
        <v>225</v>
      </c>
      <c r="E51" t="s">
        <v>223</v>
      </c>
      <c r="F51" t="s">
        <v>224</v>
      </c>
      <c r="G51" t="s">
        <v>204</v>
      </c>
      <c r="H51" t="s">
        <v>204</v>
      </c>
      <c r="I51">
        <v>5</v>
      </c>
      <c r="J51" t="s">
        <v>233</v>
      </c>
      <c r="K51" t="s">
        <v>117</v>
      </c>
      <c r="L51" t="s">
        <v>118</v>
      </c>
      <c r="M51" t="s">
        <v>81</v>
      </c>
      <c r="N51" t="s">
        <v>86</v>
      </c>
      <c r="O51" t="s">
        <v>87</v>
      </c>
      <c r="P51" t="s">
        <v>245</v>
      </c>
      <c r="Q51" t="s">
        <v>248</v>
      </c>
      <c r="R51" t="s">
        <v>252</v>
      </c>
      <c r="S51" t="s">
        <v>79</v>
      </c>
      <c r="T51" t="s">
        <v>78</v>
      </c>
      <c r="U51" t="s">
        <v>78</v>
      </c>
      <c r="W51">
        <v>5</v>
      </c>
      <c r="AL51">
        <v>5</v>
      </c>
      <c r="AO51">
        <v>850.90000175</v>
      </c>
      <c r="BC51">
        <v>1191.26000245</v>
      </c>
    </row>
    <row r="52" spans="1:65" x14ac:dyDescent="0.25">
      <c r="A52" s="28">
        <f t="shared" si="1"/>
        <v>44744</v>
      </c>
      <c r="B52" s="1">
        <v>44613</v>
      </c>
      <c r="C52" t="s">
        <v>222</v>
      </c>
      <c r="D52" t="s">
        <v>225</v>
      </c>
      <c r="E52" t="s">
        <v>223</v>
      </c>
      <c r="F52" t="s">
        <v>224</v>
      </c>
      <c r="G52" t="s">
        <v>204</v>
      </c>
      <c r="H52" t="s">
        <v>204</v>
      </c>
      <c r="I52">
        <v>5</v>
      </c>
      <c r="J52" t="s">
        <v>233</v>
      </c>
      <c r="K52" t="s">
        <v>117</v>
      </c>
      <c r="L52" t="s">
        <v>118</v>
      </c>
      <c r="M52" t="s">
        <v>81</v>
      </c>
      <c r="N52" t="s">
        <v>86</v>
      </c>
      <c r="O52" t="s">
        <v>87</v>
      </c>
      <c r="P52" t="s">
        <v>245</v>
      </c>
      <c r="Q52" t="s">
        <v>248</v>
      </c>
      <c r="R52" t="s">
        <v>252</v>
      </c>
      <c r="S52" t="s">
        <v>84</v>
      </c>
      <c r="T52" t="s">
        <v>108</v>
      </c>
      <c r="U52" t="s">
        <v>108</v>
      </c>
      <c r="W52">
        <v>6</v>
      </c>
      <c r="AF52">
        <v>4</v>
      </c>
      <c r="AL52">
        <v>6</v>
      </c>
      <c r="AO52">
        <v>1150.5800066552001</v>
      </c>
      <c r="AX52">
        <v>717.860003624</v>
      </c>
      <c r="BC52">
        <v>1342.3433410977336</v>
      </c>
      <c r="BM52">
        <v>1256.2550063419999</v>
      </c>
    </row>
    <row r="53" spans="1:65" x14ac:dyDescent="0.25">
      <c r="A53" s="28">
        <f t="shared" si="1"/>
        <v>44744</v>
      </c>
      <c r="B53" s="1">
        <v>44613</v>
      </c>
      <c r="C53" t="s">
        <v>222</v>
      </c>
      <c r="D53" t="s">
        <v>225</v>
      </c>
      <c r="E53" t="s">
        <v>223</v>
      </c>
      <c r="F53" t="s">
        <v>224</v>
      </c>
      <c r="G53" t="s">
        <v>204</v>
      </c>
      <c r="H53" t="s">
        <v>204</v>
      </c>
      <c r="I53">
        <v>5</v>
      </c>
      <c r="J53" t="s">
        <v>233</v>
      </c>
      <c r="K53" t="s">
        <v>117</v>
      </c>
      <c r="L53" t="s">
        <v>118</v>
      </c>
      <c r="M53" t="s">
        <v>81</v>
      </c>
      <c r="N53" t="s">
        <v>86</v>
      </c>
      <c r="O53" t="s">
        <v>87</v>
      </c>
      <c r="P53" t="s">
        <v>245</v>
      </c>
      <c r="Q53" t="s">
        <v>248</v>
      </c>
      <c r="R53" t="s">
        <v>252</v>
      </c>
      <c r="S53" t="s">
        <v>84</v>
      </c>
      <c r="T53" t="s">
        <v>83</v>
      </c>
      <c r="U53" t="s">
        <v>83</v>
      </c>
      <c r="W53">
        <v>8</v>
      </c>
    </row>
    <row r="54" spans="1:65" x14ac:dyDescent="0.25">
      <c r="A54" s="28">
        <f t="shared" si="1"/>
        <v>44744</v>
      </c>
      <c r="B54" s="1">
        <v>44613</v>
      </c>
      <c r="C54" t="s">
        <v>222</v>
      </c>
      <c r="D54" t="s">
        <v>225</v>
      </c>
      <c r="E54" t="s">
        <v>223</v>
      </c>
      <c r="F54" t="s">
        <v>224</v>
      </c>
      <c r="G54" t="s">
        <v>204</v>
      </c>
      <c r="H54" t="s">
        <v>204</v>
      </c>
      <c r="I54">
        <v>5</v>
      </c>
      <c r="J54" t="s">
        <v>233</v>
      </c>
      <c r="K54" t="s">
        <v>117</v>
      </c>
      <c r="L54" t="s">
        <v>118</v>
      </c>
      <c r="M54" t="s">
        <v>81</v>
      </c>
      <c r="N54" t="s">
        <v>86</v>
      </c>
      <c r="O54" t="s">
        <v>87</v>
      </c>
      <c r="P54" t="s">
        <v>245</v>
      </c>
      <c r="Q54" t="s">
        <v>248</v>
      </c>
      <c r="R54" t="s">
        <v>252</v>
      </c>
      <c r="S54" t="s">
        <v>84</v>
      </c>
      <c r="T54" t="s">
        <v>104</v>
      </c>
      <c r="U54" t="s">
        <v>104</v>
      </c>
      <c r="W54">
        <v>6</v>
      </c>
      <c r="AL54">
        <v>6</v>
      </c>
      <c r="AO54">
        <v>1089.7494051108001</v>
      </c>
      <c r="BC54">
        <v>1271.3743059626001</v>
      </c>
    </row>
    <row r="55" spans="1:65" x14ac:dyDescent="0.25">
      <c r="A55" s="28">
        <f t="shared" si="1"/>
        <v>44751</v>
      </c>
      <c r="B55" s="1">
        <v>44613</v>
      </c>
      <c r="C55" t="s">
        <v>222</v>
      </c>
      <c r="D55" t="s">
        <v>225</v>
      </c>
      <c r="E55" t="s">
        <v>223</v>
      </c>
      <c r="F55" t="s">
        <v>224</v>
      </c>
      <c r="G55" t="s">
        <v>204</v>
      </c>
      <c r="H55" t="s">
        <v>204</v>
      </c>
      <c r="I55">
        <v>5</v>
      </c>
      <c r="J55" t="s">
        <v>233</v>
      </c>
      <c r="K55" t="s">
        <v>117</v>
      </c>
      <c r="L55" t="s">
        <v>118</v>
      </c>
      <c r="M55" t="s">
        <v>88</v>
      </c>
      <c r="N55" t="s">
        <v>86</v>
      </c>
      <c r="O55" t="s">
        <v>89</v>
      </c>
      <c r="P55" t="s">
        <v>245</v>
      </c>
      <c r="Q55" t="s">
        <v>248</v>
      </c>
      <c r="R55" t="s">
        <v>250</v>
      </c>
      <c r="S55" t="s">
        <v>84</v>
      </c>
      <c r="T55" t="s">
        <v>108</v>
      </c>
      <c r="U55" t="s">
        <v>108</v>
      </c>
      <c r="W55">
        <v>7</v>
      </c>
      <c r="AF55">
        <v>7</v>
      </c>
      <c r="AL55">
        <v>7</v>
      </c>
      <c r="AO55">
        <v>1315.5100079044</v>
      </c>
      <c r="AX55">
        <v>1315.5100079043998</v>
      </c>
      <c r="BC55">
        <v>1315.5100079044</v>
      </c>
      <c r="BM55">
        <v>1315.5100079043998</v>
      </c>
    </row>
    <row r="56" spans="1:65" x14ac:dyDescent="0.25">
      <c r="A56" s="28">
        <f t="shared" si="1"/>
        <v>44751</v>
      </c>
      <c r="B56" s="1">
        <v>44613</v>
      </c>
      <c r="C56" t="s">
        <v>222</v>
      </c>
      <c r="D56" t="s">
        <v>225</v>
      </c>
      <c r="E56" t="s">
        <v>223</v>
      </c>
      <c r="F56" t="s">
        <v>224</v>
      </c>
      <c r="G56" t="s">
        <v>204</v>
      </c>
      <c r="H56" t="s">
        <v>204</v>
      </c>
      <c r="I56">
        <v>5</v>
      </c>
      <c r="J56" t="s">
        <v>233</v>
      </c>
      <c r="K56" t="s">
        <v>117</v>
      </c>
      <c r="L56" t="s">
        <v>118</v>
      </c>
      <c r="M56" t="s">
        <v>88</v>
      </c>
      <c r="N56" t="s">
        <v>86</v>
      </c>
      <c r="O56" t="s">
        <v>89</v>
      </c>
      <c r="P56" t="s">
        <v>245</v>
      </c>
      <c r="Q56" t="s">
        <v>248</v>
      </c>
      <c r="R56" t="s">
        <v>250</v>
      </c>
      <c r="S56" t="s">
        <v>84</v>
      </c>
      <c r="T56" t="s">
        <v>104</v>
      </c>
      <c r="U56" t="s">
        <v>104</v>
      </c>
      <c r="W56">
        <v>1</v>
      </c>
      <c r="AL56">
        <v>1</v>
      </c>
      <c r="AO56">
        <v>212.22530105529998</v>
      </c>
      <c r="BC56">
        <v>1485.5771073870999</v>
      </c>
    </row>
    <row r="57" spans="1:65" x14ac:dyDescent="0.25">
      <c r="A57" s="28">
        <f t="shared" si="1"/>
        <v>44751</v>
      </c>
      <c r="B57" s="1">
        <v>44613</v>
      </c>
      <c r="C57" t="s">
        <v>222</v>
      </c>
      <c r="D57" t="s">
        <v>225</v>
      </c>
      <c r="E57" t="s">
        <v>223</v>
      </c>
      <c r="F57" t="s">
        <v>224</v>
      </c>
      <c r="G57" t="s">
        <v>204</v>
      </c>
      <c r="H57" t="s">
        <v>204</v>
      </c>
      <c r="I57">
        <v>5</v>
      </c>
      <c r="J57" t="s">
        <v>233</v>
      </c>
      <c r="K57" t="s">
        <v>117</v>
      </c>
      <c r="L57" t="s">
        <v>118</v>
      </c>
      <c r="M57" t="s">
        <v>88</v>
      </c>
      <c r="N57" t="s">
        <v>86</v>
      </c>
      <c r="O57" t="s">
        <v>89</v>
      </c>
      <c r="P57" t="s">
        <v>246</v>
      </c>
      <c r="Q57" t="s">
        <v>248</v>
      </c>
      <c r="R57" t="s">
        <v>251</v>
      </c>
      <c r="S57" t="s">
        <v>79</v>
      </c>
      <c r="T57" t="s">
        <v>78</v>
      </c>
      <c r="U57" t="s">
        <v>78</v>
      </c>
      <c r="W57">
        <v>6</v>
      </c>
      <c r="AL57">
        <v>6</v>
      </c>
      <c r="AO57">
        <v>1305.5800046740003</v>
      </c>
      <c r="BC57">
        <v>1523.176672119667</v>
      </c>
    </row>
    <row r="58" spans="1:65" x14ac:dyDescent="0.25">
      <c r="A58" s="28">
        <f t="shared" si="1"/>
        <v>44751</v>
      </c>
      <c r="B58" s="1">
        <v>44613</v>
      </c>
      <c r="C58" t="s">
        <v>222</v>
      </c>
      <c r="D58" t="s">
        <v>225</v>
      </c>
      <c r="E58" t="s">
        <v>223</v>
      </c>
      <c r="F58" t="s">
        <v>224</v>
      </c>
      <c r="G58" t="s">
        <v>204</v>
      </c>
      <c r="H58" t="s">
        <v>204</v>
      </c>
      <c r="I58">
        <v>5</v>
      </c>
      <c r="J58" t="s">
        <v>233</v>
      </c>
      <c r="K58" t="s">
        <v>117</v>
      </c>
      <c r="L58" t="s">
        <v>118</v>
      </c>
      <c r="M58" t="s">
        <v>88</v>
      </c>
      <c r="N58" t="s">
        <v>86</v>
      </c>
      <c r="O58" t="s">
        <v>89</v>
      </c>
      <c r="P58" t="s">
        <v>245</v>
      </c>
      <c r="Q58" t="s">
        <v>248</v>
      </c>
      <c r="R58" t="s">
        <v>252</v>
      </c>
      <c r="S58" t="s">
        <v>84</v>
      </c>
      <c r="T58" t="s">
        <v>109</v>
      </c>
      <c r="U58" t="s">
        <v>109</v>
      </c>
      <c r="AF58">
        <v>6</v>
      </c>
      <c r="AL58">
        <v>6</v>
      </c>
      <c r="AO58">
        <v>1541.3441680000001</v>
      </c>
      <c r="AX58">
        <v>1541.3441680000001</v>
      </c>
      <c r="BC58">
        <v>1798.2348626666667</v>
      </c>
      <c r="BM58">
        <v>1798.2348626666667</v>
      </c>
    </row>
    <row r="59" spans="1:65" x14ac:dyDescent="0.25">
      <c r="A59" s="28">
        <f t="shared" si="1"/>
        <v>44751</v>
      </c>
      <c r="B59" s="1">
        <v>44613</v>
      </c>
      <c r="C59" t="s">
        <v>222</v>
      </c>
      <c r="D59" t="s">
        <v>225</v>
      </c>
      <c r="E59" t="s">
        <v>223</v>
      </c>
      <c r="F59" t="s">
        <v>224</v>
      </c>
      <c r="G59" t="s">
        <v>204</v>
      </c>
      <c r="H59" t="s">
        <v>204</v>
      </c>
      <c r="I59">
        <v>5</v>
      </c>
      <c r="J59" t="s">
        <v>233</v>
      </c>
      <c r="K59" t="s">
        <v>117</v>
      </c>
      <c r="L59" t="s">
        <v>118</v>
      </c>
      <c r="M59" t="s">
        <v>88</v>
      </c>
      <c r="N59" t="s">
        <v>86</v>
      </c>
      <c r="O59" t="s">
        <v>89</v>
      </c>
      <c r="P59" t="s">
        <v>245</v>
      </c>
      <c r="Q59" t="s">
        <v>248</v>
      </c>
      <c r="R59" t="s">
        <v>252</v>
      </c>
      <c r="S59" t="s">
        <v>84</v>
      </c>
      <c r="T59" t="s">
        <v>108</v>
      </c>
      <c r="U59" t="s">
        <v>108</v>
      </c>
      <c r="W59">
        <v>1</v>
      </c>
      <c r="AL59">
        <v>1</v>
      </c>
      <c r="AO59">
        <v>247.27000055900001</v>
      </c>
      <c r="BC59">
        <v>1730.8900039130001</v>
      </c>
    </row>
    <row r="60" spans="1:65" x14ac:dyDescent="0.25">
      <c r="A60" s="28">
        <f t="shared" si="1"/>
        <v>44751</v>
      </c>
      <c r="B60" s="1">
        <v>44613</v>
      </c>
      <c r="C60" t="s">
        <v>222</v>
      </c>
      <c r="D60" t="s">
        <v>225</v>
      </c>
      <c r="E60" t="s">
        <v>223</v>
      </c>
      <c r="F60" t="s">
        <v>224</v>
      </c>
      <c r="G60" t="s">
        <v>204</v>
      </c>
      <c r="H60" t="s">
        <v>204</v>
      </c>
      <c r="I60">
        <v>5</v>
      </c>
      <c r="J60" t="s">
        <v>233</v>
      </c>
      <c r="K60" t="s">
        <v>117</v>
      </c>
      <c r="L60" t="s">
        <v>118</v>
      </c>
      <c r="M60" t="s">
        <v>88</v>
      </c>
      <c r="N60" t="s">
        <v>86</v>
      </c>
      <c r="O60" t="s">
        <v>89</v>
      </c>
      <c r="P60" t="s">
        <v>245</v>
      </c>
      <c r="Q60" t="s">
        <v>248</v>
      </c>
      <c r="R60" t="s">
        <v>252</v>
      </c>
      <c r="S60" t="s">
        <v>84</v>
      </c>
      <c r="T60" t="s">
        <v>83</v>
      </c>
      <c r="U60" t="s">
        <v>83</v>
      </c>
      <c r="W60">
        <v>22</v>
      </c>
      <c r="AF60">
        <v>10</v>
      </c>
      <c r="AL60">
        <v>16</v>
      </c>
      <c r="AO60">
        <v>3481.1891096219997</v>
      </c>
      <c r="AX60">
        <v>1978.2000176219999</v>
      </c>
      <c r="BC60">
        <v>1523.0202354596249</v>
      </c>
      <c r="BM60">
        <v>1384.7400123353998</v>
      </c>
    </row>
    <row r="61" spans="1:65" x14ac:dyDescent="0.25">
      <c r="A61" s="28">
        <f t="shared" si="1"/>
        <v>44751</v>
      </c>
      <c r="B61" s="1">
        <v>44613</v>
      </c>
      <c r="C61" t="s">
        <v>222</v>
      </c>
      <c r="D61" t="s">
        <v>225</v>
      </c>
      <c r="E61" t="s">
        <v>223</v>
      </c>
      <c r="F61" t="s">
        <v>224</v>
      </c>
      <c r="G61" t="s">
        <v>204</v>
      </c>
      <c r="H61" t="s">
        <v>204</v>
      </c>
      <c r="I61">
        <v>5</v>
      </c>
      <c r="J61" t="s">
        <v>233</v>
      </c>
      <c r="K61" t="s">
        <v>117</v>
      </c>
      <c r="L61" t="s">
        <v>118</v>
      </c>
      <c r="M61" t="s">
        <v>88</v>
      </c>
      <c r="N61" t="s">
        <v>86</v>
      </c>
      <c r="O61" t="s">
        <v>89</v>
      </c>
      <c r="P61" t="s">
        <v>245</v>
      </c>
      <c r="Q61" t="s">
        <v>248</v>
      </c>
      <c r="R61" t="s">
        <v>252</v>
      </c>
      <c r="S61" t="s">
        <v>84</v>
      </c>
      <c r="T61" t="s">
        <v>104</v>
      </c>
      <c r="U61" t="s">
        <v>104</v>
      </c>
      <c r="W61">
        <v>7</v>
      </c>
      <c r="AF61">
        <v>6</v>
      </c>
      <c r="AL61">
        <v>7</v>
      </c>
      <c r="AO61">
        <v>1242.3107055974999</v>
      </c>
      <c r="AX61">
        <v>1044.2556044363998</v>
      </c>
      <c r="BC61">
        <v>1242.3107055974999</v>
      </c>
      <c r="BM61">
        <v>1218.2982051757999</v>
      </c>
    </row>
    <row r="62" spans="1:65" x14ac:dyDescent="0.25">
      <c r="A62" s="28">
        <f t="shared" si="1"/>
        <v>44758</v>
      </c>
      <c r="B62" s="1">
        <v>44613</v>
      </c>
      <c r="C62" t="s">
        <v>222</v>
      </c>
      <c r="D62" t="s">
        <v>225</v>
      </c>
      <c r="E62" t="s">
        <v>223</v>
      </c>
      <c r="F62" t="s">
        <v>224</v>
      </c>
      <c r="G62" t="s">
        <v>204</v>
      </c>
      <c r="H62" t="s">
        <v>204</v>
      </c>
      <c r="I62">
        <v>5</v>
      </c>
      <c r="J62" t="s">
        <v>233</v>
      </c>
      <c r="K62" t="s">
        <v>117</v>
      </c>
      <c r="L62" t="s">
        <v>118</v>
      </c>
      <c r="M62" t="s">
        <v>88</v>
      </c>
      <c r="N62" t="s">
        <v>86</v>
      </c>
      <c r="O62" t="s">
        <v>90</v>
      </c>
      <c r="P62" t="s">
        <v>245</v>
      </c>
      <c r="Q62" t="s">
        <v>248</v>
      </c>
      <c r="R62" t="s">
        <v>250</v>
      </c>
      <c r="S62" t="s">
        <v>84</v>
      </c>
      <c r="T62" t="s">
        <v>104</v>
      </c>
      <c r="U62" t="s">
        <v>104</v>
      </c>
      <c r="W62">
        <v>9</v>
      </c>
      <c r="AF62">
        <v>7</v>
      </c>
      <c r="AL62">
        <v>9</v>
      </c>
      <c r="AO62">
        <v>1859.5393143235999</v>
      </c>
      <c r="AX62">
        <v>1449.6657122443996</v>
      </c>
      <c r="BC62">
        <v>1446.3083555850221</v>
      </c>
      <c r="BM62">
        <v>1449.6657122443996</v>
      </c>
    </row>
    <row r="63" spans="1:65" x14ac:dyDescent="0.25">
      <c r="A63" s="28">
        <f t="shared" si="1"/>
        <v>44758</v>
      </c>
      <c r="B63" s="1">
        <v>44613</v>
      </c>
      <c r="C63" t="s">
        <v>222</v>
      </c>
      <c r="D63" t="s">
        <v>225</v>
      </c>
      <c r="E63" t="s">
        <v>223</v>
      </c>
      <c r="F63" t="s">
        <v>224</v>
      </c>
      <c r="G63" t="s">
        <v>204</v>
      </c>
      <c r="H63" t="s">
        <v>204</v>
      </c>
      <c r="I63">
        <v>5</v>
      </c>
      <c r="J63" t="s">
        <v>233</v>
      </c>
      <c r="K63" t="s">
        <v>117</v>
      </c>
      <c r="L63" t="s">
        <v>118</v>
      </c>
      <c r="M63" t="s">
        <v>88</v>
      </c>
      <c r="N63" t="s">
        <v>86</v>
      </c>
      <c r="O63" t="s">
        <v>90</v>
      </c>
      <c r="P63" t="s">
        <v>245</v>
      </c>
      <c r="Q63" t="s">
        <v>248</v>
      </c>
      <c r="R63" t="s">
        <v>252</v>
      </c>
      <c r="S63" t="s">
        <v>84</v>
      </c>
      <c r="T63" t="s">
        <v>108</v>
      </c>
      <c r="U63" t="s">
        <v>108</v>
      </c>
      <c r="W63">
        <v>5</v>
      </c>
      <c r="AL63">
        <v>5</v>
      </c>
      <c r="AO63">
        <v>1325.7000043754999</v>
      </c>
      <c r="BC63">
        <v>1855.9800061256999</v>
      </c>
    </row>
    <row r="64" spans="1:65" x14ac:dyDescent="0.25">
      <c r="A64" s="28">
        <f t="shared" si="1"/>
        <v>44758</v>
      </c>
      <c r="B64" s="1">
        <v>44613</v>
      </c>
      <c r="C64" t="s">
        <v>222</v>
      </c>
      <c r="D64" t="s">
        <v>225</v>
      </c>
      <c r="E64" t="s">
        <v>223</v>
      </c>
      <c r="F64" t="s">
        <v>224</v>
      </c>
      <c r="G64" t="s">
        <v>204</v>
      </c>
      <c r="H64" t="s">
        <v>204</v>
      </c>
      <c r="I64">
        <v>5</v>
      </c>
      <c r="J64" t="s">
        <v>233</v>
      </c>
      <c r="K64" t="s">
        <v>117</v>
      </c>
      <c r="L64" t="s">
        <v>118</v>
      </c>
      <c r="M64" t="s">
        <v>88</v>
      </c>
      <c r="N64" t="s">
        <v>86</v>
      </c>
      <c r="O64" t="s">
        <v>90</v>
      </c>
      <c r="P64" t="s">
        <v>245</v>
      </c>
      <c r="Q64" t="s">
        <v>248</v>
      </c>
      <c r="R64" t="s">
        <v>252</v>
      </c>
      <c r="S64" t="s">
        <v>84</v>
      </c>
      <c r="T64" t="s">
        <v>83</v>
      </c>
      <c r="U64" t="s">
        <v>83</v>
      </c>
      <c r="W64">
        <v>18</v>
      </c>
      <c r="AF64">
        <v>6</v>
      </c>
      <c r="AL64">
        <v>18</v>
      </c>
      <c r="AO64">
        <v>4289.7009260768991</v>
      </c>
      <c r="AX64">
        <v>1313.4600089180001</v>
      </c>
      <c r="BC64">
        <v>1668.2170268076829</v>
      </c>
      <c r="BM64">
        <v>1532.3700104043335</v>
      </c>
    </row>
    <row r="65" spans="1:65" x14ac:dyDescent="0.25">
      <c r="A65" s="28">
        <f t="shared" si="1"/>
        <v>44758</v>
      </c>
      <c r="B65" s="1">
        <v>44613</v>
      </c>
      <c r="C65" t="s">
        <v>222</v>
      </c>
      <c r="D65" t="s">
        <v>225</v>
      </c>
      <c r="E65" t="s">
        <v>223</v>
      </c>
      <c r="F65" t="s">
        <v>224</v>
      </c>
      <c r="G65" t="s">
        <v>204</v>
      </c>
      <c r="H65" t="s">
        <v>204</v>
      </c>
      <c r="I65">
        <v>5</v>
      </c>
      <c r="J65" t="s">
        <v>233</v>
      </c>
      <c r="K65" t="s">
        <v>117</v>
      </c>
      <c r="L65" t="s">
        <v>118</v>
      </c>
      <c r="M65" t="s">
        <v>88</v>
      </c>
      <c r="N65" t="s">
        <v>86</v>
      </c>
      <c r="O65" t="s">
        <v>90</v>
      </c>
      <c r="P65" t="s">
        <v>245</v>
      </c>
      <c r="Q65" t="s">
        <v>248</v>
      </c>
      <c r="R65" t="s">
        <v>252</v>
      </c>
      <c r="S65" t="s">
        <v>84</v>
      </c>
      <c r="T65" t="s">
        <v>104</v>
      </c>
      <c r="U65" t="s">
        <v>104</v>
      </c>
      <c r="W65">
        <v>23</v>
      </c>
      <c r="AF65">
        <v>9</v>
      </c>
      <c r="AL65">
        <v>23</v>
      </c>
      <c r="AO65">
        <v>5170.1568245607978</v>
      </c>
      <c r="AX65">
        <v>1818.8480007215999</v>
      </c>
      <c r="BC65">
        <v>1573.5259900837211</v>
      </c>
      <c r="BM65">
        <v>1414.6595561168001</v>
      </c>
    </row>
    <row r="66" spans="1:65" x14ac:dyDescent="0.25">
      <c r="A66" s="28">
        <f t="shared" si="1"/>
        <v>44765</v>
      </c>
      <c r="B66" s="1">
        <v>44613</v>
      </c>
      <c r="C66" t="s">
        <v>222</v>
      </c>
      <c r="D66" t="s">
        <v>225</v>
      </c>
      <c r="E66" t="s">
        <v>223</v>
      </c>
      <c r="F66" t="s">
        <v>224</v>
      </c>
      <c r="G66" t="s">
        <v>204</v>
      </c>
      <c r="H66" t="s">
        <v>204</v>
      </c>
      <c r="I66">
        <v>5</v>
      </c>
      <c r="J66" t="s">
        <v>233</v>
      </c>
      <c r="K66" t="s">
        <v>117</v>
      </c>
      <c r="L66" t="s">
        <v>118</v>
      </c>
      <c r="M66" t="s">
        <v>88</v>
      </c>
      <c r="N66" t="s">
        <v>86</v>
      </c>
      <c r="O66" t="s">
        <v>91</v>
      </c>
      <c r="P66" t="s">
        <v>245</v>
      </c>
      <c r="Q66" t="s">
        <v>248</v>
      </c>
      <c r="R66" t="s">
        <v>250</v>
      </c>
      <c r="S66" t="s">
        <v>79</v>
      </c>
      <c r="T66" t="s">
        <v>78</v>
      </c>
      <c r="U66" t="s">
        <v>78</v>
      </c>
      <c r="W66">
        <v>1</v>
      </c>
      <c r="AL66">
        <v>1</v>
      </c>
      <c r="AO66">
        <v>0</v>
      </c>
      <c r="BC66">
        <v>0</v>
      </c>
    </row>
    <row r="67" spans="1:65" x14ac:dyDescent="0.25">
      <c r="A67" s="28">
        <f t="shared" si="1"/>
        <v>44765</v>
      </c>
      <c r="B67" s="1">
        <v>44613</v>
      </c>
      <c r="C67" t="s">
        <v>222</v>
      </c>
      <c r="D67" t="s">
        <v>225</v>
      </c>
      <c r="E67" t="s">
        <v>223</v>
      </c>
      <c r="F67" t="s">
        <v>224</v>
      </c>
      <c r="G67" t="s">
        <v>204</v>
      </c>
      <c r="H67" t="s">
        <v>204</v>
      </c>
      <c r="I67">
        <v>5</v>
      </c>
      <c r="J67" t="s">
        <v>233</v>
      </c>
      <c r="K67" t="s">
        <v>117</v>
      </c>
      <c r="L67" t="s">
        <v>118</v>
      </c>
      <c r="M67" t="s">
        <v>88</v>
      </c>
      <c r="N67" t="s">
        <v>86</v>
      </c>
      <c r="O67" t="s">
        <v>91</v>
      </c>
      <c r="P67" t="s">
        <v>245</v>
      </c>
      <c r="Q67" t="s">
        <v>248</v>
      </c>
      <c r="R67" t="s">
        <v>250</v>
      </c>
      <c r="S67" t="s">
        <v>84</v>
      </c>
      <c r="T67" t="s">
        <v>104</v>
      </c>
      <c r="U67" t="s">
        <v>104</v>
      </c>
      <c r="W67">
        <v>7</v>
      </c>
      <c r="AF67">
        <v>2</v>
      </c>
      <c r="AL67">
        <v>7</v>
      </c>
      <c r="AO67">
        <v>1759.5117050296999</v>
      </c>
      <c r="AX67">
        <v>510.35320157220008</v>
      </c>
      <c r="BC67">
        <v>1759.5117050296999</v>
      </c>
      <c r="BM67">
        <v>1786.2362055027002</v>
      </c>
    </row>
    <row r="68" spans="1:65" x14ac:dyDescent="0.25">
      <c r="A68" s="28">
        <f t="shared" si="1"/>
        <v>44765</v>
      </c>
      <c r="B68" s="1">
        <v>44613</v>
      </c>
      <c r="C68" t="s">
        <v>222</v>
      </c>
      <c r="D68" t="s">
        <v>225</v>
      </c>
      <c r="E68" t="s">
        <v>223</v>
      </c>
      <c r="F68" t="s">
        <v>224</v>
      </c>
      <c r="G68" t="s">
        <v>204</v>
      </c>
      <c r="H68" t="s">
        <v>204</v>
      </c>
      <c r="I68">
        <v>5</v>
      </c>
      <c r="J68" t="s">
        <v>233</v>
      </c>
      <c r="K68" t="s">
        <v>117</v>
      </c>
      <c r="L68" t="s">
        <v>118</v>
      </c>
      <c r="M68" t="s">
        <v>88</v>
      </c>
      <c r="N68" t="s">
        <v>86</v>
      </c>
      <c r="O68" t="s">
        <v>91</v>
      </c>
      <c r="P68" t="s">
        <v>246</v>
      </c>
      <c r="Q68" t="s">
        <v>248</v>
      </c>
      <c r="R68" t="s">
        <v>251</v>
      </c>
      <c r="S68" t="s">
        <v>79</v>
      </c>
      <c r="T68" t="s">
        <v>78</v>
      </c>
      <c r="U68" t="s">
        <v>78</v>
      </c>
      <c r="W68">
        <v>9</v>
      </c>
      <c r="AL68">
        <v>9</v>
      </c>
      <c r="AO68">
        <v>1284.8400106802999</v>
      </c>
      <c r="BC68">
        <v>999.32000830689981</v>
      </c>
    </row>
    <row r="69" spans="1:65" x14ac:dyDescent="0.25">
      <c r="A69" s="28">
        <f t="shared" si="1"/>
        <v>44765</v>
      </c>
      <c r="B69" s="1">
        <v>44613</v>
      </c>
      <c r="C69" t="s">
        <v>222</v>
      </c>
      <c r="D69" t="s">
        <v>225</v>
      </c>
      <c r="E69" t="s">
        <v>223</v>
      </c>
      <c r="F69" t="s">
        <v>224</v>
      </c>
      <c r="G69" t="s">
        <v>204</v>
      </c>
      <c r="H69" t="s">
        <v>204</v>
      </c>
      <c r="I69">
        <v>5</v>
      </c>
      <c r="J69" t="s">
        <v>233</v>
      </c>
      <c r="K69" t="s">
        <v>117</v>
      </c>
      <c r="L69" t="s">
        <v>118</v>
      </c>
      <c r="M69" t="s">
        <v>88</v>
      </c>
      <c r="N69" t="s">
        <v>86</v>
      </c>
      <c r="O69" t="s">
        <v>91</v>
      </c>
      <c r="P69" t="s">
        <v>245</v>
      </c>
      <c r="Q69" t="s">
        <v>248</v>
      </c>
      <c r="R69" t="s">
        <v>252</v>
      </c>
      <c r="S69" t="s">
        <v>84</v>
      </c>
      <c r="T69" t="s">
        <v>83</v>
      </c>
      <c r="U69" t="s">
        <v>83</v>
      </c>
      <c r="W69">
        <v>4</v>
      </c>
      <c r="AL69">
        <v>4</v>
      </c>
      <c r="AO69">
        <v>972.56000758000005</v>
      </c>
      <c r="BC69">
        <v>1701.980013265</v>
      </c>
    </row>
    <row r="70" spans="1:65" x14ac:dyDescent="0.25">
      <c r="A70" s="28">
        <f t="shared" si="1"/>
        <v>44765</v>
      </c>
      <c r="B70" s="1">
        <v>44613</v>
      </c>
      <c r="C70" t="s">
        <v>222</v>
      </c>
      <c r="D70" t="s">
        <v>225</v>
      </c>
      <c r="E70" t="s">
        <v>223</v>
      </c>
      <c r="F70" t="s">
        <v>224</v>
      </c>
      <c r="G70" t="s">
        <v>204</v>
      </c>
      <c r="H70" t="s">
        <v>204</v>
      </c>
      <c r="I70">
        <v>5</v>
      </c>
      <c r="J70" t="s">
        <v>233</v>
      </c>
      <c r="K70" t="s">
        <v>117</v>
      </c>
      <c r="L70" t="s">
        <v>118</v>
      </c>
      <c r="M70" t="s">
        <v>88</v>
      </c>
      <c r="N70" t="s">
        <v>86</v>
      </c>
      <c r="O70" t="s">
        <v>91</v>
      </c>
      <c r="P70" t="s">
        <v>245</v>
      </c>
      <c r="Q70" t="s">
        <v>248</v>
      </c>
      <c r="R70" t="s">
        <v>252</v>
      </c>
      <c r="S70" t="s">
        <v>84</v>
      </c>
      <c r="T70" t="s">
        <v>104</v>
      </c>
      <c r="U70" t="s">
        <v>104</v>
      </c>
      <c r="W70">
        <v>25</v>
      </c>
      <c r="AF70">
        <v>14</v>
      </c>
      <c r="AL70">
        <v>25</v>
      </c>
      <c r="AO70">
        <v>6407.8345265426015</v>
      </c>
      <c r="AX70">
        <v>3565.9862134210998</v>
      </c>
      <c r="BC70">
        <v>1794.1936674319281</v>
      </c>
      <c r="BM70">
        <v>1782.9931067105499</v>
      </c>
    </row>
    <row r="71" spans="1:65" x14ac:dyDescent="0.25">
      <c r="A71" s="28">
        <f t="shared" si="1"/>
        <v>44772</v>
      </c>
      <c r="B71" s="1">
        <v>44613</v>
      </c>
      <c r="C71" t="s">
        <v>222</v>
      </c>
      <c r="D71" t="s">
        <v>225</v>
      </c>
      <c r="E71" t="s">
        <v>223</v>
      </c>
      <c r="F71" t="s">
        <v>224</v>
      </c>
      <c r="G71" t="s">
        <v>204</v>
      </c>
      <c r="H71" t="s">
        <v>204</v>
      </c>
      <c r="I71">
        <v>5</v>
      </c>
      <c r="J71" t="s">
        <v>233</v>
      </c>
      <c r="K71" t="s">
        <v>117</v>
      </c>
      <c r="L71" t="s">
        <v>118</v>
      </c>
      <c r="M71" t="s">
        <v>88</v>
      </c>
      <c r="N71" t="s">
        <v>86</v>
      </c>
      <c r="O71" t="s">
        <v>92</v>
      </c>
      <c r="P71" t="s">
        <v>245</v>
      </c>
      <c r="Q71" t="s">
        <v>248</v>
      </c>
      <c r="R71" t="s">
        <v>250</v>
      </c>
      <c r="S71" t="s">
        <v>79</v>
      </c>
      <c r="T71" t="s">
        <v>78</v>
      </c>
      <c r="U71" t="s">
        <v>78</v>
      </c>
      <c r="W71">
        <v>1</v>
      </c>
      <c r="AL71">
        <v>1</v>
      </c>
      <c r="AO71">
        <v>0</v>
      </c>
      <c r="BC71">
        <v>0</v>
      </c>
    </row>
    <row r="72" spans="1:65" x14ac:dyDescent="0.25">
      <c r="A72" s="28">
        <f t="shared" si="1"/>
        <v>44772</v>
      </c>
      <c r="B72" s="1">
        <v>44613</v>
      </c>
      <c r="C72" t="s">
        <v>222</v>
      </c>
      <c r="D72" t="s">
        <v>225</v>
      </c>
      <c r="E72" t="s">
        <v>223</v>
      </c>
      <c r="F72" t="s">
        <v>224</v>
      </c>
      <c r="G72" t="s">
        <v>204</v>
      </c>
      <c r="H72" t="s">
        <v>204</v>
      </c>
      <c r="I72">
        <v>5</v>
      </c>
      <c r="J72" t="s">
        <v>233</v>
      </c>
      <c r="K72" t="s">
        <v>117</v>
      </c>
      <c r="L72" t="s">
        <v>118</v>
      </c>
      <c r="M72" t="s">
        <v>88</v>
      </c>
      <c r="N72" t="s">
        <v>86</v>
      </c>
      <c r="O72" t="s">
        <v>92</v>
      </c>
      <c r="P72" t="s">
        <v>246</v>
      </c>
      <c r="Q72" t="s">
        <v>248</v>
      </c>
      <c r="R72" t="s">
        <v>251</v>
      </c>
      <c r="S72" t="s">
        <v>79</v>
      </c>
      <c r="T72" t="s">
        <v>78</v>
      </c>
      <c r="U72" t="s">
        <v>78</v>
      </c>
      <c r="W72">
        <v>1</v>
      </c>
      <c r="AL72">
        <v>1</v>
      </c>
      <c r="AO72">
        <v>203.3100001764</v>
      </c>
      <c r="BC72">
        <v>1423.1700012347999</v>
      </c>
    </row>
    <row r="73" spans="1:65" x14ac:dyDescent="0.25">
      <c r="A73" s="28">
        <f t="shared" si="1"/>
        <v>44772</v>
      </c>
      <c r="B73" s="1">
        <v>44613</v>
      </c>
      <c r="C73" t="s">
        <v>222</v>
      </c>
      <c r="D73" t="s">
        <v>225</v>
      </c>
      <c r="E73" t="s">
        <v>223</v>
      </c>
      <c r="F73" t="s">
        <v>224</v>
      </c>
      <c r="G73" t="s">
        <v>204</v>
      </c>
      <c r="H73" t="s">
        <v>204</v>
      </c>
      <c r="I73">
        <v>5</v>
      </c>
      <c r="J73" t="s">
        <v>233</v>
      </c>
      <c r="K73" t="s">
        <v>117</v>
      </c>
      <c r="L73" t="s">
        <v>118</v>
      </c>
      <c r="M73" t="s">
        <v>88</v>
      </c>
      <c r="N73" t="s">
        <v>86</v>
      </c>
      <c r="O73" t="s">
        <v>92</v>
      </c>
      <c r="P73" t="s">
        <v>245</v>
      </c>
      <c r="Q73" t="s">
        <v>248</v>
      </c>
      <c r="R73" t="s">
        <v>252</v>
      </c>
      <c r="S73" t="s">
        <v>79</v>
      </c>
      <c r="T73" t="s">
        <v>78</v>
      </c>
      <c r="U73" t="s">
        <v>78</v>
      </c>
      <c r="W73">
        <v>2</v>
      </c>
      <c r="AL73">
        <v>2</v>
      </c>
      <c r="AO73">
        <v>489.38000302680001</v>
      </c>
      <c r="BC73">
        <v>1712.8300105938001</v>
      </c>
    </row>
    <row r="74" spans="1:65" x14ac:dyDescent="0.25">
      <c r="A74" s="28">
        <f t="shared" si="1"/>
        <v>44772</v>
      </c>
      <c r="B74" s="1">
        <v>44613</v>
      </c>
      <c r="C74" t="s">
        <v>222</v>
      </c>
      <c r="D74" t="s">
        <v>225</v>
      </c>
      <c r="E74" t="s">
        <v>223</v>
      </c>
      <c r="F74" t="s">
        <v>224</v>
      </c>
      <c r="G74" t="s">
        <v>204</v>
      </c>
      <c r="H74" t="s">
        <v>204</v>
      </c>
      <c r="I74">
        <v>5</v>
      </c>
      <c r="J74" t="s">
        <v>233</v>
      </c>
      <c r="K74" t="s">
        <v>117</v>
      </c>
      <c r="L74" t="s">
        <v>118</v>
      </c>
      <c r="M74" t="s">
        <v>88</v>
      </c>
      <c r="N74" t="s">
        <v>86</v>
      </c>
      <c r="O74" t="s">
        <v>92</v>
      </c>
      <c r="P74" t="s">
        <v>245</v>
      </c>
      <c r="Q74" t="s">
        <v>248</v>
      </c>
      <c r="R74" t="s">
        <v>252</v>
      </c>
      <c r="S74" t="s">
        <v>84</v>
      </c>
      <c r="T74" t="s">
        <v>108</v>
      </c>
      <c r="U74" t="s">
        <v>108</v>
      </c>
      <c r="W74">
        <v>3</v>
      </c>
      <c r="AL74">
        <v>3</v>
      </c>
      <c r="AO74">
        <v>688.95000294940007</v>
      </c>
      <c r="BC74">
        <v>1607.5500068819335</v>
      </c>
    </row>
    <row r="75" spans="1:65" x14ac:dyDescent="0.25">
      <c r="A75" s="28">
        <f t="shared" si="1"/>
        <v>44772</v>
      </c>
      <c r="B75" s="1">
        <v>44613</v>
      </c>
      <c r="C75" t="s">
        <v>222</v>
      </c>
      <c r="D75" t="s">
        <v>225</v>
      </c>
      <c r="E75" t="s">
        <v>223</v>
      </c>
      <c r="F75" t="s">
        <v>224</v>
      </c>
      <c r="G75" t="s">
        <v>204</v>
      </c>
      <c r="H75" t="s">
        <v>204</v>
      </c>
      <c r="I75">
        <v>5</v>
      </c>
      <c r="J75" t="s">
        <v>233</v>
      </c>
      <c r="K75" t="s">
        <v>117</v>
      </c>
      <c r="L75" t="s">
        <v>118</v>
      </c>
      <c r="M75" t="s">
        <v>88</v>
      </c>
      <c r="N75" t="s">
        <v>86</v>
      </c>
      <c r="O75" t="s">
        <v>92</v>
      </c>
      <c r="P75" t="s">
        <v>245</v>
      </c>
      <c r="Q75" t="s">
        <v>248</v>
      </c>
      <c r="R75" t="s">
        <v>252</v>
      </c>
      <c r="S75" t="s">
        <v>84</v>
      </c>
      <c r="T75" t="s">
        <v>104</v>
      </c>
      <c r="U75" t="s">
        <v>104</v>
      </c>
      <c r="W75">
        <v>7</v>
      </c>
      <c r="AF75">
        <v>2</v>
      </c>
      <c r="AL75">
        <v>7</v>
      </c>
      <c r="AO75">
        <v>1752.5170083020998</v>
      </c>
      <c r="AX75">
        <v>543.6430021253999</v>
      </c>
      <c r="BC75">
        <v>1752.5170083020998</v>
      </c>
      <c r="BM75">
        <v>1902.7505074388996</v>
      </c>
    </row>
    <row r="76" spans="1:65" x14ac:dyDescent="0.25">
      <c r="A76" s="28">
        <f t="shared" si="1"/>
        <v>44772</v>
      </c>
      <c r="B76" s="1">
        <v>44613</v>
      </c>
      <c r="C76" t="s">
        <v>222</v>
      </c>
      <c r="D76" t="s">
        <v>225</v>
      </c>
      <c r="E76" t="s">
        <v>223</v>
      </c>
      <c r="F76" t="s">
        <v>224</v>
      </c>
      <c r="G76" t="s">
        <v>204</v>
      </c>
      <c r="H76" t="s">
        <v>204</v>
      </c>
      <c r="I76">
        <v>5</v>
      </c>
      <c r="J76" t="s">
        <v>233</v>
      </c>
      <c r="K76" t="s">
        <v>117</v>
      </c>
      <c r="L76" t="s">
        <v>118</v>
      </c>
      <c r="M76" t="s">
        <v>88</v>
      </c>
      <c r="N76" t="s">
        <v>93</v>
      </c>
      <c r="O76" t="s">
        <v>92</v>
      </c>
      <c r="P76" t="s">
        <v>245</v>
      </c>
      <c r="Q76" t="s">
        <v>248</v>
      </c>
      <c r="R76" t="s">
        <v>252</v>
      </c>
      <c r="S76" t="s">
        <v>79</v>
      </c>
      <c r="T76" t="s">
        <v>78</v>
      </c>
      <c r="U76" t="s">
        <v>78</v>
      </c>
      <c r="W76">
        <v>5</v>
      </c>
      <c r="AL76">
        <v>5</v>
      </c>
      <c r="AO76">
        <v>1223.4500075670001</v>
      </c>
      <c r="BC76">
        <v>1712.8300105938001</v>
      </c>
    </row>
    <row r="77" spans="1:65" x14ac:dyDescent="0.25">
      <c r="A77" s="28">
        <f t="shared" si="1"/>
        <v>44772</v>
      </c>
      <c r="B77" s="1">
        <v>44613</v>
      </c>
      <c r="C77" t="s">
        <v>222</v>
      </c>
      <c r="D77" t="s">
        <v>225</v>
      </c>
      <c r="E77" t="s">
        <v>223</v>
      </c>
      <c r="F77" t="s">
        <v>224</v>
      </c>
      <c r="G77" t="s">
        <v>204</v>
      </c>
      <c r="H77" t="s">
        <v>204</v>
      </c>
      <c r="I77">
        <v>5</v>
      </c>
      <c r="J77" t="s">
        <v>233</v>
      </c>
      <c r="K77" t="s">
        <v>117</v>
      </c>
      <c r="L77" t="s">
        <v>118</v>
      </c>
      <c r="M77" t="s">
        <v>88</v>
      </c>
      <c r="N77" t="s">
        <v>93</v>
      </c>
      <c r="O77" t="s">
        <v>92</v>
      </c>
      <c r="P77" t="s">
        <v>245</v>
      </c>
      <c r="Q77" t="s">
        <v>248</v>
      </c>
      <c r="R77" t="s">
        <v>252</v>
      </c>
      <c r="S77" t="s">
        <v>84</v>
      </c>
      <c r="T77" t="s">
        <v>108</v>
      </c>
      <c r="U77" t="s">
        <v>108</v>
      </c>
      <c r="W77">
        <v>10</v>
      </c>
      <c r="AL77">
        <v>10</v>
      </c>
      <c r="AO77">
        <v>2302.9500083089997</v>
      </c>
      <c r="BC77">
        <v>1612.0650058162998</v>
      </c>
    </row>
    <row r="78" spans="1:65" x14ac:dyDescent="0.25">
      <c r="A78" s="28">
        <f t="shared" si="1"/>
        <v>44772</v>
      </c>
      <c r="B78" s="1">
        <v>44613</v>
      </c>
      <c r="C78" t="s">
        <v>222</v>
      </c>
      <c r="D78" t="s">
        <v>225</v>
      </c>
      <c r="E78" t="s">
        <v>223</v>
      </c>
      <c r="F78" t="s">
        <v>224</v>
      </c>
      <c r="G78" t="s">
        <v>204</v>
      </c>
      <c r="H78" t="s">
        <v>204</v>
      </c>
      <c r="I78">
        <v>5</v>
      </c>
      <c r="J78" t="s">
        <v>233</v>
      </c>
      <c r="K78" t="s">
        <v>117</v>
      </c>
      <c r="L78" t="s">
        <v>118</v>
      </c>
      <c r="M78" t="s">
        <v>88</v>
      </c>
      <c r="N78" t="s">
        <v>93</v>
      </c>
      <c r="O78" t="s">
        <v>92</v>
      </c>
      <c r="P78" t="s">
        <v>245</v>
      </c>
      <c r="Q78" t="s">
        <v>248</v>
      </c>
      <c r="R78" t="s">
        <v>252</v>
      </c>
      <c r="S78" t="s">
        <v>84</v>
      </c>
      <c r="T78" t="s">
        <v>104</v>
      </c>
      <c r="U78" t="s">
        <v>104</v>
      </c>
      <c r="W78">
        <v>23</v>
      </c>
      <c r="AF78">
        <v>3</v>
      </c>
      <c r="AL78">
        <v>23</v>
      </c>
      <c r="AO78">
        <v>5946.3990287020988</v>
      </c>
      <c r="AX78">
        <v>815.4645031880998</v>
      </c>
      <c r="BC78">
        <v>1809.7736174310735</v>
      </c>
      <c r="BM78">
        <v>1902.7505074388996</v>
      </c>
    </row>
    <row r="79" spans="1:65" x14ac:dyDescent="0.25">
      <c r="A79" s="28">
        <f t="shared" si="1"/>
        <v>44779</v>
      </c>
      <c r="B79" s="1">
        <v>44613</v>
      </c>
      <c r="C79" t="s">
        <v>222</v>
      </c>
      <c r="D79" t="s">
        <v>225</v>
      </c>
      <c r="E79" t="s">
        <v>223</v>
      </c>
      <c r="F79" t="s">
        <v>224</v>
      </c>
      <c r="G79" t="s">
        <v>204</v>
      </c>
      <c r="H79" t="s">
        <v>204</v>
      </c>
      <c r="I79">
        <v>5</v>
      </c>
      <c r="J79" t="s">
        <v>233</v>
      </c>
      <c r="K79" t="s">
        <v>117</v>
      </c>
      <c r="L79" t="s">
        <v>118</v>
      </c>
      <c r="M79" t="s">
        <v>88</v>
      </c>
      <c r="N79" t="s">
        <v>93</v>
      </c>
      <c r="O79" t="s">
        <v>94</v>
      </c>
      <c r="P79" t="s">
        <v>245</v>
      </c>
      <c r="Q79" t="s">
        <v>248</v>
      </c>
      <c r="R79" t="s">
        <v>252</v>
      </c>
      <c r="S79" t="s">
        <v>84</v>
      </c>
      <c r="T79" t="s">
        <v>109</v>
      </c>
      <c r="U79" t="s">
        <v>109</v>
      </c>
      <c r="AL79">
        <v>6</v>
      </c>
      <c r="AO79">
        <v>1585.4914259999998</v>
      </c>
      <c r="BC79">
        <v>1849.7399969999997</v>
      </c>
    </row>
    <row r="80" spans="1:65" x14ac:dyDescent="0.25">
      <c r="A80" s="28">
        <f t="shared" si="1"/>
        <v>44779</v>
      </c>
      <c r="B80" s="1">
        <v>44613</v>
      </c>
      <c r="C80" t="s">
        <v>222</v>
      </c>
      <c r="D80" t="s">
        <v>225</v>
      </c>
      <c r="E80" t="s">
        <v>223</v>
      </c>
      <c r="F80" t="s">
        <v>224</v>
      </c>
      <c r="G80" t="s">
        <v>204</v>
      </c>
      <c r="H80" t="s">
        <v>204</v>
      </c>
      <c r="I80">
        <v>5</v>
      </c>
      <c r="J80" t="s">
        <v>233</v>
      </c>
      <c r="K80" t="s">
        <v>117</v>
      </c>
      <c r="L80" t="s">
        <v>118</v>
      </c>
      <c r="M80" t="s">
        <v>88</v>
      </c>
      <c r="N80" t="s">
        <v>93</v>
      </c>
      <c r="O80" t="s">
        <v>94</v>
      </c>
      <c r="P80" t="s">
        <v>245</v>
      </c>
      <c r="Q80" t="s">
        <v>248</v>
      </c>
      <c r="R80" t="s">
        <v>252</v>
      </c>
      <c r="S80" t="s">
        <v>79</v>
      </c>
      <c r="T80" t="s">
        <v>78</v>
      </c>
      <c r="U80" t="s">
        <v>78</v>
      </c>
      <c r="W80">
        <v>14</v>
      </c>
      <c r="AL80">
        <v>14</v>
      </c>
      <c r="AO80">
        <v>3376.5900086555007</v>
      </c>
      <c r="BC80">
        <v>1688.2950043277503</v>
      </c>
    </row>
    <row r="81" spans="1:65" x14ac:dyDescent="0.25">
      <c r="A81" s="28">
        <f t="shared" si="1"/>
        <v>44779</v>
      </c>
      <c r="B81" s="1">
        <v>44613</v>
      </c>
      <c r="C81" t="s">
        <v>222</v>
      </c>
      <c r="D81" t="s">
        <v>225</v>
      </c>
      <c r="E81" t="s">
        <v>223</v>
      </c>
      <c r="F81" t="s">
        <v>224</v>
      </c>
      <c r="G81" t="s">
        <v>204</v>
      </c>
      <c r="H81" t="s">
        <v>204</v>
      </c>
      <c r="I81">
        <v>5</v>
      </c>
      <c r="J81" t="s">
        <v>233</v>
      </c>
      <c r="K81" t="s">
        <v>117</v>
      </c>
      <c r="L81" t="s">
        <v>118</v>
      </c>
      <c r="M81" t="s">
        <v>88</v>
      </c>
      <c r="N81" t="s">
        <v>93</v>
      </c>
      <c r="O81" t="s">
        <v>94</v>
      </c>
      <c r="P81" t="s">
        <v>245</v>
      </c>
      <c r="Q81" t="s">
        <v>248</v>
      </c>
      <c r="R81" t="s">
        <v>252</v>
      </c>
      <c r="S81" t="s">
        <v>84</v>
      </c>
      <c r="T81" t="s">
        <v>108</v>
      </c>
      <c r="U81" t="s">
        <v>108</v>
      </c>
      <c r="W81">
        <v>9</v>
      </c>
      <c r="AL81">
        <v>9</v>
      </c>
      <c r="AO81">
        <v>2025.5700086383995</v>
      </c>
      <c r="BC81">
        <v>1575.4433400520884</v>
      </c>
    </row>
    <row r="82" spans="1:65" x14ac:dyDescent="0.25">
      <c r="A82" s="28">
        <f t="shared" si="1"/>
        <v>44779</v>
      </c>
      <c r="B82" s="1">
        <v>44613</v>
      </c>
      <c r="C82" t="s">
        <v>222</v>
      </c>
      <c r="D82" t="s">
        <v>225</v>
      </c>
      <c r="E82" t="s">
        <v>223</v>
      </c>
      <c r="F82" t="s">
        <v>224</v>
      </c>
      <c r="G82" t="s">
        <v>204</v>
      </c>
      <c r="H82" t="s">
        <v>204</v>
      </c>
      <c r="I82">
        <v>5</v>
      </c>
      <c r="J82" t="s">
        <v>233</v>
      </c>
      <c r="K82" t="s">
        <v>117</v>
      </c>
      <c r="L82" t="s">
        <v>118</v>
      </c>
      <c r="M82" t="s">
        <v>88</v>
      </c>
      <c r="N82" t="s">
        <v>93</v>
      </c>
      <c r="O82" t="s">
        <v>94</v>
      </c>
      <c r="P82" t="s">
        <v>245</v>
      </c>
      <c r="Q82" t="s">
        <v>248</v>
      </c>
      <c r="R82" t="s">
        <v>252</v>
      </c>
      <c r="S82" t="s">
        <v>84</v>
      </c>
      <c r="T82" t="s">
        <v>83</v>
      </c>
      <c r="U82" t="s">
        <v>83</v>
      </c>
      <c r="W82">
        <v>8</v>
      </c>
      <c r="AL82">
        <v>2</v>
      </c>
      <c r="AO82">
        <v>461.68</v>
      </c>
      <c r="BC82">
        <v>1615.88</v>
      </c>
    </row>
    <row r="83" spans="1:65" x14ac:dyDescent="0.25">
      <c r="A83" s="28">
        <f t="shared" si="1"/>
        <v>44779</v>
      </c>
      <c r="B83" s="1">
        <v>44613</v>
      </c>
      <c r="C83" t="s">
        <v>222</v>
      </c>
      <c r="D83" t="s">
        <v>225</v>
      </c>
      <c r="E83" t="s">
        <v>223</v>
      </c>
      <c r="F83" t="s">
        <v>224</v>
      </c>
      <c r="G83" t="s">
        <v>204</v>
      </c>
      <c r="H83" t="s">
        <v>204</v>
      </c>
      <c r="I83">
        <v>5</v>
      </c>
      <c r="J83" t="s">
        <v>233</v>
      </c>
      <c r="K83" t="s">
        <v>117</v>
      </c>
      <c r="L83" t="s">
        <v>118</v>
      </c>
      <c r="M83" t="s">
        <v>88</v>
      </c>
      <c r="N83" t="s">
        <v>93</v>
      </c>
      <c r="O83" t="s">
        <v>94</v>
      </c>
      <c r="P83" t="s">
        <v>245</v>
      </c>
      <c r="Q83" t="s">
        <v>248</v>
      </c>
      <c r="R83" t="s">
        <v>252</v>
      </c>
      <c r="S83" t="s">
        <v>84</v>
      </c>
      <c r="T83" t="s">
        <v>104</v>
      </c>
      <c r="U83" t="s">
        <v>104</v>
      </c>
      <c r="W83">
        <v>23</v>
      </c>
      <c r="AF83">
        <v>10</v>
      </c>
      <c r="AL83">
        <v>23</v>
      </c>
      <c r="AO83">
        <v>5469.3921113136003</v>
      </c>
      <c r="AX83">
        <v>2458.8235054045999</v>
      </c>
      <c r="BC83">
        <v>1664.5975990954437</v>
      </c>
      <c r="BM83">
        <v>1721.1764537832198</v>
      </c>
    </row>
    <row r="84" spans="1:65" x14ac:dyDescent="0.25">
      <c r="A84" s="28">
        <f t="shared" si="1"/>
        <v>44786</v>
      </c>
      <c r="B84" s="1">
        <v>44613</v>
      </c>
      <c r="C84" t="s">
        <v>222</v>
      </c>
      <c r="D84" t="s">
        <v>225</v>
      </c>
      <c r="E84" t="s">
        <v>223</v>
      </c>
      <c r="F84" t="s">
        <v>224</v>
      </c>
      <c r="G84" t="s">
        <v>204</v>
      </c>
      <c r="H84" t="s">
        <v>204</v>
      </c>
      <c r="I84">
        <v>5</v>
      </c>
      <c r="J84" t="s">
        <v>233</v>
      </c>
      <c r="K84" t="s">
        <v>117</v>
      </c>
      <c r="L84" t="s">
        <v>118</v>
      </c>
      <c r="M84" t="s">
        <v>88</v>
      </c>
      <c r="N84" t="s">
        <v>93</v>
      </c>
      <c r="O84" t="s">
        <v>95</v>
      </c>
      <c r="P84" t="s">
        <v>245</v>
      </c>
      <c r="Q84" t="s">
        <v>248</v>
      </c>
      <c r="R84" t="s">
        <v>250</v>
      </c>
      <c r="S84" t="s">
        <v>84</v>
      </c>
      <c r="T84" t="s">
        <v>104</v>
      </c>
      <c r="U84" t="s">
        <v>104</v>
      </c>
      <c r="W84">
        <v>2</v>
      </c>
      <c r="AF84">
        <v>2</v>
      </c>
      <c r="AL84">
        <v>2</v>
      </c>
      <c r="AO84">
        <v>428.609001697</v>
      </c>
      <c r="AX84">
        <v>428.609001697</v>
      </c>
      <c r="BC84">
        <v>1500.1315059394999</v>
      </c>
      <c r="BM84">
        <v>1500.1315059394999</v>
      </c>
    </row>
    <row r="85" spans="1:65" x14ac:dyDescent="0.25">
      <c r="A85" s="28">
        <f t="shared" si="1"/>
        <v>44786</v>
      </c>
      <c r="B85" s="1">
        <v>44613</v>
      </c>
      <c r="C85" t="s">
        <v>222</v>
      </c>
      <c r="D85" t="s">
        <v>225</v>
      </c>
      <c r="E85" t="s">
        <v>223</v>
      </c>
      <c r="F85" t="s">
        <v>224</v>
      </c>
      <c r="G85" t="s">
        <v>204</v>
      </c>
      <c r="H85" t="s">
        <v>204</v>
      </c>
      <c r="I85">
        <v>5</v>
      </c>
      <c r="J85" t="s">
        <v>233</v>
      </c>
      <c r="K85" t="s">
        <v>117</v>
      </c>
      <c r="L85" t="s">
        <v>118</v>
      </c>
      <c r="M85" t="s">
        <v>88</v>
      </c>
      <c r="N85" t="s">
        <v>93</v>
      </c>
      <c r="O85" t="s">
        <v>95</v>
      </c>
      <c r="P85" t="s">
        <v>245</v>
      </c>
      <c r="Q85" t="s">
        <v>248</v>
      </c>
      <c r="R85" t="s">
        <v>252</v>
      </c>
      <c r="S85" t="s">
        <v>84</v>
      </c>
      <c r="T85" t="s">
        <v>109</v>
      </c>
      <c r="U85" t="s">
        <v>109</v>
      </c>
      <c r="AL85">
        <v>1</v>
      </c>
      <c r="AO85">
        <v>264.24857099999997</v>
      </c>
      <c r="BC85">
        <v>1849.7399969999997</v>
      </c>
    </row>
    <row r="86" spans="1:65" x14ac:dyDescent="0.25">
      <c r="A86" s="28">
        <f t="shared" si="1"/>
        <v>44786</v>
      </c>
      <c r="B86" s="1">
        <v>44613</v>
      </c>
      <c r="C86" t="s">
        <v>222</v>
      </c>
      <c r="D86" t="s">
        <v>225</v>
      </c>
      <c r="E86" t="s">
        <v>223</v>
      </c>
      <c r="F86" t="s">
        <v>224</v>
      </c>
      <c r="G86" t="s">
        <v>204</v>
      </c>
      <c r="H86" t="s">
        <v>204</v>
      </c>
      <c r="I86">
        <v>5</v>
      </c>
      <c r="J86" t="s">
        <v>233</v>
      </c>
      <c r="K86" t="s">
        <v>117</v>
      </c>
      <c r="L86" t="s">
        <v>118</v>
      </c>
      <c r="M86" t="s">
        <v>88</v>
      </c>
      <c r="N86" t="s">
        <v>93</v>
      </c>
      <c r="O86" t="s">
        <v>95</v>
      </c>
      <c r="P86" t="s">
        <v>245</v>
      </c>
      <c r="Q86" t="s">
        <v>248</v>
      </c>
      <c r="R86" t="s">
        <v>252</v>
      </c>
      <c r="S86" t="s">
        <v>79</v>
      </c>
      <c r="T86" t="s">
        <v>78</v>
      </c>
      <c r="U86" t="s">
        <v>78</v>
      </c>
      <c r="W86">
        <v>7</v>
      </c>
      <c r="AL86">
        <v>7</v>
      </c>
      <c r="AO86">
        <v>1505.5600121345001</v>
      </c>
      <c r="BC86">
        <v>1505.5600121345001</v>
      </c>
    </row>
    <row r="87" spans="1:65" x14ac:dyDescent="0.25">
      <c r="A87" s="28">
        <f t="shared" si="1"/>
        <v>44786</v>
      </c>
      <c r="B87" s="1">
        <v>44613</v>
      </c>
      <c r="C87" t="s">
        <v>222</v>
      </c>
      <c r="D87" t="s">
        <v>225</v>
      </c>
      <c r="E87" t="s">
        <v>223</v>
      </c>
      <c r="F87" t="s">
        <v>224</v>
      </c>
      <c r="G87" t="s">
        <v>204</v>
      </c>
      <c r="H87" t="s">
        <v>204</v>
      </c>
      <c r="I87">
        <v>5</v>
      </c>
      <c r="J87" t="s">
        <v>233</v>
      </c>
      <c r="K87" t="s">
        <v>117</v>
      </c>
      <c r="L87" t="s">
        <v>118</v>
      </c>
      <c r="M87" t="s">
        <v>88</v>
      </c>
      <c r="N87" t="s">
        <v>93</v>
      </c>
      <c r="O87" t="s">
        <v>95</v>
      </c>
      <c r="P87" t="s">
        <v>245</v>
      </c>
      <c r="Q87" t="s">
        <v>248</v>
      </c>
      <c r="R87" t="s">
        <v>252</v>
      </c>
      <c r="S87" t="s">
        <v>84</v>
      </c>
      <c r="T87" t="s">
        <v>108</v>
      </c>
      <c r="U87" t="s">
        <v>108</v>
      </c>
      <c r="W87">
        <v>4</v>
      </c>
      <c r="AL87">
        <v>4</v>
      </c>
      <c r="AO87">
        <v>773.50000213880003</v>
      </c>
      <c r="BC87">
        <v>1353.6250037428999</v>
      </c>
    </row>
    <row r="88" spans="1:65" x14ac:dyDescent="0.25">
      <c r="A88" s="28">
        <f t="shared" si="1"/>
        <v>44786</v>
      </c>
      <c r="B88" s="1">
        <v>44613</v>
      </c>
      <c r="C88" t="s">
        <v>222</v>
      </c>
      <c r="D88" t="s">
        <v>225</v>
      </c>
      <c r="E88" t="s">
        <v>223</v>
      </c>
      <c r="F88" t="s">
        <v>224</v>
      </c>
      <c r="G88" t="s">
        <v>204</v>
      </c>
      <c r="H88" t="s">
        <v>204</v>
      </c>
      <c r="I88">
        <v>5</v>
      </c>
      <c r="J88" t="s">
        <v>233</v>
      </c>
      <c r="K88" t="s">
        <v>117</v>
      </c>
      <c r="L88" t="s">
        <v>118</v>
      </c>
      <c r="M88" t="s">
        <v>88</v>
      </c>
      <c r="N88" t="s">
        <v>93</v>
      </c>
      <c r="O88" t="s">
        <v>95</v>
      </c>
      <c r="P88" t="s">
        <v>245</v>
      </c>
      <c r="Q88" t="s">
        <v>248</v>
      </c>
      <c r="R88" t="s">
        <v>252</v>
      </c>
      <c r="S88" t="s">
        <v>84</v>
      </c>
      <c r="T88" t="s">
        <v>83</v>
      </c>
      <c r="U88" t="s">
        <v>83</v>
      </c>
      <c r="W88">
        <v>6</v>
      </c>
      <c r="AL88">
        <v>5</v>
      </c>
      <c r="AO88">
        <v>1154.2</v>
      </c>
      <c r="BC88">
        <v>1615.88</v>
      </c>
    </row>
    <row r="89" spans="1:65" x14ac:dyDescent="0.25">
      <c r="A89" s="28">
        <f t="shared" si="1"/>
        <v>44786</v>
      </c>
      <c r="B89" s="1">
        <v>44613</v>
      </c>
      <c r="C89" t="s">
        <v>222</v>
      </c>
      <c r="D89" t="s">
        <v>225</v>
      </c>
      <c r="E89" t="s">
        <v>223</v>
      </c>
      <c r="F89" t="s">
        <v>224</v>
      </c>
      <c r="G89" t="s">
        <v>204</v>
      </c>
      <c r="H89" t="s">
        <v>204</v>
      </c>
      <c r="I89">
        <v>5</v>
      </c>
      <c r="J89" t="s">
        <v>233</v>
      </c>
      <c r="K89" t="s">
        <v>117</v>
      </c>
      <c r="L89" t="s">
        <v>118</v>
      </c>
      <c r="M89" t="s">
        <v>88</v>
      </c>
      <c r="N89" t="s">
        <v>93</v>
      </c>
      <c r="O89" t="s">
        <v>95</v>
      </c>
      <c r="P89" t="s">
        <v>245</v>
      </c>
      <c r="Q89" t="s">
        <v>248</v>
      </c>
      <c r="R89" t="s">
        <v>252</v>
      </c>
      <c r="S89" t="s">
        <v>84</v>
      </c>
      <c r="T89" t="s">
        <v>104</v>
      </c>
      <c r="U89" t="s">
        <v>104</v>
      </c>
      <c r="W89">
        <v>36</v>
      </c>
      <c r="AF89">
        <v>32</v>
      </c>
      <c r="AL89">
        <v>36</v>
      </c>
      <c r="AO89">
        <v>8295.5221312197991</v>
      </c>
      <c r="AX89">
        <v>7456.7344282667</v>
      </c>
      <c r="BC89">
        <v>1613.0181921816275</v>
      </c>
      <c r="BM89">
        <v>1631.1606561833405</v>
      </c>
    </row>
    <row r="90" spans="1:65" x14ac:dyDescent="0.25">
      <c r="A90" s="28">
        <f t="shared" si="1"/>
        <v>44793</v>
      </c>
      <c r="B90" s="1">
        <v>44613</v>
      </c>
      <c r="C90" t="s">
        <v>222</v>
      </c>
      <c r="D90" t="s">
        <v>225</v>
      </c>
      <c r="E90" t="s">
        <v>223</v>
      </c>
      <c r="F90" t="s">
        <v>224</v>
      </c>
      <c r="G90" t="s">
        <v>204</v>
      </c>
      <c r="H90" t="s">
        <v>204</v>
      </c>
      <c r="I90">
        <v>5</v>
      </c>
      <c r="J90" t="s">
        <v>233</v>
      </c>
      <c r="K90" t="s">
        <v>117</v>
      </c>
      <c r="L90" t="s">
        <v>118</v>
      </c>
      <c r="M90" t="s">
        <v>88</v>
      </c>
      <c r="N90" t="s">
        <v>93</v>
      </c>
      <c r="O90" t="s">
        <v>96</v>
      </c>
      <c r="P90" t="s">
        <v>245</v>
      </c>
      <c r="Q90" t="s">
        <v>248</v>
      </c>
      <c r="R90" t="s">
        <v>250</v>
      </c>
      <c r="S90" t="s">
        <v>84</v>
      </c>
      <c r="T90" t="s">
        <v>104</v>
      </c>
      <c r="U90" t="s">
        <v>104</v>
      </c>
      <c r="W90">
        <v>11</v>
      </c>
      <c r="AF90">
        <v>11</v>
      </c>
      <c r="AL90">
        <v>11</v>
      </c>
      <c r="AO90">
        <v>1858.9969082815999</v>
      </c>
      <c r="AX90">
        <v>1858.9969082815999</v>
      </c>
      <c r="BC90">
        <v>1182.9980325428362</v>
      </c>
      <c r="BM90">
        <v>1182.9980325428362</v>
      </c>
    </row>
    <row r="91" spans="1:65" x14ac:dyDescent="0.25">
      <c r="A91" s="28">
        <f t="shared" ref="A91:A113" si="2">MID(O91,3,10)*1</f>
        <v>44793</v>
      </c>
      <c r="B91" s="1">
        <v>44613</v>
      </c>
      <c r="C91" t="s">
        <v>222</v>
      </c>
      <c r="D91" t="s">
        <v>225</v>
      </c>
      <c r="E91" t="s">
        <v>223</v>
      </c>
      <c r="F91" t="s">
        <v>224</v>
      </c>
      <c r="G91" t="s">
        <v>204</v>
      </c>
      <c r="H91" t="s">
        <v>204</v>
      </c>
      <c r="I91">
        <v>5</v>
      </c>
      <c r="J91" t="s">
        <v>233</v>
      </c>
      <c r="K91" t="s">
        <v>117</v>
      </c>
      <c r="L91" t="s">
        <v>118</v>
      </c>
      <c r="M91" t="s">
        <v>88</v>
      </c>
      <c r="N91" t="s">
        <v>93</v>
      </c>
      <c r="O91" t="s">
        <v>96</v>
      </c>
      <c r="P91" t="s">
        <v>246</v>
      </c>
      <c r="Q91" t="s">
        <v>248</v>
      </c>
      <c r="R91" t="s">
        <v>251</v>
      </c>
      <c r="S91" t="s">
        <v>79</v>
      </c>
      <c r="T91" t="s">
        <v>78</v>
      </c>
      <c r="U91" t="s">
        <v>78</v>
      </c>
      <c r="W91">
        <v>7</v>
      </c>
      <c r="AE91">
        <v>7</v>
      </c>
      <c r="AF91">
        <v>7</v>
      </c>
      <c r="AL91">
        <v>7</v>
      </c>
      <c r="AO91">
        <v>980</v>
      </c>
      <c r="AW91">
        <v>980</v>
      </c>
      <c r="AX91">
        <v>980</v>
      </c>
      <c r="BC91">
        <v>980</v>
      </c>
      <c r="BL91">
        <v>980</v>
      </c>
      <c r="BM91">
        <v>980</v>
      </c>
    </row>
    <row r="92" spans="1:65" x14ac:dyDescent="0.25">
      <c r="A92" s="28">
        <f t="shared" si="2"/>
        <v>44793</v>
      </c>
      <c r="B92" s="1">
        <v>44613</v>
      </c>
      <c r="C92" t="s">
        <v>222</v>
      </c>
      <c r="D92" t="s">
        <v>225</v>
      </c>
      <c r="E92" t="s">
        <v>223</v>
      </c>
      <c r="F92" t="s">
        <v>224</v>
      </c>
      <c r="G92" t="s">
        <v>204</v>
      </c>
      <c r="H92" t="s">
        <v>204</v>
      </c>
      <c r="I92">
        <v>5</v>
      </c>
      <c r="J92" t="s">
        <v>233</v>
      </c>
      <c r="K92" t="s">
        <v>117</v>
      </c>
      <c r="L92" t="s">
        <v>118</v>
      </c>
      <c r="M92" t="s">
        <v>88</v>
      </c>
      <c r="N92" t="s">
        <v>93</v>
      </c>
      <c r="O92" t="s">
        <v>96</v>
      </c>
      <c r="P92" t="s">
        <v>245</v>
      </c>
      <c r="Q92" t="s">
        <v>248</v>
      </c>
      <c r="R92" t="s">
        <v>252</v>
      </c>
      <c r="S92" t="s">
        <v>79</v>
      </c>
      <c r="T92" t="s">
        <v>78</v>
      </c>
      <c r="U92" t="s">
        <v>78</v>
      </c>
      <c r="W92">
        <v>2</v>
      </c>
      <c r="AL92">
        <v>2</v>
      </c>
      <c r="AO92">
        <v>587.28000420579997</v>
      </c>
      <c r="BC92">
        <v>2055.4800147203</v>
      </c>
    </row>
    <row r="93" spans="1:65" x14ac:dyDescent="0.25">
      <c r="A93" s="28">
        <f t="shared" si="2"/>
        <v>44793</v>
      </c>
      <c r="B93" s="1">
        <v>44613</v>
      </c>
      <c r="C93" t="s">
        <v>222</v>
      </c>
      <c r="D93" t="s">
        <v>225</v>
      </c>
      <c r="E93" t="s">
        <v>223</v>
      </c>
      <c r="F93" t="s">
        <v>224</v>
      </c>
      <c r="G93" t="s">
        <v>204</v>
      </c>
      <c r="H93" t="s">
        <v>204</v>
      </c>
      <c r="I93">
        <v>5</v>
      </c>
      <c r="J93" t="s">
        <v>233</v>
      </c>
      <c r="K93" t="s">
        <v>117</v>
      </c>
      <c r="L93" t="s">
        <v>118</v>
      </c>
      <c r="M93" t="s">
        <v>88</v>
      </c>
      <c r="N93" t="s">
        <v>93</v>
      </c>
      <c r="O93" t="s">
        <v>96</v>
      </c>
      <c r="P93" t="s">
        <v>245</v>
      </c>
      <c r="Q93" t="s">
        <v>248</v>
      </c>
      <c r="R93" t="s">
        <v>252</v>
      </c>
      <c r="S93" t="s">
        <v>84</v>
      </c>
      <c r="T93" t="s">
        <v>104</v>
      </c>
      <c r="U93" t="s">
        <v>104</v>
      </c>
      <c r="W93">
        <v>32</v>
      </c>
      <c r="AF93">
        <v>16</v>
      </c>
      <c r="AL93">
        <v>32</v>
      </c>
      <c r="AO93">
        <v>6173.0657183435997</v>
      </c>
      <c r="AX93">
        <v>3078.4816101623001</v>
      </c>
      <c r="BC93">
        <v>1350.3581258876625</v>
      </c>
      <c r="BM93">
        <v>1346.8357044460063</v>
      </c>
    </row>
    <row r="94" spans="1:65" x14ac:dyDescent="0.25">
      <c r="A94" s="28">
        <f t="shared" si="2"/>
        <v>44800</v>
      </c>
      <c r="B94" s="1">
        <v>44613</v>
      </c>
      <c r="C94" t="s">
        <v>222</v>
      </c>
      <c r="D94" t="s">
        <v>225</v>
      </c>
      <c r="E94" t="s">
        <v>223</v>
      </c>
      <c r="F94" t="s">
        <v>224</v>
      </c>
      <c r="G94" t="s">
        <v>204</v>
      </c>
      <c r="H94" t="s">
        <v>204</v>
      </c>
      <c r="I94">
        <v>5</v>
      </c>
      <c r="J94" t="s">
        <v>233</v>
      </c>
      <c r="K94" t="s">
        <v>117</v>
      </c>
      <c r="L94" t="s">
        <v>118</v>
      </c>
      <c r="M94" t="s">
        <v>81</v>
      </c>
      <c r="N94" t="s">
        <v>93</v>
      </c>
      <c r="O94" t="s">
        <v>97</v>
      </c>
      <c r="P94" t="s">
        <v>245</v>
      </c>
      <c r="Q94" t="s">
        <v>248</v>
      </c>
      <c r="R94" t="s">
        <v>250</v>
      </c>
      <c r="S94" t="s">
        <v>84</v>
      </c>
      <c r="T94" t="s">
        <v>104</v>
      </c>
      <c r="U94" t="s">
        <v>104</v>
      </c>
      <c r="W94">
        <v>1</v>
      </c>
      <c r="AF94">
        <v>1</v>
      </c>
      <c r="AL94">
        <v>1</v>
      </c>
      <c r="AO94">
        <v>86.286800270399993</v>
      </c>
      <c r="AX94">
        <v>86.286800270399993</v>
      </c>
      <c r="BC94">
        <v>604.00760189279993</v>
      </c>
      <c r="BM94">
        <v>604.00760189279993</v>
      </c>
    </row>
    <row r="95" spans="1:65" x14ac:dyDescent="0.25">
      <c r="A95" s="28">
        <f t="shared" si="2"/>
        <v>44800</v>
      </c>
      <c r="B95" s="1">
        <v>44613</v>
      </c>
      <c r="C95" t="s">
        <v>222</v>
      </c>
      <c r="D95" t="s">
        <v>225</v>
      </c>
      <c r="E95" t="s">
        <v>223</v>
      </c>
      <c r="F95" t="s">
        <v>224</v>
      </c>
      <c r="G95" t="s">
        <v>204</v>
      </c>
      <c r="H95" t="s">
        <v>204</v>
      </c>
      <c r="I95">
        <v>5</v>
      </c>
      <c r="J95" t="s">
        <v>233</v>
      </c>
      <c r="K95" t="s">
        <v>117</v>
      </c>
      <c r="L95" t="s">
        <v>118</v>
      </c>
      <c r="M95" t="s">
        <v>81</v>
      </c>
      <c r="N95" t="s">
        <v>93</v>
      </c>
      <c r="O95" t="s">
        <v>97</v>
      </c>
      <c r="P95" t="s">
        <v>246</v>
      </c>
      <c r="Q95" t="s">
        <v>248</v>
      </c>
      <c r="R95" t="s">
        <v>251</v>
      </c>
      <c r="S95" t="s">
        <v>79</v>
      </c>
      <c r="T95" t="s">
        <v>78</v>
      </c>
      <c r="U95" t="s">
        <v>78</v>
      </c>
      <c r="W95">
        <v>10</v>
      </c>
      <c r="AF95">
        <v>10</v>
      </c>
      <c r="AL95">
        <v>10</v>
      </c>
      <c r="AO95">
        <v>263.60000121400003</v>
      </c>
      <c r="AX95">
        <v>263.60000121400003</v>
      </c>
      <c r="BC95">
        <v>184.52000084980003</v>
      </c>
      <c r="BM95">
        <v>184.52000084980003</v>
      </c>
    </row>
    <row r="96" spans="1:65" x14ac:dyDescent="0.25">
      <c r="A96" s="28">
        <f t="shared" si="2"/>
        <v>44800</v>
      </c>
      <c r="B96" s="1">
        <v>44613</v>
      </c>
      <c r="C96" t="s">
        <v>222</v>
      </c>
      <c r="D96" t="s">
        <v>225</v>
      </c>
      <c r="E96" t="s">
        <v>223</v>
      </c>
      <c r="F96" t="s">
        <v>224</v>
      </c>
      <c r="G96" t="s">
        <v>204</v>
      </c>
      <c r="H96" t="s">
        <v>204</v>
      </c>
      <c r="I96">
        <v>5</v>
      </c>
      <c r="J96" t="s">
        <v>233</v>
      </c>
      <c r="K96" t="s">
        <v>117</v>
      </c>
      <c r="L96" t="s">
        <v>118</v>
      </c>
      <c r="M96" t="s">
        <v>81</v>
      </c>
      <c r="N96" t="s">
        <v>98</v>
      </c>
      <c r="O96" t="s">
        <v>97</v>
      </c>
      <c r="P96" t="s">
        <v>246</v>
      </c>
      <c r="Q96" t="s">
        <v>248</v>
      </c>
      <c r="R96" t="s">
        <v>251</v>
      </c>
      <c r="S96" t="s">
        <v>79</v>
      </c>
      <c r="T96" t="s">
        <v>78</v>
      </c>
      <c r="U96" t="s">
        <v>78</v>
      </c>
      <c r="W96">
        <v>4</v>
      </c>
      <c r="AF96">
        <v>4</v>
      </c>
      <c r="AL96">
        <v>4</v>
      </c>
      <c r="AO96">
        <v>105.4400004856</v>
      </c>
      <c r="AX96">
        <v>105.4400004856</v>
      </c>
      <c r="BC96">
        <v>184.5200008498</v>
      </c>
      <c r="BM96">
        <v>184.5200008498</v>
      </c>
    </row>
    <row r="97" spans="1:65" x14ac:dyDescent="0.25">
      <c r="A97" s="28">
        <f t="shared" si="2"/>
        <v>44800</v>
      </c>
      <c r="B97" s="1">
        <v>44613</v>
      </c>
      <c r="C97" t="s">
        <v>222</v>
      </c>
      <c r="D97" t="s">
        <v>225</v>
      </c>
      <c r="E97" t="s">
        <v>223</v>
      </c>
      <c r="F97" t="s">
        <v>224</v>
      </c>
      <c r="G97" t="s">
        <v>204</v>
      </c>
      <c r="H97" t="s">
        <v>204</v>
      </c>
      <c r="I97">
        <v>5</v>
      </c>
      <c r="J97" t="s">
        <v>233</v>
      </c>
      <c r="K97" t="s">
        <v>117</v>
      </c>
      <c r="L97" t="s">
        <v>118</v>
      </c>
      <c r="M97" t="s">
        <v>81</v>
      </c>
      <c r="N97" t="s">
        <v>98</v>
      </c>
      <c r="O97" t="s">
        <v>97</v>
      </c>
      <c r="P97" t="s">
        <v>246</v>
      </c>
      <c r="Q97" t="s">
        <v>248</v>
      </c>
      <c r="R97" t="s">
        <v>251</v>
      </c>
      <c r="S97" t="s">
        <v>79</v>
      </c>
      <c r="T97" t="s">
        <v>78</v>
      </c>
      <c r="U97" t="s">
        <v>78</v>
      </c>
      <c r="W97">
        <v>6</v>
      </c>
      <c r="AF97">
        <v>4</v>
      </c>
      <c r="AL97">
        <v>6</v>
      </c>
      <c r="AO97">
        <v>86.3500001285</v>
      </c>
      <c r="AX97">
        <v>69.0800001028</v>
      </c>
      <c r="BC97">
        <v>100.74166681658333</v>
      </c>
      <c r="BM97">
        <v>120.8900001799</v>
      </c>
    </row>
    <row r="98" spans="1:65" x14ac:dyDescent="0.25">
      <c r="A98" s="28">
        <f t="shared" si="2"/>
        <v>44800</v>
      </c>
      <c r="B98" s="1">
        <v>44613</v>
      </c>
      <c r="C98" t="s">
        <v>222</v>
      </c>
      <c r="D98" t="s">
        <v>225</v>
      </c>
      <c r="E98" t="s">
        <v>223</v>
      </c>
      <c r="F98" t="s">
        <v>224</v>
      </c>
      <c r="G98" t="s">
        <v>204</v>
      </c>
      <c r="H98" t="s">
        <v>204</v>
      </c>
      <c r="I98">
        <v>5</v>
      </c>
      <c r="J98" t="s">
        <v>233</v>
      </c>
      <c r="K98" t="s">
        <v>117</v>
      </c>
      <c r="L98" t="s">
        <v>118</v>
      </c>
      <c r="M98" t="s">
        <v>81</v>
      </c>
      <c r="N98" t="s">
        <v>93</v>
      </c>
      <c r="O98" t="s">
        <v>97</v>
      </c>
      <c r="P98" t="s">
        <v>245</v>
      </c>
      <c r="Q98" t="s">
        <v>248</v>
      </c>
      <c r="R98" t="s">
        <v>252</v>
      </c>
      <c r="S98" t="s">
        <v>84</v>
      </c>
      <c r="T98" t="s">
        <v>104</v>
      </c>
      <c r="U98" t="s">
        <v>104</v>
      </c>
      <c r="W98">
        <v>12</v>
      </c>
      <c r="AL98">
        <v>12</v>
      </c>
      <c r="AO98">
        <v>1095.3542048879999</v>
      </c>
      <c r="BC98">
        <v>638.95661951800002</v>
      </c>
    </row>
    <row r="99" spans="1:65" x14ac:dyDescent="0.25">
      <c r="A99" s="28">
        <f t="shared" si="2"/>
        <v>44807</v>
      </c>
      <c r="B99" s="1">
        <v>44613</v>
      </c>
      <c r="C99" t="s">
        <v>222</v>
      </c>
      <c r="D99" t="s">
        <v>225</v>
      </c>
      <c r="E99" t="s">
        <v>223</v>
      </c>
      <c r="F99" t="s">
        <v>224</v>
      </c>
      <c r="G99" t="s">
        <v>204</v>
      </c>
      <c r="H99" t="s">
        <v>204</v>
      </c>
      <c r="I99">
        <v>5</v>
      </c>
      <c r="J99" t="s">
        <v>233</v>
      </c>
      <c r="K99" t="s">
        <v>117</v>
      </c>
      <c r="L99" t="s">
        <v>118</v>
      </c>
      <c r="M99" t="s">
        <v>81</v>
      </c>
      <c r="N99" t="s">
        <v>98</v>
      </c>
      <c r="O99" t="s">
        <v>99</v>
      </c>
      <c r="P99" t="s">
        <v>245</v>
      </c>
      <c r="Q99" t="s">
        <v>248</v>
      </c>
      <c r="R99" t="s">
        <v>250</v>
      </c>
      <c r="S99" t="s">
        <v>79</v>
      </c>
      <c r="T99" t="s">
        <v>78</v>
      </c>
      <c r="U99" t="s">
        <v>78</v>
      </c>
      <c r="W99">
        <v>2</v>
      </c>
      <c r="AL99">
        <v>1</v>
      </c>
      <c r="AO99">
        <v>0</v>
      </c>
      <c r="BC99">
        <v>0</v>
      </c>
    </row>
    <row r="100" spans="1:65" x14ac:dyDescent="0.25">
      <c r="A100" s="28">
        <f t="shared" si="2"/>
        <v>44807</v>
      </c>
      <c r="B100" s="1">
        <v>44613</v>
      </c>
      <c r="C100" t="s">
        <v>222</v>
      </c>
      <c r="D100" t="s">
        <v>225</v>
      </c>
      <c r="E100" t="s">
        <v>223</v>
      </c>
      <c r="F100" t="s">
        <v>224</v>
      </c>
      <c r="G100" t="s">
        <v>204</v>
      </c>
      <c r="H100" t="s">
        <v>204</v>
      </c>
      <c r="I100">
        <v>5</v>
      </c>
      <c r="J100" t="s">
        <v>233</v>
      </c>
      <c r="K100" t="s">
        <v>117</v>
      </c>
      <c r="L100" t="s">
        <v>118</v>
      </c>
      <c r="M100" t="s">
        <v>81</v>
      </c>
      <c r="N100" t="s">
        <v>98</v>
      </c>
      <c r="O100" t="s">
        <v>99</v>
      </c>
      <c r="P100" t="s">
        <v>245</v>
      </c>
      <c r="Q100" t="s">
        <v>248</v>
      </c>
      <c r="R100" t="s">
        <v>250</v>
      </c>
      <c r="S100" t="s">
        <v>84</v>
      </c>
      <c r="T100" t="s">
        <v>104</v>
      </c>
      <c r="U100" t="s">
        <v>104</v>
      </c>
      <c r="W100">
        <v>7</v>
      </c>
      <c r="AF100">
        <v>7</v>
      </c>
      <c r="AL100">
        <v>7</v>
      </c>
      <c r="AO100">
        <v>266.72520000000003</v>
      </c>
      <c r="AX100">
        <v>266.72520000000009</v>
      </c>
      <c r="BC100">
        <v>266.72520000000003</v>
      </c>
      <c r="BM100">
        <v>266.72520000000009</v>
      </c>
    </row>
    <row r="101" spans="1:65" x14ac:dyDescent="0.25">
      <c r="A101" s="28">
        <f t="shared" si="2"/>
        <v>44807</v>
      </c>
      <c r="B101" s="1">
        <v>44613</v>
      </c>
      <c r="C101" t="s">
        <v>222</v>
      </c>
      <c r="D101" t="s">
        <v>225</v>
      </c>
      <c r="E101" t="s">
        <v>223</v>
      </c>
      <c r="F101" t="s">
        <v>224</v>
      </c>
      <c r="G101" t="s">
        <v>204</v>
      </c>
      <c r="H101" t="s">
        <v>204</v>
      </c>
      <c r="I101">
        <v>5</v>
      </c>
      <c r="J101" t="s">
        <v>233</v>
      </c>
      <c r="K101" t="s">
        <v>117</v>
      </c>
      <c r="L101" t="s">
        <v>118</v>
      </c>
      <c r="M101" t="s">
        <v>81</v>
      </c>
      <c r="N101" t="s">
        <v>98</v>
      </c>
      <c r="O101" t="s">
        <v>99</v>
      </c>
      <c r="P101" t="s">
        <v>246</v>
      </c>
      <c r="Q101" t="s">
        <v>248</v>
      </c>
      <c r="R101" t="s">
        <v>251</v>
      </c>
      <c r="S101" t="s">
        <v>79</v>
      </c>
      <c r="T101" t="s">
        <v>78</v>
      </c>
      <c r="U101" t="s">
        <v>78</v>
      </c>
      <c r="W101">
        <v>7</v>
      </c>
      <c r="AF101">
        <v>7</v>
      </c>
      <c r="AL101">
        <v>7</v>
      </c>
      <c r="AO101">
        <v>184.5200008498</v>
      </c>
      <c r="AX101">
        <v>184.5200008498</v>
      </c>
      <c r="BC101">
        <v>184.5200008498</v>
      </c>
      <c r="BM101">
        <v>184.5200008498</v>
      </c>
    </row>
    <row r="102" spans="1:65" x14ac:dyDescent="0.25">
      <c r="A102" s="28">
        <f t="shared" si="2"/>
        <v>44807</v>
      </c>
      <c r="B102" s="1">
        <v>44613</v>
      </c>
      <c r="C102" t="s">
        <v>222</v>
      </c>
      <c r="D102" t="s">
        <v>225</v>
      </c>
      <c r="E102" t="s">
        <v>223</v>
      </c>
      <c r="F102" t="s">
        <v>224</v>
      </c>
      <c r="G102" t="s">
        <v>204</v>
      </c>
      <c r="H102" t="s">
        <v>204</v>
      </c>
      <c r="I102">
        <v>5</v>
      </c>
      <c r="J102" t="s">
        <v>233</v>
      </c>
      <c r="K102" t="s">
        <v>117</v>
      </c>
      <c r="L102" t="s">
        <v>118</v>
      </c>
      <c r="M102" t="s">
        <v>81</v>
      </c>
      <c r="N102" t="s">
        <v>98</v>
      </c>
      <c r="O102" t="s">
        <v>99</v>
      </c>
      <c r="P102" t="s">
        <v>246</v>
      </c>
      <c r="Q102" t="s">
        <v>248</v>
      </c>
      <c r="R102" t="s">
        <v>251</v>
      </c>
      <c r="S102" t="s">
        <v>79</v>
      </c>
      <c r="T102" t="s">
        <v>78</v>
      </c>
      <c r="U102" t="s">
        <v>78</v>
      </c>
      <c r="W102">
        <v>15</v>
      </c>
      <c r="AF102">
        <v>6</v>
      </c>
      <c r="AL102">
        <v>15</v>
      </c>
      <c r="AO102">
        <v>410.87000096800011</v>
      </c>
      <c r="AX102">
        <v>99.990000327999937</v>
      </c>
      <c r="BC102">
        <v>191.73933378506672</v>
      </c>
      <c r="BM102">
        <v>116.6550003826666</v>
      </c>
    </row>
    <row r="103" spans="1:65" x14ac:dyDescent="0.25">
      <c r="A103" s="28">
        <f t="shared" si="2"/>
        <v>44814</v>
      </c>
      <c r="B103" s="1">
        <v>44613</v>
      </c>
      <c r="C103" t="s">
        <v>222</v>
      </c>
      <c r="D103" t="s">
        <v>225</v>
      </c>
      <c r="E103" t="s">
        <v>223</v>
      </c>
      <c r="F103" t="s">
        <v>224</v>
      </c>
      <c r="G103" t="s">
        <v>204</v>
      </c>
      <c r="H103" t="s">
        <v>204</v>
      </c>
      <c r="I103">
        <v>5</v>
      </c>
      <c r="J103" t="s">
        <v>233</v>
      </c>
      <c r="K103" t="s">
        <v>117</v>
      </c>
      <c r="L103" t="s">
        <v>118</v>
      </c>
      <c r="M103" t="s">
        <v>65</v>
      </c>
      <c r="N103" t="s">
        <v>98</v>
      </c>
      <c r="O103" t="s">
        <v>100</v>
      </c>
      <c r="P103" t="s">
        <v>245</v>
      </c>
      <c r="Q103" t="s">
        <v>248</v>
      </c>
      <c r="R103" t="s">
        <v>250</v>
      </c>
      <c r="S103" t="s">
        <v>79</v>
      </c>
      <c r="T103" t="s">
        <v>78</v>
      </c>
      <c r="U103" t="s">
        <v>78</v>
      </c>
      <c r="W103">
        <v>2</v>
      </c>
      <c r="AL103">
        <v>1</v>
      </c>
      <c r="AO103">
        <v>0</v>
      </c>
      <c r="BC103">
        <v>0</v>
      </c>
    </row>
    <row r="104" spans="1:65" x14ac:dyDescent="0.25">
      <c r="A104" s="28">
        <f t="shared" si="2"/>
        <v>44814</v>
      </c>
      <c r="B104" s="1">
        <v>44613</v>
      </c>
      <c r="C104" t="s">
        <v>222</v>
      </c>
      <c r="D104" t="s">
        <v>225</v>
      </c>
      <c r="E104" t="s">
        <v>223</v>
      </c>
      <c r="F104" t="s">
        <v>224</v>
      </c>
      <c r="G104" t="s">
        <v>204</v>
      </c>
      <c r="H104" t="s">
        <v>204</v>
      </c>
      <c r="I104">
        <v>5</v>
      </c>
      <c r="J104" t="s">
        <v>233</v>
      </c>
      <c r="K104" t="s">
        <v>117</v>
      </c>
      <c r="L104" t="s">
        <v>118</v>
      </c>
      <c r="M104" t="s">
        <v>65</v>
      </c>
      <c r="N104" t="s">
        <v>98</v>
      </c>
      <c r="O104" t="s">
        <v>100</v>
      </c>
      <c r="P104" t="s">
        <v>246</v>
      </c>
      <c r="Q104" t="s">
        <v>248</v>
      </c>
      <c r="R104" t="s">
        <v>251</v>
      </c>
      <c r="S104" t="s">
        <v>79</v>
      </c>
      <c r="T104" t="s">
        <v>78</v>
      </c>
      <c r="U104" t="s">
        <v>78</v>
      </c>
      <c r="W104">
        <v>4</v>
      </c>
      <c r="AF104">
        <v>2</v>
      </c>
      <c r="AL104">
        <v>4</v>
      </c>
      <c r="AO104">
        <v>197.26000035110008</v>
      </c>
      <c r="AX104">
        <v>30.910000225100006</v>
      </c>
      <c r="BC104">
        <v>345.2050006144251</v>
      </c>
      <c r="BM104">
        <v>108.18500078785002</v>
      </c>
    </row>
    <row r="105" spans="1:65" x14ac:dyDescent="0.25">
      <c r="A105" s="28">
        <f t="shared" si="2"/>
        <v>44646</v>
      </c>
      <c r="B105" s="1">
        <v>44613</v>
      </c>
      <c r="C105" t="s">
        <v>222</v>
      </c>
      <c r="D105" t="s">
        <v>225</v>
      </c>
      <c r="E105" t="s">
        <v>223</v>
      </c>
      <c r="F105" t="s">
        <v>224</v>
      </c>
      <c r="G105" t="s">
        <v>204</v>
      </c>
      <c r="H105" t="s">
        <v>204</v>
      </c>
      <c r="I105">
        <v>5</v>
      </c>
      <c r="J105" t="s">
        <v>226</v>
      </c>
      <c r="K105" t="s">
        <v>227</v>
      </c>
      <c r="L105" t="s">
        <v>64</v>
      </c>
      <c r="M105" t="s">
        <v>65</v>
      </c>
      <c r="N105" t="s">
        <v>66</v>
      </c>
      <c r="O105" t="s">
        <v>116</v>
      </c>
      <c r="P105" t="s">
        <v>246</v>
      </c>
      <c r="Q105" t="s">
        <v>248</v>
      </c>
      <c r="R105" t="s">
        <v>251</v>
      </c>
      <c r="S105" t="s">
        <v>79</v>
      </c>
      <c r="T105" t="s">
        <v>78</v>
      </c>
      <c r="U105" t="s">
        <v>78</v>
      </c>
      <c r="X105">
        <v>2</v>
      </c>
    </row>
    <row r="106" spans="1:65" x14ac:dyDescent="0.25">
      <c r="A106" s="28">
        <f t="shared" si="2"/>
        <v>44653</v>
      </c>
      <c r="B106" s="1">
        <v>44613</v>
      </c>
      <c r="C106" t="s">
        <v>222</v>
      </c>
      <c r="D106" t="s">
        <v>225</v>
      </c>
      <c r="E106" t="s">
        <v>223</v>
      </c>
      <c r="F106" t="s">
        <v>224</v>
      </c>
      <c r="G106" t="s">
        <v>204</v>
      </c>
      <c r="H106" t="s">
        <v>204</v>
      </c>
      <c r="I106">
        <v>5</v>
      </c>
      <c r="J106" t="s">
        <v>226</v>
      </c>
      <c r="K106" t="s">
        <v>227</v>
      </c>
      <c r="L106" t="s">
        <v>64</v>
      </c>
      <c r="M106" t="s">
        <v>65</v>
      </c>
      <c r="N106" t="s">
        <v>66</v>
      </c>
      <c r="O106" t="s">
        <v>106</v>
      </c>
      <c r="P106" t="s">
        <v>246</v>
      </c>
      <c r="Q106" t="s">
        <v>248</v>
      </c>
      <c r="R106" t="s">
        <v>251</v>
      </c>
      <c r="S106" t="s">
        <v>79</v>
      </c>
      <c r="T106" t="s">
        <v>78</v>
      </c>
      <c r="U106" t="s">
        <v>78</v>
      </c>
      <c r="X106">
        <v>4</v>
      </c>
    </row>
    <row r="107" spans="1:65" x14ac:dyDescent="0.25">
      <c r="A107" s="28">
        <f t="shared" si="2"/>
        <v>44653</v>
      </c>
      <c r="B107" s="1">
        <v>44613</v>
      </c>
      <c r="C107" t="s">
        <v>222</v>
      </c>
      <c r="D107" t="s">
        <v>225</v>
      </c>
      <c r="E107" t="s">
        <v>223</v>
      </c>
      <c r="F107" t="s">
        <v>224</v>
      </c>
      <c r="G107" t="s">
        <v>204</v>
      </c>
      <c r="H107" t="s">
        <v>204</v>
      </c>
      <c r="I107">
        <v>5</v>
      </c>
      <c r="J107" t="s">
        <v>226</v>
      </c>
      <c r="K107" t="s">
        <v>227</v>
      </c>
      <c r="L107" t="s">
        <v>64</v>
      </c>
      <c r="M107" t="s">
        <v>65</v>
      </c>
      <c r="N107" t="s">
        <v>66</v>
      </c>
      <c r="O107" t="s">
        <v>106</v>
      </c>
      <c r="P107" t="s">
        <v>246</v>
      </c>
      <c r="Q107" t="s">
        <v>248</v>
      </c>
      <c r="R107" t="s">
        <v>251</v>
      </c>
      <c r="S107" t="s">
        <v>79</v>
      </c>
      <c r="T107" t="s">
        <v>78</v>
      </c>
      <c r="U107" t="s">
        <v>78</v>
      </c>
      <c r="X107">
        <v>4</v>
      </c>
    </row>
    <row r="108" spans="1:65" x14ac:dyDescent="0.25">
      <c r="A108" s="28">
        <f t="shared" si="2"/>
        <v>44660</v>
      </c>
      <c r="B108" s="1">
        <v>44613</v>
      </c>
      <c r="C108" t="s">
        <v>222</v>
      </c>
      <c r="D108" t="s">
        <v>225</v>
      </c>
      <c r="E108" t="s">
        <v>223</v>
      </c>
      <c r="F108" t="s">
        <v>224</v>
      </c>
      <c r="G108" t="s">
        <v>204</v>
      </c>
      <c r="H108" t="s">
        <v>204</v>
      </c>
      <c r="I108">
        <v>5</v>
      </c>
      <c r="J108" t="s">
        <v>226</v>
      </c>
      <c r="K108" t="s">
        <v>227</v>
      </c>
      <c r="L108" t="s">
        <v>64</v>
      </c>
      <c r="M108" t="s">
        <v>65</v>
      </c>
      <c r="N108" t="s">
        <v>66</v>
      </c>
      <c r="O108" t="s">
        <v>105</v>
      </c>
      <c r="P108" t="s">
        <v>246</v>
      </c>
      <c r="Q108" t="s">
        <v>248</v>
      </c>
      <c r="R108" t="s">
        <v>251</v>
      </c>
      <c r="S108" t="s">
        <v>79</v>
      </c>
      <c r="T108" t="s">
        <v>78</v>
      </c>
      <c r="U108" t="s">
        <v>78</v>
      </c>
      <c r="V108">
        <v>35</v>
      </c>
      <c r="AB108">
        <v>35</v>
      </c>
      <c r="AK108">
        <v>35</v>
      </c>
      <c r="AN108">
        <v>1018.1500056209995</v>
      </c>
      <c r="AT108">
        <v>1018.150005621</v>
      </c>
      <c r="BD108">
        <v>203.63000112419991</v>
      </c>
      <c r="BI108">
        <v>203.63000112419999</v>
      </c>
    </row>
    <row r="109" spans="1:65" x14ac:dyDescent="0.25">
      <c r="A109" s="28">
        <f t="shared" si="2"/>
        <v>44660</v>
      </c>
      <c r="B109" s="1">
        <v>44613</v>
      </c>
      <c r="C109" t="s">
        <v>222</v>
      </c>
      <c r="D109" t="s">
        <v>225</v>
      </c>
      <c r="E109" t="s">
        <v>223</v>
      </c>
      <c r="F109" t="s">
        <v>224</v>
      </c>
      <c r="G109" t="s">
        <v>204</v>
      </c>
      <c r="H109" t="s">
        <v>204</v>
      </c>
      <c r="I109">
        <v>5</v>
      </c>
      <c r="J109" t="s">
        <v>226</v>
      </c>
      <c r="K109" t="s">
        <v>227</v>
      </c>
      <c r="L109" t="s">
        <v>64</v>
      </c>
      <c r="M109" t="s">
        <v>65</v>
      </c>
      <c r="N109" t="s">
        <v>66</v>
      </c>
      <c r="O109" t="s">
        <v>105</v>
      </c>
      <c r="P109" t="s">
        <v>246</v>
      </c>
      <c r="Q109" t="s">
        <v>248</v>
      </c>
      <c r="R109" t="s">
        <v>251</v>
      </c>
      <c r="S109" t="s">
        <v>79</v>
      </c>
      <c r="T109" t="s">
        <v>78</v>
      </c>
      <c r="U109" t="s">
        <v>78</v>
      </c>
      <c r="V109">
        <v>31</v>
      </c>
      <c r="AB109">
        <v>31</v>
      </c>
      <c r="AK109">
        <v>31</v>
      </c>
      <c r="AN109">
        <v>1636.1300067655</v>
      </c>
      <c r="AT109">
        <v>1636.1300067655002</v>
      </c>
      <c r="BD109">
        <v>369.44871120511289</v>
      </c>
      <c r="BI109">
        <v>369.44871120511294</v>
      </c>
    </row>
    <row r="110" spans="1:65" x14ac:dyDescent="0.25">
      <c r="A110" s="28">
        <f t="shared" si="2"/>
        <v>44660</v>
      </c>
      <c r="B110" s="1">
        <v>44613</v>
      </c>
      <c r="C110" t="s">
        <v>222</v>
      </c>
      <c r="D110" t="s">
        <v>225</v>
      </c>
      <c r="E110" t="s">
        <v>223</v>
      </c>
      <c r="F110" t="s">
        <v>224</v>
      </c>
      <c r="G110" t="s">
        <v>204</v>
      </c>
      <c r="H110" t="s">
        <v>204</v>
      </c>
      <c r="I110">
        <v>5</v>
      </c>
      <c r="J110" t="s">
        <v>226</v>
      </c>
      <c r="K110" t="s">
        <v>227</v>
      </c>
      <c r="L110" t="s">
        <v>64</v>
      </c>
      <c r="M110" t="s">
        <v>65</v>
      </c>
      <c r="N110" t="s">
        <v>66</v>
      </c>
      <c r="O110" t="s">
        <v>105</v>
      </c>
      <c r="P110" t="s">
        <v>245</v>
      </c>
      <c r="Q110" t="s">
        <v>248</v>
      </c>
      <c r="R110" t="s">
        <v>252</v>
      </c>
      <c r="S110" t="s">
        <v>79</v>
      </c>
      <c r="T110" t="s">
        <v>78</v>
      </c>
      <c r="U110" t="s">
        <v>78</v>
      </c>
      <c r="V110">
        <v>8</v>
      </c>
      <c r="AB110">
        <v>8</v>
      </c>
      <c r="AK110">
        <v>8</v>
      </c>
      <c r="AN110">
        <v>555.48000183290003</v>
      </c>
      <c r="AT110">
        <v>555.48000183290003</v>
      </c>
      <c r="BD110">
        <v>486.04500160378751</v>
      </c>
      <c r="BI110">
        <v>486.04500160378751</v>
      </c>
    </row>
    <row r="111" spans="1:65" x14ac:dyDescent="0.25">
      <c r="A111" s="28">
        <f t="shared" si="2"/>
        <v>44660</v>
      </c>
      <c r="B111" s="1">
        <v>44613</v>
      </c>
      <c r="C111" t="s">
        <v>222</v>
      </c>
      <c r="D111" t="s">
        <v>225</v>
      </c>
      <c r="E111" t="s">
        <v>223</v>
      </c>
      <c r="F111" t="s">
        <v>224</v>
      </c>
      <c r="G111" t="s">
        <v>204</v>
      </c>
      <c r="H111" t="s">
        <v>204</v>
      </c>
      <c r="I111">
        <v>5</v>
      </c>
      <c r="J111" t="s">
        <v>226</v>
      </c>
      <c r="K111" t="s">
        <v>227</v>
      </c>
      <c r="L111" t="s">
        <v>64</v>
      </c>
      <c r="M111" t="s">
        <v>65</v>
      </c>
      <c r="N111" t="s">
        <v>66</v>
      </c>
      <c r="O111" t="s">
        <v>105</v>
      </c>
      <c r="P111" t="s">
        <v>245</v>
      </c>
      <c r="Q111" t="s">
        <v>248</v>
      </c>
      <c r="R111" t="s">
        <v>252</v>
      </c>
      <c r="S111" t="s">
        <v>84</v>
      </c>
      <c r="T111" t="s">
        <v>104</v>
      </c>
      <c r="U111" t="s">
        <v>104</v>
      </c>
      <c r="V111">
        <v>7</v>
      </c>
      <c r="AB111">
        <v>7</v>
      </c>
      <c r="AK111">
        <v>7</v>
      </c>
      <c r="AN111">
        <v>507.38030107730003</v>
      </c>
      <c r="AT111">
        <v>507.38030107730003</v>
      </c>
      <c r="BD111">
        <v>507.38030107730003</v>
      </c>
      <c r="BI111">
        <v>507.38030107730003</v>
      </c>
    </row>
    <row r="112" spans="1:65" x14ac:dyDescent="0.25">
      <c r="A112" s="28">
        <f t="shared" si="2"/>
        <v>44667</v>
      </c>
      <c r="B112" s="1">
        <v>44613</v>
      </c>
      <c r="C112" t="s">
        <v>222</v>
      </c>
      <c r="D112" t="s">
        <v>225</v>
      </c>
      <c r="E112" t="s">
        <v>223</v>
      </c>
      <c r="F112" t="s">
        <v>224</v>
      </c>
      <c r="G112" t="s">
        <v>204</v>
      </c>
      <c r="H112" t="s">
        <v>204</v>
      </c>
      <c r="I112">
        <v>5</v>
      </c>
      <c r="J112" t="s">
        <v>226</v>
      </c>
      <c r="K112" t="s">
        <v>227</v>
      </c>
      <c r="L112" t="s">
        <v>64</v>
      </c>
      <c r="M112" t="s">
        <v>65</v>
      </c>
      <c r="N112" t="s">
        <v>66</v>
      </c>
      <c r="O112" t="s">
        <v>67</v>
      </c>
      <c r="P112" t="s">
        <v>245</v>
      </c>
      <c r="Q112" t="s">
        <v>248</v>
      </c>
      <c r="R112" t="s">
        <v>250</v>
      </c>
      <c r="S112" t="s">
        <v>79</v>
      </c>
      <c r="T112" t="s">
        <v>78</v>
      </c>
      <c r="U112" t="s">
        <v>78</v>
      </c>
      <c r="V112">
        <v>7</v>
      </c>
      <c r="AB112">
        <v>7</v>
      </c>
      <c r="AK112">
        <v>7</v>
      </c>
      <c r="AN112">
        <v>464.52000307229997</v>
      </c>
      <c r="AT112">
        <v>464.52000307229997</v>
      </c>
      <c r="BD112">
        <v>464.52000307230003</v>
      </c>
      <c r="BI112">
        <v>464.52000307230003</v>
      </c>
    </row>
    <row r="113" spans="1:69" x14ac:dyDescent="0.25">
      <c r="A113" s="28">
        <f t="shared" si="2"/>
        <v>44667</v>
      </c>
      <c r="B113" s="1">
        <v>44613</v>
      </c>
      <c r="C113" t="s">
        <v>222</v>
      </c>
      <c r="D113" t="s">
        <v>225</v>
      </c>
      <c r="E113" t="s">
        <v>223</v>
      </c>
      <c r="F113" t="s">
        <v>224</v>
      </c>
      <c r="G113" t="s">
        <v>204</v>
      </c>
      <c r="H113" t="s">
        <v>204</v>
      </c>
      <c r="I113">
        <v>5</v>
      </c>
      <c r="J113" t="s">
        <v>226</v>
      </c>
      <c r="K113" t="s">
        <v>227</v>
      </c>
      <c r="L113" t="s">
        <v>64</v>
      </c>
      <c r="M113" t="s">
        <v>65</v>
      </c>
      <c r="N113" t="s">
        <v>66</v>
      </c>
      <c r="O113" t="s">
        <v>67</v>
      </c>
      <c r="P113" t="s">
        <v>246</v>
      </c>
      <c r="Q113" t="s">
        <v>248</v>
      </c>
      <c r="R113" t="s">
        <v>251</v>
      </c>
      <c r="S113" t="s">
        <v>79</v>
      </c>
      <c r="T113" t="s">
        <v>78</v>
      </c>
      <c r="U113" t="s">
        <v>78</v>
      </c>
      <c r="V113">
        <v>45</v>
      </c>
      <c r="AB113">
        <v>45</v>
      </c>
      <c r="AK113">
        <v>45</v>
      </c>
      <c r="AN113">
        <v>1448.9700078977996</v>
      </c>
      <c r="AT113">
        <v>1448.9700078977999</v>
      </c>
      <c r="BD113">
        <v>225.39533456187993</v>
      </c>
      <c r="BI113">
        <v>225.39533456187999</v>
      </c>
    </row>
    <row r="114" spans="1:69" x14ac:dyDescent="0.25">
      <c r="A114" s="28">
        <f t="shared" ref="A114:A154" si="3">MID(O114,3,10)*1</f>
        <v>44667</v>
      </c>
      <c r="B114" s="1">
        <v>44613</v>
      </c>
      <c r="C114" t="s">
        <v>222</v>
      </c>
      <c r="D114" t="s">
        <v>225</v>
      </c>
      <c r="E114" t="s">
        <v>223</v>
      </c>
      <c r="F114" t="s">
        <v>224</v>
      </c>
      <c r="G114" t="s">
        <v>204</v>
      </c>
      <c r="H114" t="s">
        <v>204</v>
      </c>
      <c r="I114">
        <v>5</v>
      </c>
      <c r="J114" t="s">
        <v>226</v>
      </c>
      <c r="K114" t="s">
        <v>227</v>
      </c>
      <c r="L114" t="s">
        <v>64</v>
      </c>
      <c r="M114" t="s">
        <v>65</v>
      </c>
      <c r="N114" t="s">
        <v>66</v>
      </c>
      <c r="O114" t="s">
        <v>67</v>
      </c>
      <c r="P114" t="s">
        <v>246</v>
      </c>
      <c r="Q114" t="s">
        <v>248</v>
      </c>
      <c r="R114" t="s">
        <v>251</v>
      </c>
      <c r="S114" t="s">
        <v>79</v>
      </c>
      <c r="T114" t="s">
        <v>78</v>
      </c>
      <c r="U114" t="s">
        <v>78</v>
      </c>
      <c r="V114">
        <v>21</v>
      </c>
      <c r="AB114">
        <v>21</v>
      </c>
      <c r="AK114">
        <v>21</v>
      </c>
      <c r="AN114">
        <v>591.78000124740004</v>
      </c>
      <c r="AT114">
        <v>591.78000124739992</v>
      </c>
      <c r="BD114">
        <v>197.26000041579999</v>
      </c>
      <c r="BI114">
        <v>197.26000041579999</v>
      </c>
    </row>
    <row r="115" spans="1:69" x14ac:dyDescent="0.25">
      <c r="A115" s="28">
        <f t="shared" si="3"/>
        <v>44667</v>
      </c>
      <c r="B115" s="1">
        <v>44613</v>
      </c>
      <c r="C115" t="s">
        <v>222</v>
      </c>
      <c r="D115" t="s">
        <v>225</v>
      </c>
      <c r="E115" t="s">
        <v>223</v>
      </c>
      <c r="F115" t="s">
        <v>224</v>
      </c>
      <c r="G115" t="s">
        <v>204</v>
      </c>
      <c r="H115" t="s">
        <v>204</v>
      </c>
      <c r="I115">
        <v>5</v>
      </c>
      <c r="J115" t="s">
        <v>226</v>
      </c>
      <c r="K115" t="s">
        <v>227</v>
      </c>
      <c r="L115" t="s">
        <v>64</v>
      </c>
      <c r="M115" t="s">
        <v>65</v>
      </c>
      <c r="N115" t="s">
        <v>66</v>
      </c>
      <c r="O115" t="s">
        <v>67</v>
      </c>
      <c r="P115" t="s">
        <v>245</v>
      </c>
      <c r="Q115" t="s">
        <v>248</v>
      </c>
      <c r="R115" t="s">
        <v>252</v>
      </c>
      <c r="S115" t="s">
        <v>79</v>
      </c>
      <c r="T115" t="s">
        <v>78</v>
      </c>
      <c r="U115" t="s">
        <v>78</v>
      </c>
      <c r="V115">
        <v>3</v>
      </c>
      <c r="AB115">
        <v>3</v>
      </c>
      <c r="AK115">
        <v>3</v>
      </c>
      <c r="AN115">
        <v>210.9100006315</v>
      </c>
      <c r="AT115">
        <v>210.9100006315</v>
      </c>
      <c r="BD115">
        <v>492.12333480683333</v>
      </c>
      <c r="BI115">
        <v>492.12333480683333</v>
      </c>
    </row>
    <row r="116" spans="1:69" x14ac:dyDescent="0.25">
      <c r="A116" s="28">
        <f t="shared" si="3"/>
        <v>44674</v>
      </c>
      <c r="B116" s="1">
        <v>44613</v>
      </c>
      <c r="C116" t="s">
        <v>222</v>
      </c>
      <c r="D116" t="s">
        <v>225</v>
      </c>
      <c r="E116" t="s">
        <v>223</v>
      </c>
      <c r="F116" t="s">
        <v>224</v>
      </c>
      <c r="G116" t="s">
        <v>204</v>
      </c>
      <c r="H116" t="s">
        <v>204</v>
      </c>
      <c r="I116">
        <v>5</v>
      </c>
      <c r="J116" t="s">
        <v>226</v>
      </c>
      <c r="K116" t="s">
        <v>227</v>
      </c>
      <c r="L116" t="s">
        <v>64</v>
      </c>
      <c r="M116" t="s">
        <v>65</v>
      </c>
      <c r="N116" t="s">
        <v>66</v>
      </c>
      <c r="O116" t="s">
        <v>69</v>
      </c>
      <c r="P116" t="s">
        <v>245</v>
      </c>
      <c r="Q116" t="s">
        <v>248</v>
      </c>
      <c r="R116" t="s">
        <v>250</v>
      </c>
      <c r="S116" t="s">
        <v>79</v>
      </c>
      <c r="T116" t="s">
        <v>78</v>
      </c>
      <c r="U116" t="s">
        <v>78</v>
      </c>
      <c r="V116">
        <v>8</v>
      </c>
      <c r="AB116">
        <v>8</v>
      </c>
      <c r="AK116">
        <v>8</v>
      </c>
      <c r="AN116">
        <v>118.17999999999998</v>
      </c>
      <c r="AT116">
        <v>118.17999999999998</v>
      </c>
      <c r="BD116">
        <v>103.40749999999998</v>
      </c>
      <c r="BI116">
        <v>103.40749999999998</v>
      </c>
    </row>
    <row r="117" spans="1:69" x14ac:dyDescent="0.25">
      <c r="A117" s="28">
        <f t="shared" si="3"/>
        <v>44674</v>
      </c>
      <c r="B117" s="1">
        <v>44613</v>
      </c>
      <c r="C117" t="s">
        <v>222</v>
      </c>
      <c r="D117" t="s">
        <v>225</v>
      </c>
      <c r="E117" t="s">
        <v>223</v>
      </c>
      <c r="F117" t="s">
        <v>224</v>
      </c>
      <c r="G117" t="s">
        <v>204</v>
      </c>
      <c r="H117" t="s">
        <v>204</v>
      </c>
      <c r="I117">
        <v>5</v>
      </c>
      <c r="J117" t="s">
        <v>226</v>
      </c>
      <c r="K117" t="s">
        <v>227</v>
      </c>
      <c r="L117" t="s">
        <v>64</v>
      </c>
      <c r="M117" t="s">
        <v>65</v>
      </c>
      <c r="N117" t="s">
        <v>66</v>
      </c>
      <c r="O117" t="s">
        <v>69</v>
      </c>
      <c r="P117" t="s">
        <v>246</v>
      </c>
      <c r="Q117" t="s">
        <v>248</v>
      </c>
      <c r="R117" t="s">
        <v>251</v>
      </c>
      <c r="S117" t="s">
        <v>79</v>
      </c>
      <c r="T117" t="s">
        <v>78</v>
      </c>
      <c r="U117" t="s">
        <v>78</v>
      </c>
      <c r="V117">
        <v>7</v>
      </c>
      <c r="AB117">
        <v>7</v>
      </c>
      <c r="AK117">
        <v>7</v>
      </c>
      <c r="AN117">
        <v>203.63000112419999</v>
      </c>
      <c r="AT117">
        <v>203.63000112419999</v>
      </c>
      <c r="BD117">
        <v>203.63000112419999</v>
      </c>
      <c r="BI117">
        <v>203.63000112419999</v>
      </c>
    </row>
    <row r="118" spans="1:69" x14ac:dyDescent="0.25">
      <c r="A118" s="28">
        <f t="shared" si="3"/>
        <v>44674</v>
      </c>
      <c r="B118" s="1">
        <v>44613</v>
      </c>
      <c r="C118" t="s">
        <v>222</v>
      </c>
      <c r="D118" t="s">
        <v>225</v>
      </c>
      <c r="E118" t="s">
        <v>223</v>
      </c>
      <c r="F118" t="s">
        <v>224</v>
      </c>
      <c r="G118" t="s">
        <v>204</v>
      </c>
      <c r="H118" t="s">
        <v>204</v>
      </c>
      <c r="I118">
        <v>5</v>
      </c>
      <c r="J118" t="s">
        <v>226</v>
      </c>
      <c r="K118" t="s">
        <v>227</v>
      </c>
      <c r="L118" t="s">
        <v>64</v>
      </c>
      <c r="M118" t="s">
        <v>65</v>
      </c>
      <c r="N118" t="s">
        <v>66</v>
      </c>
      <c r="O118" t="s">
        <v>69</v>
      </c>
      <c r="P118" t="s">
        <v>246</v>
      </c>
      <c r="Q118" t="s">
        <v>248</v>
      </c>
      <c r="R118" t="s">
        <v>251</v>
      </c>
      <c r="S118" t="s">
        <v>79</v>
      </c>
      <c r="T118" t="s">
        <v>78</v>
      </c>
      <c r="U118" t="s">
        <v>78</v>
      </c>
      <c r="V118">
        <v>41</v>
      </c>
      <c r="AB118">
        <v>41</v>
      </c>
      <c r="AK118">
        <v>41</v>
      </c>
      <c r="AN118">
        <v>1614.8500049806</v>
      </c>
      <c r="AT118">
        <v>1614.8500049805998</v>
      </c>
      <c r="BD118">
        <v>275.70609841132193</v>
      </c>
      <c r="BI118">
        <v>275.70609841132193</v>
      </c>
    </row>
    <row r="119" spans="1:69" x14ac:dyDescent="0.25">
      <c r="A119" s="28">
        <f t="shared" si="3"/>
        <v>44674</v>
      </c>
      <c r="B119" s="1">
        <v>44613</v>
      </c>
      <c r="C119" t="s">
        <v>222</v>
      </c>
      <c r="D119" t="s">
        <v>225</v>
      </c>
      <c r="E119" t="s">
        <v>223</v>
      </c>
      <c r="F119" t="s">
        <v>224</v>
      </c>
      <c r="G119" t="s">
        <v>204</v>
      </c>
      <c r="H119" t="s">
        <v>204</v>
      </c>
      <c r="I119">
        <v>5</v>
      </c>
      <c r="J119" t="s">
        <v>226</v>
      </c>
      <c r="K119" t="s">
        <v>227</v>
      </c>
      <c r="L119" t="s">
        <v>64</v>
      </c>
      <c r="M119" t="s">
        <v>65</v>
      </c>
      <c r="N119" t="s">
        <v>66</v>
      </c>
      <c r="O119" t="s">
        <v>69</v>
      </c>
      <c r="P119" t="s">
        <v>245</v>
      </c>
      <c r="Q119" t="s">
        <v>248</v>
      </c>
      <c r="R119" t="s">
        <v>252</v>
      </c>
      <c r="S119" t="s">
        <v>79</v>
      </c>
      <c r="T119" t="s">
        <v>78</v>
      </c>
      <c r="U119" t="s">
        <v>78</v>
      </c>
      <c r="V119">
        <v>10</v>
      </c>
      <c r="AA119">
        <v>4</v>
      </c>
      <c r="AB119">
        <v>10</v>
      </c>
      <c r="AK119">
        <v>10</v>
      </c>
      <c r="AN119">
        <v>538.21000382169996</v>
      </c>
      <c r="AS119">
        <v>214.5600017136</v>
      </c>
      <c r="AT119">
        <v>538.21000382169996</v>
      </c>
      <c r="BD119">
        <v>376.74700267519</v>
      </c>
      <c r="BH119">
        <v>375.48000299879999</v>
      </c>
      <c r="BI119">
        <v>376.74700267519</v>
      </c>
    </row>
    <row r="120" spans="1:69" x14ac:dyDescent="0.25">
      <c r="A120" s="28">
        <f t="shared" si="3"/>
        <v>44681</v>
      </c>
      <c r="B120" s="1">
        <v>44613</v>
      </c>
      <c r="C120" t="s">
        <v>222</v>
      </c>
      <c r="D120" t="s">
        <v>225</v>
      </c>
      <c r="E120" t="s">
        <v>223</v>
      </c>
      <c r="F120" t="s">
        <v>224</v>
      </c>
      <c r="G120" t="s">
        <v>204</v>
      </c>
      <c r="H120" t="s">
        <v>204</v>
      </c>
      <c r="I120">
        <v>5</v>
      </c>
      <c r="J120" t="s">
        <v>226</v>
      </c>
      <c r="K120" t="s">
        <v>227</v>
      </c>
      <c r="L120" t="s">
        <v>64</v>
      </c>
      <c r="M120" t="s">
        <v>65</v>
      </c>
      <c r="N120" t="s">
        <v>66</v>
      </c>
      <c r="O120" t="s">
        <v>70</v>
      </c>
      <c r="P120" t="s">
        <v>245</v>
      </c>
      <c r="Q120" t="s">
        <v>248</v>
      </c>
      <c r="R120" t="s">
        <v>250</v>
      </c>
      <c r="S120" t="s">
        <v>79</v>
      </c>
      <c r="T120" t="s">
        <v>78</v>
      </c>
      <c r="U120" t="s">
        <v>78</v>
      </c>
      <c r="V120">
        <v>1</v>
      </c>
      <c r="AB120">
        <v>1</v>
      </c>
      <c r="AK120">
        <v>1</v>
      </c>
      <c r="AN120">
        <v>0</v>
      </c>
      <c r="AT120">
        <v>0</v>
      </c>
      <c r="BD120">
        <v>0</v>
      </c>
      <c r="BI120">
        <v>0</v>
      </c>
    </row>
    <row r="121" spans="1:69" x14ac:dyDescent="0.25">
      <c r="A121" s="28">
        <f t="shared" si="3"/>
        <v>44681</v>
      </c>
      <c r="B121" s="1">
        <v>44613</v>
      </c>
      <c r="C121" t="s">
        <v>222</v>
      </c>
      <c r="D121" t="s">
        <v>225</v>
      </c>
      <c r="E121" t="s">
        <v>223</v>
      </c>
      <c r="F121" t="s">
        <v>224</v>
      </c>
      <c r="G121" t="s">
        <v>204</v>
      </c>
      <c r="H121" t="s">
        <v>204</v>
      </c>
      <c r="I121">
        <v>5</v>
      </c>
      <c r="J121" t="s">
        <v>226</v>
      </c>
      <c r="K121" t="s">
        <v>227</v>
      </c>
      <c r="L121" t="s">
        <v>64</v>
      </c>
      <c r="M121" t="s">
        <v>65</v>
      </c>
      <c r="N121" t="s">
        <v>71</v>
      </c>
      <c r="O121" t="s">
        <v>70</v>
      </c>
      <c r="P121" t="s">
        <v>245</v>
      </c>
      <c r="Q121" t="s">
        <v>248</v>
      </c>
      <c r="R121" t="s">
        <v>250</v>
      </c>
      <c r="S121" t="s">
        <v>79</v>
      </c>
      <c r="T121" t="s">
        <v>78</v>
      </c>
      <c r="U121" t="s">
        <v>78</v>
      </c>
      <c r="V121">
        <v>3</v>
      </c>
      <c r="W121">
        <v>3</v>
      </c>
      <c r="AA121">
        <v>3</v>
      </c>
      <c r="AB121">
        <v>3</v>
      </c>
      <c r="AF121">
        <v>3</v>
      </c>
      <c r="AK121">
        <v>3</v>
      </c>
      <c r="AL121">
        <v>3</v>
      </c>
      <c r="AN121">
        <v>150</v>
      </c>
      <c r="AO121">
        <v>44.317500000000003</v>
      </c>
      <c r="AS121">
        <v>150</v>
      </c>
      <c r="AT121">
        <v>150</v>
      </c>
      <c r="AX121">
        <v>44.317500000000003</v>
      </c>
      <c r="BC121">
        <v>103.4075</v>
      </c>
      <c r="BD121">
        <v>350</v>
      </c>
      <c r="BH121">
        <v>350</v>
      </c>
      <c r="BI121">
        <v>350</v>
      </c>
      <c r="BM121">
        <v>103.4075</v>
      </c>
    </row>
    <row r="122" spans="1:69" x14ac:dyDescent="0.25">
      <c r="A122" s="28">
        <f t="shared" si="3"/>
        <v>44681</v>
      </c>
      <c r="B122" s="1">
        <v>44613</v>
      </c>
      <c r="C122" t="s">
        <v>222</v>
      </c>
      <c r="D122" t="s">
        <v>225</v>
      </c>
      <c r="E122" t="s">
        <v>223</v>
      </c>
      <c r="F122" t="s">
        <v>224</v>
      </c>
      <c r="G122" t="s">
        <v>204</v>
      </c>
      <c r="H122" t="s">
        <v>204</v>
      </c>
      <c r="I122">
        <v>5</v>
      </c>
      <c r="J122" t="s">
        <v>226</v>
      </c>
      <c r="K122" t="s">
        <v>227</v>
      </c>
      <c r="L122" t="s">
        <v>64</v>
      </c>
      <c r="M122" t="s">
        <v>65</v>
      </c>
      <c r="N122" t="s">
        <v>66</v>
      </c>
      <c r="O122" t="s">
        <v>70</v>
      </c>
      <c r="P122" t="s">
        <v>246</v>
      </c>
      <c r="Q122" t="s">
        <v>248</v>
      </c>
      <c r="R122" t="s">
        <v>251</v>
      </c>
      <c r="S122" t="s">
        <v>79</v>
      </c>
      <c r="T122" t="s">
        <v>78</v>
      </c>
      <c r="U122" t="s">
        <v>78</v>
      </c>
      <c r="V122">
        <v>3</v>
      </c>
      <c r="AB122">
        <v>3</v>
      </c>
      <c r="AK122">
        <v>3</v>
      </c>
      <c r="AN122">
        <v>96.180000333199985</v>
      </c>
      <c r="AT122">
        <v>96.180000333199999</v>
      </c>
      <c r="BD122">
        <v>224.42000077746664</v>
      </c>
      <c r="BI122">
        <v>224.42000077746664</v>
      </c>
    </row>
    <row r="123" spans="1:69" x14ac:dyDescent="0.25">
      <c r="A123" s="28">
        <f t="shared" si="3"/>
        <v>44681</v>
      </c>
      <c r="B123" s="1">
        <v>44613</v>
      </c>
      <c r="C123" t="s">
        <v>222</v>
      </c>
      <c r="D123" t="s">
        <v>225</v>
      </c>
      <c r="E123" t="s">
        <v>223</v>
      </c>
      <c r="F123" t="s">
        <v>224</v>
      </c>
      <c r="G123" t="s">
        <v>204</v>
      </c>
      <c r="H123" t="s">
        <v>204</v>
      </c>
      <c r="I123">
        <v>5</v>
      </c>
      <c r="J123" t="s">
        <v>226</v>
      </c>
      <c r="K123" t="s">
        <v>227</v>
      </c>
      <c r="L123" t="s">
        <v>64</v>
      </c>
      <c r="M123" t="s">
        <v>65</v>
      </c>
      <c r="N123" t="s">
        <v>71</v>
      </c>
      <c r="O123" t="s">
        <v>70</v>
      </c>
      <c r="P123" t="s">
        <v>246</v>
      </c>
      <c r="Q123" t="s">
        <v>248</v>
      </c>
      <c r="R123" t="s">
        <v>251</v>
      </c>
      <c r="S123" t="s">
        <v>79</v>
      </c>
      <c r="T123" t="s">
        <v>78</v>
      </c>
      <c r="U123" t="s">
        <v>78</v>
      </c>
      <c r="V123">
        <v>24</v>
      </c>
      <c r="X123">
        <v>1</v>
      </c>
      <c r="AA123">
        <v>3</v>
      </c>
      <c r="AB123">
        <v>24</v>
      </c>
      <c r="AK123">
        <v>24</v>
      </c>
      <c r="AM123">
        <v>1</v>
      </c>
      <c r="AN123">
        <v>859.16000234770013</v>
      </c>
      <c r="AP123">
        <v>65.220000002900008</v>
      </c>
      <c r="AS123">
        <v>115.5</v>
      </c>
      <c r="AT123">
        <v>859.1600023476999</v>
      </c>
      <c r="BD123">
        <v>250.58833401807919</v>
      </c>
      <c r="BE123">
        <v>456.54000002030006</v>
      </c>
      <c r="BH123">
        <v>269.5</v>
      </c>
      <c r="BI123">
        <v>250.58833401807914</v>
      </c>
    </row>
    <row r="124" spans="1:69" x14ac:dyDescent="0.25">
      <c r="A124" s="28">
        <f t="shared" si="3"/>
        <v>44681</v>
      </c>
      <c r="B124" s="1">
        <v>44613</v>
      </c>
      <c r="C124" t="s">
        <v>222</v>
      </c>
      <c r="D124" t="s">
        <v>225</v>
      </c>
      <c r="E124" t="s">
        <v>223</v>
      </c>
      <c r="F124" t="s">
        <v>224</v>
      </c>
      <c r="G124" t="s">
        <v>204</v>
      </c>
      <c r="H124" t="s">
        <v>204</v>
      </c>
      <c r="I124">
        <v>5</v>
      </c>
      <c r="J124" t="s">
        <v>226</v>
      </c>
      <c r="K124" t="s">
        <v>227</v>
      </c>
      <c r="L124" t="s">
        <v>64</v>
      </c>
      <c r="M124" t="s">
        <v>65</v>
      </c>
      <c r="N124" t="s">
        <v>66</v>
      </c>
      <c r="O124" t="s">
        <v>70</v>
      </c>
      <c r="P124" t="s">
        <v>245</v>
      </c>
      <c r="Q124" t="s">
        <v>248</v>
      </c>
      <c r="R124" t="s">
        <v>252</v>
      </c>
      <c r="S124" t="s">
        <v>79</v>
      </c>
      <c r="T124" t="s">
        <v>78</v>
      </c>
      <c r="U124" t="s">
        <v>78</v>
      </c>
      <c r="V124">
        <v>6</v>
      </c>
      <c r="AB124">
        <v>6</v>
      </c>
      <c r="AK124">
        <v>6</v>
      </c>
      <c r="AN124">
        <v>270.90000091759998</v>
      </c>
      <c r="AT124">
        <v>270.90000091759998</v>
      </c>
      <c r="BD124">
        <v>316.05000107053331</v>
      </c>
      <c r="BI124">
        <v>316.05000107053331</v>
      </c>
    </row>
    <row r="125" spans="1:69" x14ac:dyDescent="0.25">
      <c r="A125" s="28">
        <f t="shared" si="3"/>
        <v>44681</v>
      </c>
      <c r="B125" s="1">
        <v>44613</v>
      </c>
      <c r="C125" t="s">
        <v>222</v>
      </c>
      <c r="D125" t="s">
        <v>225</v>
      </c>
      <c r="E125" t="s">
        <v>223</v>
      </c>
      <c r="F125" t="s">
        <v>224</v>
      </c>
      <c r="G125" t="s">
        <v>204</v>
      </c>
      <c r="H125" t="s">
        <v>204</v>
      </c>
      <c r="I125">
        <v>5</v>
      </c>
      <c r="J125" t="s">
        <v>226</v>
      </c>
      <c r="K125" t="s">
        <v>227</v>
      </c>
      <c r="L125" t="s">
        <v>64</v>
      </c>
      <c r="M125" t="s">
        <v>65</v>
      </c>
      <c r="N125" t="s">
        <v>71</v>
      </c>
      <c r="O125" t="s">
        <v>70</v>
      </c>
      <c r="P125" t="s">
        <v>245</v>
      </c>
      <c r="Q125" t="s">
        <v>248</v>
      </c>
      <c r="R125" t="s">
        <v>252</v>
      </c>
      <c r="S125" t="s">
        <v>79</v>
      </c>
      <c r="T125" t="s">
        <v>78</v>
      </c>
      <c r="U125" t="s">
        <v>78</v>
      </c>
      <c r="V125">
        <v>27</v>
      </c>
      <c r="X125">
        <v>2</v>
      </c>
      <c r="Z125">
        <v>2</v>
      </c>
      <c r="AA125">
        <v>8</v>
      </c>
      <c r="AB125">
        <v>27</v>
      </c>
      <c r="AJ125">
        <v>1</v>
      </c>
      <c r="AK125">
        <v>27</v>
      </c>
      <c r="AM125">
        <v>2</v>
      </c>
      <c r="AN125">
        <v>1203.6400031662997</v>
      </c>
      <c r="AP125">
        <v>161.8200000866</v>
      </c>
      <c r="AR125">
        <v>100</v>
      </c>
      <c r="AS125">
        <v>410</v>
      </c>
      <c r="AT125">
        <v>1203.6400031663002</v>
      </c>
      <c r="BB125">
        <v>80.910000043300002</v>
      </c>
      <c r="BD125">
        <v>312.05481563570731</v>
      </c>
      <c r="BE125">
        <v>566.37000030310003</v>
      </c>
      <c r="BG125">
        <v>350</v>
      </c>
      <c r="BH125">
        <v>358.75</v>
      </c>
      <c r="BI125">
        <v>312.05481563570743</v>
      </c>
      <c r="BQ125">
        <v>566.37000030310003</v>
      </c>
    </row>
    <row r="126" spans="1:69" x14ac:dyDescent="0.25">
      <c r="A126" s="28">
        <f t="shared" si="3"/>
        <v>44688</v>
      </c>
      <c r="B126" s="1">
        <v>44613</v>
      </c>
      <c r="C126" t="s">
        <v>222</v>
      </c>
      <c r="D126" t="s">
        <v>225</v>
      </c>
      <c r="E126" t="s">
        <v>223</v>
      </c>
      <c r="F126" t="s">
        <v>224</v>
      </c>
      <c r="G126" t="s">
        <v>204</v>
      </c>
      <c r="H126" t="s">
        <v>204</v>
      </c>
      <c r="I126">
        <v>5</v>
      </c>
      <c r="J126" t="s">
        <v>226</v>
      </c>
      <c r="K126" t="s">
        <v>227</v>
      </c>
      <c r="L126" t="s">
        <v>64</v>
      </c>
      <c r="M126" t="s">
        <v>65</v>
      </c>
      <c r="N126" t="s">
        <v>71</v>
      </c>
      <c r="O126" t="s">
        <v>72</v>
      </c>
      <c r="P126" t="s">
        <v>245</v>
      </c>
      <c r="Q126" t="s">
        <v>248</v>
      </c>
      <c r="R126" t="s">
        <v>250</v>
      </c>
      <c r="S126" t="s">
        <v>79</v>
      </c>
      <c r="T126" t="s">
        <v>78</v>
      </c>
      <c r="U126" t="s">
        <v>78</v>
      </c>
      <c r="V126">
        <v>5</v>
      </c>
      <c r="W126">
        <v>1</v>
      </c>
      <c r="X126">
        <v>13</v>
      </c>
      <c r="AB126">
        <v>5</v>
      </c>
      <c r="AF126">
        <v>1</v>
      </c>
      <c r="AI126">
        <v>2</v>
      </c>
      <c r="AJ126">
        <v>9</v>
      </c>
      <c r="AK126">
        <v>5</v>
      </c>
      <c r="AL126">
        <v>1</v>
      </c>
      <c r="AM126">
        <v>13</v>
      </c>
      <c r="AN126">
        <v>156.3600002828</v>
      </c>
      <c r="AO126">
        <v>14.772500000000001</v>
      </c>
      <c r="AP126">
        <v>463.14000026720004</v>
      </c>
      <c r="AT126">
        <v>156.3600002828</v>
      </c>
      <c r="AX126">
        <v>14.772500000000001</v>
      </c>
      <c r="BA126">
        <v>140</v>
      </c>
      <c r="BB126">
        <v>241.34</v>
      </c>
      <c r="BC126">
        <v>103.4075</v>
      </c>
      <c r="BD126">
        <v>218.90400039592001</v>
      </c>
      <c r="BE126">
        <v>249.38307706695389</v>
      </c>
      <c r="BI126">
        <v>218.90400039592001</v>
      </c>
      <c r="BM126">
        <v>103.4075</v>
      </c>
      <c r="BP126">
        <v>490</v>
      </c>
      <c r="BQ126">
        <v>187.70888888888888</v>
      </c>
    </row>
    <row r="127" spans="1:69" x14ac:dyDescent="0.25">
      <c r="A127" s="28">
        <f t="shared" si="3"/>
        <v>44688</v>
      </c>
      <c r="B127" s="1">
        <v>44613</v>
      </c>
      <c r="C127" t="s">
        <v>222</v>
      </c>
      <c r="D127" t="s">
        <v>225</v>
      </c>
      <c r="E127" t="s">
        <v>223</v>
      </c>
      <c r="F127" t="s">
        <v>224</v>
      </c>
      <c r="G127" t="s">
        <v>204</v>
      </c>
      <c r="H127" t="s">
        <v>204</v>
      </c>
      <c r="I127">
        <v>5</v>
      </c>
      <c r="J127" t="s">
        <v>226</v>
      </c>
      <c r="K127" t="s">
        <v>227</v>
      </c>
      <c r="L127" t="s">
        <v>64</v>
      </c>
      <c r="M127" t="s">
        <v>65</v>
      </c>
      <c r="N127" t="s">
        <v>71</v>
      </c>
      <c r="O127" t="s">
        <v>72</v>
      </c>
      <c r="P127" t="s">
        <v>246</v>
      </c>
      <c r="Q127" t="s">
        <v>248</v>
      </c>
      <c r="R127" t="s">
        <v>251</v>
      </c>
      <c r="S127" t="s">
        <v>79</v>
      </c>
      <c r="T127" t="s">
        <v>78</v>
      </c>
      <c r="U127" t="s">
        <v>78</v>
      </c>
      <c r="X127">
        <v>19</v>
      </c>
      <c r="AJ127">
        <v>14</v>
      </c>
      <c r="AM127">
        <v>19</v>
      </c>
      <c r="AP127">
        <v>642.96000361389997</v>
      </c>
      <c r="BB127">
        <v>407.26000224839999</v>
      </c>
      <c r="BE127">
        <v>236.8800013314368</v>
      </c>
      <c r="BQ127">
        <v>203.63000112419999</v>
      </c>
    </row>
    <row r="128" spans="1:69" x14ac:dyDescent="0.25">
      <c r="A128" s="28">
        <f t="shared" si="3"/>
        <v>44688</v>
      </c>
      <c r="B128" s="1">
        <v>44613</v>
      </c>
      <c r="C128" t="s">
        <v>222</v>
      </c>
      <c r="D128" t="s">
        <v>225</v>
      </c>
      <c r="E128" t="s">
        <v>223</v>
      </c>
      <c r="F128" t="s">
        <v>224</v>
      </c>
      <c r="G128" t="s">
        <v>204</v>
      </c>
      <c r="H128" t="s">
        <v>204</v>
      </c>
      <c r="I128">
        <v>5</v>
      </c>
      <c r="J128" t="s">
        <v>226</v>
      </c>
      <c r="K128" t="s">
        <v>227</v>
      </c>
      <c r="L128" t="s">
        <v>64</v>
      </c>
      <c r="M128" t="s">
        <v>65</v>
      </c>
      <c r="N128" t="s">
        <v>71</v>
      </c>
      <c r="O128" t="s">
        <v>72</v>
      </c>
      <c r="P128" t="s">
        <v>246</v>
      </c>
      <c r="Q128" t="s">
        <v>248</v>
      </c>
      <c r="R128" t="s">
        <v>251</v>
      </c>
      <c r="S128" t="s">
        <v>79</v>
      </c>
      <c r="T128" t="s">
        <v>78</v>
      </c>
      <c r="U128" t="s">
        <v>78</v>
      </c>
      <c r="V128">
        <v>16</v>
      </c>
      <c r="X128">
        <v>5</v>
      </c>
      <c r="Z128">
        <v>4</v>
      </c>
      <c r="AA128">
        <v>4</v>
      </c>
      <c r="AB128">
        <v>16</v>
      </c>
      <c r="AJ128">
        <v>7</v>
      </c>
      <c r="AK128">
        <v>16</v>
      </c>
      <c r="AM128">
        <v>5</v>
      </c>
      <c r="AN128">
        <v>649.71000284859997</v>
      </c>
      <c r="AP128">
        <v>286.99000056149981</v>
      </c>
      <c r="AR128">
        <v>156.79999992040001</v>
      </c>
      <c r="AS128">
        <v>156.79999992040001</v>
      </c>
      <c r="AT128">
        <v>649.71000284859997</v>
      </c>
      <c r="BB128">
        <v>382.79999980169998</v>
      </c>
      <c r="BD128">
        <v>284.24812624626247</v>
      </c>
      <c r="BE128">
        <v>401.78600078609975</v>
      </c>
      <c r="BG128">
        <v>274.39999986070001</v>
      </c>
      <c r="BH128">
        <v>274.39999986070001</v>
      </c>
      <c r="BI128">
        <v>284.24812624626247</v>
      </c>
      <c r="BQ128">
        <v>382.79999980169998</v>
      </c>
    </row>
    <row r="129" spans="1:69" x14ac:dyDescent="0.25">
      <c r="A129" s="28">
        <f t="shared" si="3"/>
        <v>44688</v>
      </c>
      <c r="B129" s="1">
        <v>44613</v>
      </c>
      <c r="C129" t="s">
        <v>222</v>
      </c>
      <c r="D129" t="s">
        <v>225</v>
      </c>
      <c r="E129" t="s">
        <v>223</v>
      </c>
      <c r="F129" t="s">
        <v>224</v>
      </c>
      <c r="G129" t="s">
        <v>204</v>
      </c>
      <c r="H129" t="s">
        <v>204</v>
      </c>
      <c r="I129">
        <v>5</v>
      </c>
      <c r="J129" t="s">
        <v>226</v>
      </c>
      <c r="K129" t="s">
        <v>227</v>
      </c>
      <c r="L129" t="s">
        <v>64</v>
      </c>
      <c r="M129" t="s">
        <v>65</v>
      </c>
      <c r="N129" t="s">
        <v>71</v>
      </c>
      <c r="O129" t="s">
        <v>72</v>
      </c>
      <c r="P129" t="s">
        <v>245</v>
      </c>
      <c r="Q129" t="s">
        <v>248</v>
      </c>
      <c r="R129" t="s">
        <v>252</v>
      </c>
      <c r="S129" t="s">
        <v>79</v>
      </c>
      <c r="T129" t="s">
        <v>78</v>
      </c>
      <c r="U129" t="s">
        <v>78</v>
      </c>
      <c r="V129">
        <v>13</v>
      </c>
      <c r="X129">
        <v>15</v>
      </c>
      <c r="AB129">
        <v>13</v>
      </c>
      <c r="AJ129">
        <v>21</v>
      </c>
      <c r="AK129">
        <v>13</v>
      </c>
      <c r="AM129">
        <v>15</v>
      </c>
      <c r="AN129">
        <v>662.73000273449998</v>
      </c>
      <c r="AP129">
        <v>764.80000043030009</v>
      </c>
      <c r="AT129">
        <v>662.73000273449998</v>
      </c>
      <c r="BB129">
        <v>1001.450000393</v>
      </c>
      <c r="BD129">
        <v>356.85461685703842</v>
      </c>
      <c r="BE129">
        <v>356.9066668674734</v>
      </c>
      <c r="BI129">
        <v>356.85461685703842</v>
      </c>
      <c r="BQ129">
        <v>333.8166667976667</v>
      </c>
    </row>
    <row r="130" spans="1:69" x14ac:dyDescent="0.25">
      <c r="A130" s="28">
        <f t="shared" si="3"/>
        <v>44695</v>
      </c>
      <c r="B130" s="1">
        <v>44613</v>
      </c>
      <c r="C130" t="s">
        <v>222</v>
      </c>
      <c r="D130" t="s">
        <v>225</v>
      </c>
      <c r="E130" t="s">
        <v>223</v>
      </c>
      <c r="F130" t="s">
        <v>224</v>
      </c>
      <c r="G130" t="s">
        <v>204</v>
      </c>
      <c r="H130" t="s">
        <v>204</v>
      </c>
      <c r="I130">
        <v>5</v>
      </c>
      <c r="J130" t="s">
        <v>226</v>
      </c>
      <c r="K130" t="s">
        <v>227</v>
      </c>
      <c r="L130" t="s">
        <v>64</v>
      </c>
      <c r="M130" t="s">
        <v>65</v>
      </c>
      <c r="N130" t="s">
        <v>71</v>
      </c>
      <c r="O130" t="s">
        <v>73</v>
      </c>
      <c r="P130" t="s">
        <v>245</v>
      </c>
      <c r="Q130" t="s">
        <v>248</v>
      </c>
      <c r="R130" t="s">
        <v>250</v>
      </c>
      <c r="S130" t="s">
        <v>79</v>
      </c>
      <c r="T130" t="s">
        <v>78</v>
      </c>
      <c r="U130" t="s">
        <v>78</v>
      </c>
      <c r="V130">
        <v>6</v>
      </c>
      <c r="X130">
        <v>12</v>
      </c>
      <c r="AB130">
        <v>6</v>
      </c>
      <c r="AI130">
        <v>1</v>
      </c>
      <c r="AJ130">
        <v>12</v>
      </c>
      <c r="AK130">
        <v>6</v>
      </c>
      <c r="AM130">
        <v>12</v>
      </c>
      <c r="AN130">
        <v>156.3600002828</v>
      </c>
      <c r="AP130">
        <v>473.78000230910004</v>
      </c>
      <c r="AT130">
        <v>156.3600002828</v>
      </c>
      <c r="BA130">
        <v>67.270000391500005</v>
      </c>
      <c r="BB130">
        <v>473.78000230910004</v>
      </c>
      <c r="BD130">
        <v>182.42000032993332</v>
      </c>
      <c r="BE130">
        <v>276.37166801364168</v>
      </c>
      <c r="BI130">
        <v>182.42000032993332</v>
      </c>
      <c r="BP130">
        <v>470.89000274050005</v>
      </c>
      <c r="BQ130">
        <v>276.37166801364168</v>
      </c>
    </row>
    <row r="131" spans="1:69" x14ac:dyDescent="0.25">
      <c r="A131" s="28">
        <f t="shared" si="3"/>
        <v>44695</v>
      </c>
      <c r="B131" s="1">
        <v>44613</v>
      </c>
      <c r="C131" t="s">
        <v>222</v>
      </c>
      <c r="D131" t="s">
        <v>225</v>
      </c>
      <c r="E131" t="s">
        <v>223</v>
      </c>
      <c r="F131" t="s">
        <v>224</v>
      </c>
      <c r="G131" t="s">
        <v>204</v>
      </c>
      <c r="H131" t="s">
        <v>204</v>
      </c>
      <c r="I131">
        <v>5</v>
      </c>
      <c r="J131" t="s">
        <v>226</v>
      </c>
      <c r="K131" t="s">
        <v>227</v>
      </c>
      <c r="L131" t="s">
        <v>64</v>
      </c>
      <c r="M131" t="s">
        <v>65</v>
      </c>
      <c r="N131" t="s">
        <v>71</v>
      </c>
      <c r="O131" t="s">
        <v>73</v>
      </c>
      <c r="P131" t="s">
        <v>246</v>
      </c>
      <c r="Q131" t="s">
        <v>248</v>
      </c>
      <c r="R131" t="s">
        <v>251</v>
      </c>
      <c r="S131" t="s">
        <v>79</v>
      </c>
      <c r="T131" t="s">
        <v>78</v>
      </c>
      <c r="U131" t="s">
        <v>78</v>
      </c>
      <c r="V131">
        <v>7</v>
      </c>
      <c r="W131">
        <v>9</v>
      </c>
      <c r="X131">
        <v>12</v>
      </c>
      <c r="AB131">
        <v>7</v>
      </c>
      <c r="AE131">
        <v>5</v>
      </c>
      <c r="AF131">
        <v>5</v>
      </c>
      <c r="AJ131">
        <v>1</v>
      </c>
      <c r="AK131">
        <v>7</v>
      </c>
      <c r="AL131">
        <v>9</v>
      </c>
      <c r="AM131">
        <v>12</v>
      </c>
      <c r="AN131">
        <v>203.63000112419999</v>
      </c>
      <c r="AO131">
        <v>387.17000193260003</v>
      </c>
      <c r="AP131">
        <v>547.08000230519997</v>
      </c>
      <c r="AT131">
        <v>203.63000112419999</v>
      </c>
      <c r="AW131">
        <v>220.25000052499999</v>
      </c>
      <c r="AX131">
        <v>220.25000052499999</v>
      </c>
      <c r="BB131">
        <v>45.5900001921</v>
      </c>
      <c r="BC131">
        <v>301.13222372535563</v>
      </c>
      <c r="BD131">
        <v>203.63000112419999</v>
      </c>
      <c r="BE131">
        <v>319.13000134470002</v>
      </c>
      <c r="BI131">
        <v>203.63000112419999</v>
      </c>
      <c r="BL131">
        <v>308.35000073499998</v>
      </c>
      <c r="BM131">
        <v>308.35000073499998</v>
      </c>
      <c r="BQ131">
        <v>319.13000134470002</v>
      </c>
    </row>
    <row r="132" spans="1:69" x14ac:dyDescent="0.25">
      <c r="A132" s="28">
        <f t="shared" si="3"/>
        <v>44695</v>
      </c>
      <c r="B132" s="1">
        <v>44613</v>
      </c>
      <c r="C132" t="s">
        <v>222</v>
      </c>
      <c r="D132" t="s">
        <v>225</v>
      </c>
      <c r="E132" t="s">
        <v>223</v>
      </c>
      <c r="F132" t="s">
        <v>224</v>
      </c>
      <c r="G132" t="s">
        <v>204</v>
      </c>
      <c r="H132" t="s">
        <v>204</v>
      </c>
      <c r="I132">
        <v>5</v>
      </c>
      <c r="J132" t="s">
        <v>226</v>
      </c>
      <c r="K132" t="s">
        <v>227</v>
      </c>
      <c r="L132" t="s">
        <v>64</v>
      </c>
      <c r="M132" t="s">
        <v>65</v>
      </c>
      <c r="N132" t="s">
        <v>71</v>
      </c>
      <c r="O132" t="s">
        <v>73</v>
      </c>
      <c r="P132" t="s">
        <v>246</v>
      </c>
      <c r="Q132" t="s">
        <v>248</v>
      </c>
      <c r="R132" t="s">
        <v>251</v>
      </c>
      <c r="S132" t="s">
        <v>79</v>
      </c>
      <c r="T132" t="s">
        <v>78</v>
      </c>
      <c r="U132" t="s">
        <v>78</v>
      </c>
      <c r="V132">
        <v>9</v>
      </c>
      <c r="W132">
        <v>8</v>
      </c>
      <c r="X132">
        <v>13</v>
      </c>
      <c r="AB132">
        <v>9</v>
      </c>
      <c r="AF132">
        <v>8</v>
      </c>
      <c r="AJ132">
        <v>10</v>
      </c>
      <c r="AK132">
        <v>9</v>
      </c>
      <c r="AL132">
        <v>8</v>
      </c>
      <c r="AM132">
        <v>13</v>
      </c>
      <c r="AN132">
        <v>357.10000197389991</v>
      </c>
      <c r="AO132">
        <v>233.28000048850004</v>
      </c>
      <c r="AP132">
        <v>522.16000260150008</v>
      </c>
      <c r="AT132">
        <v>357.10000197389996</v>
      </c>
      <c r="AX132">
        <v>233.28000048850004</v>
      </c>
      <c r="BB132">
        <v>402.39000120059995</v>
      </c>
      <c r="BC132">
        <v>204.12000042743753</v>
      </c>
      <c r="BD132">
        <v>277.74444597969989</v>
      </c>
      <c r="BE132">
        <v>281.16307832388463</v>
      </c>
      <c r="BI132">
        <v>277.74444597969995</v>
      </c>
      <c r="BM132">
        <v>204.12000042743753</v>
      </c>
      <c r="BQ132">
        <v>281.67300084042</v>
      </c>
    </row>
    <row r="133" spans="1:69" x14ac:dyDescent="0.25">
      <c r="A133" s="28">
        <f t="shared" si="3"/>
        <v>44695</v>
      </c>
      <c r="B133" s="1">
        <v>44613</v>
      </c>
      <c r="C133" t="s">
        <v>222</v>
      </c>
      <c r="D133" t="s">
        <v>225</v>
      </c>
      <c r="E133" t="s">
        <v>223</v>
      </c>
      <c r="F133" t="s">
        <v>224</v>
      </c>
      <c r="G133" t="s">
        <v>204</v>
      </c>
      <c r="H133" t="s">
        <v>204</v>
      </c>
      <c r="I133">
        <v>5</v>
      </c>
      <c r="J133" t="s">
        <v>226</v>
      </c>
      <c r="K133" t="s">
        <v>227</v>
      </c>
      <c r="L133" t="s">
        <v>64</v>
      </c>
      <c r="M133" t="s">
        <v>65</v>
      </c>
      <c r="N133" t="s">
        <v>71</v>
      </c>
      <c r="O133" t="s">
        <v>73</v>
      </c>
      <c r="P133" t="s">
        <v>245</v>
      </c>
      <c r="Q133" t="s">
        <v>248</v>
      </c>
      <c r="R133" t="s">
        <v>252</v>
      </c>
      <c r="S133" t="s">
        <v>79</v>
      </c>
      <c r="T133" t="s">
        <v>78</v>
      </c>
      <c r="U133" t="s">
        <v>78</v>
      </c>
      <c r="V133">
        <v>17</v>
      </c>
      <c r="W133">
        <v>7</v>
      </c>
      <c r="X133">
        <v>9</v>
      </c>
      <c r="AA133">
        <v>6</v>
      </c>
      <c r="AB133">
        <v>17</v>
      </c>
      <c r="AF133">
        <v>7</v>
      </c>
      <c r="AJ133">
        <v>3</v>
      </c>
      <c r="AK133">
        <v>17</v>
      </c>
      <c r="AL133">
        <v>7</v>
      </c>
      <c r="AM133">
        <v>9</v>
      </c>
      <c r="AN133">
        <v>864.54000264019999</v>
      </c>
      <c r="AO133">
        <v>235.76000051940002</v>
      </c>
      <c r="AP133">
        <v>523.66000343360008</v>
      </c>
      <c r="AS133">
        <v>273.66000167430002</v>
      </c>
      <c r="AT133">
        <v>864.54000264019987</v>
      </c>
      <c r="AX133">
        <v>235.76000051940002</v>
      </c>
      <c r="BB133">
        <v>174.55000124830002</v>
      </c>
      <c r="BC133">
        <v>235.76000051940002</v>
      </c>
      <c r="BD133">
        <v>355.98705991067055</v>
      </c>
      <c r="BE133">
        <v>407.29111378168898</v>
      </c>
      <c r="BH133">
        <v>319.27000195335006</v>
      </c>
      <c r="BI133">
        <v>355.9870599106705</v>
      </c>
      <c r="BM133">
        <v>235.76000051940002</v>
      </c>
      <c r="BQ133">
        <v>407.28333624603334</v>
      </c>
    </row>
    <row r="134" spans="1:69" x14ac:dyDescent="0.25">
      <c r="A134" s="28">
        <f t="shared" si="3"/>
        <v>44695</v>
      </c>
      <c r="B134" s="1">
        <v>44613</v>
      </c>
      <c r="C134" t="s">
        <v>222</v>
      </c>
      <c r="D134" t="s">
        <v>225</v>
      </c>
      <c r="E134" t="s">
        <v>223</v>
      </c>
      <c r="F134" t="s">
        <v>224</v>
      </c>
      <c r="G134" t="s">
        <v>204</v>
      </c>
      <c r="H134" t="s">
        <v>204</v>
      </c>
      <c r="I134">
        <v>5</v>
      </c>
      <c r="J134" t="s">
        <v>226</v>
      </c>
      <c r="K134" t="s">
        <v>227</v>
      </c>
      <c r="L134" t="s">
        <v>64</v>
      </c>
      <c r="M134" t="s">
        <v>65</v>
      </c>
      <c r="N134" t="s">
        <v>71</v>
      </c>
      <c r="O134" t="s">
        <v>73</v>
      </c>
      <c r="P134" t="s">
        <v>245</v>
      </c>
      <c r="Q134" t="s">
        <v>248</v>
      </c>
      <c r="R134" t="s">
        <v>252</v>
      </c>
      <c r="S134" t="s">
        <v>84</v>
      </c>
      <c r="T134" t="s">
        <v>104</v>
      </c>
      <c r="U134" t="s">
        <v>104</v>
      </c>
      <c r="W134">
        <v>2</v>
      </c>
      <c r="AF134">
        <v>1</v>
      </c>
      <c r="AL134">
        <v>2</v>
      </c>
      <c r="AO134">
        <v>81.021000091899992</v>
      </c>
      <c r="AX134">
        <v>31.707800048300008</v>
      </c>
      <c r="BC134">
        <v>283.57350032164999</v>
      </c>
      <c r="BM134">
        <v>221.95460033810005</v>
      </c>
    </row>
    <row r="135" spans="1:69" x14ac:dyDescent="0.25">
      <c r="A135" s="28">
        <f t="shared" si="3"/>
        <v>44702</v>
      </c>
      <c r="B135" s="1">
        <v>44613</v>
      </c>
      <c r="C135" t="s">
        <v>222</v>
      </c>
      <c r="D135" t="s">
        <v>225</v>
      </c>
      <c r="E135" t="s">
        <v>223</v>
      </c>
      <c r="F135" t="s">
        <v>224</v>
      </c>
      <c r="G135" t="s">
        <v>204</v>
      </c>
      <c r="H135" t="s">
        <v>204</v>
      </c>
      <c r="I135">
        <v>5</v>
      </c>
      <c r="J135" t="s">
        <v>226</v>
      </c>
      <c r="K135" t="s">
        <v>227</v>
      </c>
      <c r="L135" t="s">
        <v>64</v>
      </c>
      <c r="M135" t="s">
        <v>65</v>
      </c>
      <c r="N135" t="s">
        <v>71</v>
      </c>
      <c r="O135" t="s">
        <v>74</v>
      </c>
      <c r="P135" t="s">
        <v>245</v>
      </c>
      <c r="Q135" t="s">
        <v>248</v>
      </c>
      <c r="R135" t="s">
        <v>250</v>
      </c>
      <c r="S135" t="s">
        <v>79</v>
      </c>
      <c r="T135" t="s">
        <v>78</v>
      </c>
      <c r="U135" t="s">
        <v>78</v>
      </c>
      <c r="V135">
        <v>1</v>
      </c>
      <c r="W135">
        <v>5</v>
      </c>
      <c r="X135">
        <v>18</v>
      </c>
      <c r="AB135">
        <v>1</v>
      </c>
      <c r="AF135">
        <v>5</v>
      </c>
      <c r="AJ135">
        <v>14</v>
      </c>
      <c r="AK135">
        <v>1</v>
      </c>
      <c r="AL135">
        <v>5</v>
      </c>
      <c r="AM135">
        <v>18</v>
      </c>
      <c r="AN135">
        <v>0</v>
      </c>
      <c r="AO135">
        <v>206.1375000866</v>
      </c>
      <c r="AP135">
        <v>957.3200035522998</v>
      </c>
      <c r="AT135">
        <v>0</v>
      </c>
      <c r="AX135">
        <v>206.1375000866</v>
      </c>
      <c r="BB135">
        <v>745.05000316439998</v>
      </c>
      <c r="BC135">
        <v>288.59250012123999</v>
      </c>
      <c r="BD135">
        <v>0</v>
      </c>
      <c r="BE135">
        <v>372.29111249256107</v>
      </c>
      <c r="BI135">
        <v>0</v>
      </c>
      <c r="BM135">
        <v>288.59250012123999</v>
      </c>
      <c r="BQ135">
        <v>372.52500158219999</v>
      </c>
    </row>
    <row r="136" spans="1:69" x14ac:dyDescent="0.25">
      <c r="A136" s="28">
        <f t="shared" si="3"/>
        <v>44702</v>
      </c>
      <c r="B136" s="1">
        <v>44613</v>
      </c>
      <c r="C136" t="s">
        <v>222</v>
      </c>
      <c r="D136" t="s">
        <v>225</v>
      </c>
      <c r="E136" t="s">
        <v>223</v>
      </c>
      <c r="F136" t="s">
        <v>224</v>
      </c>
      <c r="G136" t="s">
        <v>204</v>
      </c>
      <c r="H136" t="s">
        <v>204</v>
      </c>
      <c r="I136">
        <v>5</v>
      </c>
      <c r="J136" t="s">
        <v>226</v>
      </c>
      <c r="K136" t="s">
        <v>227</v>
      </c>
      <c r="L136" t="s">
        <v>64</v>
      </c>
      <c r="M136" t="s">
        <v>65</v>
      </c>
      <c r="N136" t="s">
        <v>71</v>
      </c>
      <c r="O136" t="s">
        <v>74</v>
      </c>
      <c r="P136" t="s">
        <v>245</v>
      </c>
      <c r="Q136" t="s">
        <v>248</v>
      </c>
      <c r="R136" t="s">
        <v>250</v>
      </c>
      <c r="S136" t="s">
        <v>84</v>
      </c>
      <c r="T136" t="s">
        <v>104</v>
      </c>
      <c r="U136" t="s">
        <v>104</v>
      </c>
      <c r="W136">
        <v>14</v>
      </c>
      <c r="AF136">
        <v>14</v>
      </c>
      <c r="AJ136">
        <v>2</v>
      </c>
      <c r="AL136">
        <v>14</v>
      </c>
      <c r="AM136">
        <v>0</v>
      </c>
      <c r="AO136">
        <v>652.33770201880009</v>
      </c>
      <c r="AP136">
        <v>1.4210854715202004E-14</v>
      </c>
      <c r="AX136">
        <v>652.33770201879997</v>
      </c>
      <c r="BB136">
        <v>80.785800005800013</v>
      </c>
      <c r="BC136">
        <v>326.16885100940004</v>
      </c>
      <c r="BM136">
        <v>326.16885100939999</v>
      </c>
      <c r="BQ136">
        <v>282.75030002030007</v>
      </c>
    </row>
    <row r="137" spans="1:69" x14ac:dyDescent="0.25">
      <c r="A137" s="28">
        <f t="shared" si="3"/>
        <v>44702</v>
      </c>
      <c r="B137" s="1">
        <v>44613</v>
      </c>
      <c r="C137" t="s">
        <v>222</v>
      </c>
      <c r="D137" t="s">
        <v>225</v>
      </c>
      <c r="E137" t="s">
        <v>223</v>
      </c>
      <c r="F137" t="s">
        <v>224</v>
      </c>
      <c r="G137" t="s">
        <v>204</v>
      </c>
      <c r="H137" t="s">
        <v>204</v>
      </c>
      <c r="I137">
        <v>5</v>
      </c>
      <c r="J137" t="s">
        <v>226</v>
      </c>
      <c r="K137" t="s">
        <v>227</v>
      </c>
      <c r="L137" t="s">
        <v>64</v>
      </c>
      <c r="M137" t="s">
        <v>65</v>
      </c>
      <c r="N137" t="s">
        <v>71</v>
      </c>
      <c r="O137" t="s">
        <v>74</v>
      </c>
      <c r="P137" t="s">
        <v>246</v>
      </c>
      <c r="Q137" t="s">
        <v>248</v>
      </c>
      <c r="R137" t="s">
        <v>251</v>
      </c>
      <c r="S137" t="s">
        <v>79</v>
      </c>
      <c r="T137" t="s">
        <v>78</v>
      </c>
      <c r="U137" t="s">
        <v>78</v>
      </c>
      <c r="V137">
        <v>15</v>
      </c>
      <c r="W137">
        <v>16</v>
      </c>
      <c r="X137">
        <v>9</v>
      </c>
      <c r="AB137">
        <v>15</v>
      </c>
      <c r="AF137">
        <v>7</v>
      </c>
      <c r="AH137">
        <v>6</v>
      </c>
      <c r="AI137">
        <v>6</v>
      </c>
      <c r="AJ137">
        <v>8</v>
      </c>
      <c r="AK137">
        <v>15</v>
      </c>
      <c r="AL137">
        <v>16</v>
      </c>
      <c r="AM137">
        <v>9</v>
      </c>
      <c r="AN137">
        <v>629.40000164970002</v>
      </c>
      <c r="AO137">
        <v>532.25000161999992</v>
      </c>
      <c r="AP137">
        <v>472.8900035703</v>
      </c>
      <c r="AT137">
        <v>629.4000016496999</v>
      </c>
      <c r="AX137">
        <v>197.26000041579999</v>
      </c>
      <c r="AZ137">
        <v>312.94000240690002</v>
      </c>
      <c r="BA137">
        <v>312.94000240690002</v>
      </c>
      <c r="BB137">
        <v>421.12000316469994</v>
      </c>
      <c r="BC137">
        <v>232.85937570874995</v>
      </c>
      <c r="BD137">
        <v>293.72000076986001</v>
      </c>
      <c r="BE137">
        <v>367.80333611023332</v>
      </c>
      <c r="BI137">
        <v>293.72000076985995</v>
      </c>
      <c r="BM137">
        <v>197.26000041579999</v>
      </c>
      <c r="BO137">
        <v>365.09666947471669</v>
      </c>
      <c r="BP137">
        <v>365.09666947471669</v>
      </c>
      <c r="BQ137">
        <v>368.48000276911245</v>
      </c>
    </row>
    <row r="138" spans="1:69" x14ac:dyDescent="0.25">
      <c r="A138" s="28">
        <f t="shared" si="3"/>
        <v>44702</v>
      </c>
      <c r="B138" s="1">
        <v>44613</v>
      </c>
      <c r="C138" t="s">
        <v>222</v>
      </c>
      <c r="D138" t="s">
        <v>225</v>
      </c>
      <c r="E138" t="s">
        <v>223</v>
      </c>
      <c r="F138" t="s">
        <v>224</v>
      </c>
      <c r="G138" t="s">
        <v>204</v>
      </c>
      <c r="H138" t="s">
        <v>204</v>
      </c>
      <c r="I138">
        <v>5</v>
      </c>
      <c r="J138" t="s">
        <v>226</v>
      </c>
      <c r="K138" t="s">
        <v>227</v>
      </c>
      <c r="L138" t="s">
        <v>64</v>
      </c>
      <c r="M138" t="s">
        <v>65</v>
      </c>
      <c r="N138" t="s">
        <v>71</v>
      </c>
      <c r="O138" t="s">
        <v>74</v>
      </c>
      <c r="P138" t="s">
        <v>246</v>
      </c>
      <c r="Q138" t="s">
        <v>248</v>
      </c>
      <c r="R138" t="s">
        <v>251</v>
      </c>
      <c r="S138" t="s">
        <v>79</v>
      </c>
      <c r="T138" t="s">
        <v>78</v>
      </c>
      <c r="U138" t="s">
        <v>78</v>
      </c>
      <c r="V138">
        <v>7</v>
      </c>
      <c r="W138">
        <v>14</v>
      </c>
      <c r="X138">
        <v>7</v>
      </c>
      <c r="AA138">
        <v>3</v>
      </c>
      <c r="AB138">
        <v>7</v>
      </c>
      <c r="AF138">
        <v>14</v>
      </c>
      <c r="AJ138">
        <v>4</v>
      </c>
      <c r="AK138">
        <v>7</v>
      </c>
      <c r="AL138">
        <v>14</v>
      </c>
      <c r="AM138">
        <v>7</v>
      </c>
      <c r="AN138">
        <v>370.03000068070003</v>
      </c>
      <c r="AO138">
        <v>544.97000321839971</v>
      </c>
      <c r="AP138">
        <v>346.48000197560003</v>
      </c>
      <c r="AS138">
        <v>166.13000035089999</v>
      </c>
      <c r="AT138">
        <v>370.03000068069997</v>
      </c>
      <c r="AX138">
        <v>544.97000321839994</v>
      </c>
      <c r="BB138">
        <v>188.85000078549999</v>
      </c>
      <c r="BC138">
        <v>272.48500160919986</v>
      </c>
      <c r="BD138">
        <v>370.03000068070003</v>
      </c>
      <c r="BE138">
        <v>346.48000197560003</v>
      </c>
      <c r="BH138">
        <v>387.63666748543335</v>
      </c>
      <c r="BI138">
        <v>370.03000068069997</v>
      </c>
      <c r="BM138">
        <v>272.48500160919997</v>
      </c>
      <c r="BQ138">
        <v>330.48750137462497</v>
      </c>
    </row>
    <row r="139" spans="1:69" x14ac:dyDescent="0.25">
      <c r="A139" s="28">
        <f t="shared" si="3"/>
        <v>44702</v>
      </c>
      <c r="B139" s="1">
        <v>44613</v>
      </c>
      <c r="C139" t="s">
        <v>222</v>
      </c>
      <c r="D139" t="s">
        <v>225</v>
      </c>
      <c r="E139" t="s">
        <v>223</v>
      </c>
      <c r="F139" t="s">
        <v>224</v>
      </c>
      <c r="G139" t="s">
        <v>204</v>
      </c>
      <c r="H139" t="s">
        <v>204</v>
      </c>
      <c r="I139">
        <v>5</v>
      </c>
      <c r="J139" t="s">
        <v>226</v>
      </c>
      <c r="K139" t="s">
        <v>227</v>
      </c>
      <c r="L139" t="s">
        <v>64</v>
      </c>
      <c r="M139" t="s">
        <v>65</v>
      </c>
      <c r="N139" t="s">
        <v>71</v>
      </c>
      <c r="O139" t="s">
        <v>74</v>
      </c>
      <c r="P139" t="s">
        <v>245</v>
      </c>
      <c r="Q139" t="s">
        <v>248</v>
      </c>
      <c r="R139" t="s">
        <v>252</v>
      </c>
      <c r="S139" t="s">
        <v>79</v>
      </c>
      <c r="T139" t="s">
        <v>78</v>
      </c>
      <c r="U139" t="s">
        <v>78</v>
      </c>
      <c r="V139">
        <v>20</v>
      </c>
      <c r="X139">
        <v>7</v>
      </c>
      <c r="AA139">
        <v>1</v>
      </c>
      <c r="AB139">
        <v>20</v>
      </c>
      <c r="AJ139">
        <v>7</v>
      </c>
      <c r="AK139">
        <v>20</v>
      </c>
      <c r="AM139">
        <v>7</v>
      </c>
      <c r="AN139">
        <v>1192.7500045375</v>
      </c>
      <c r="AP139">
        <v>445.4800026117</v>
      </c>
      <c r="AS139">
        <v>61.820000450199998</v>
      </c>
      <c r="AT139">
        <v>1192.7500045375002</v>
      </c>
      <c r="BB139">
        <v>445.4800026117</v>
      </c>
      <c r="BD139">
        <v>417.46250158812501</v>
      </c>
      <c r="BE139">
        <v>445.4800026117</v>
      </c>
      <c r="BH139">
        <v>432.7400031514</v>
      </c>
      <c r="BI139">
        <v>417.46250158812506</v>
      </c>
      <c r="BQ139">
        <v>445.4800026117</v>
      </c>
    </row>
    <row r="140" spans="1:69" x14ac:dyDescent="0.25">
      <c r="A140" s="28">
        <f t="shared" si="3"/>
        <v>44702</v>
      </c>
      <c r="B140" s="1">
        <v>44613</v>
      </c>
      <c r="C140" t="s">
        <v>222</v>
      </c>
      <c r="D140" t="s">
        <v>225</v>
      </c>
      <c r="E140" t="s">
        <v>223</v>
      </c>
      <c r="F140" t="s">
        <v>224</v>
      </c>
      <c r="G140" t="s">
        <v>204</v>
      </c>
      <c r="H140" t="s">
        <v>204</v>
      </c>
      <c r="I140">
        <v>5</v>
      </c>
      <c r="J140" t="s">
        <v>226</v>
      </c>
      <c r="K140" t="s">
        <v>227</v>
      </c>
      <c r="L140" t="s">
        <v>64</v>
      </c>
      <c r="M140" t="s">
        <v>65</v>
      </c>
      <c r="N140" t="s">
        <v>71</v>
      </c>
      <c r="O140" t="s">
        <v>74</v>
      </c>
      <c r="P140" t="s">
        <v>245</v>
      </c>
      <c r="Q140" t="s">
        <v>248</v>
      </c>
      <c r="R140" t="s">
        <v>252</v>
      </c>
      <c r="S140" t="s">
        <v>84</v>
      </c>
      <c r="T140" t="s">
        <v>104</v>
      </c>
      <c r="U140" t="s">
        <v>104</v>
      </c>
      <c r="V140">
        <v>1</v>
      </c>
      <c r="W140">
        <v>33</v>
      </c>
      <c r="AB140">
        <v>1</v>
      </c>
      <c r="AF140">
        <v>28</v>
      </c>
      <c r="AJ140">
        <v>2</v>
      </c>
      <c r="AK140">
        <v>1</v>
      </c>
      <c r="AL140">
        <v>33</v>
      </c>
      <c r="AM140">
        <v>0</v>
      </c>
      <c r="AN140">
        <v>43.815800067600001</v>
      </c>
      <c r="AO140">
        <v>1662.5238049878997</v>
      </c>
      <c r="AP140">
        <v>1.4210854715202004E-14</v>
      </c>
      <c r="AT140">
        <v>43.815800067600001</v>
      </c>
      <c r="AX140">
        <v>1277.3068035468996</v>
      </c>
      <c r="BB140">
        <v>80.785800005800013</v>
      </c>
      <c r="BC140">
        <v>352.65656469440296</v>
      </c>
      <c r="BD140">
        <v>306.71060047320003</v>
      </c>
      <c r="BI140">
        <v>306.71060047320003</v>
      </c>
      <c r="BM140">
        <v>319.32670088672489</v>
      </c>
      <c r="BQ140">
        <v>282.75030002030007</v>
      </c>
    </row>
    <row r="141" spans="1:69" x14ac:dyDescent="0.25">
      <c r="A141" s="28">
        <f t="shared" si="3"/>
        <v>44709</v>
      </c>
      <c r="B141" s="1">
        <v>44613</v>
      </c>
      <c r="C141" t="s">
        <v>222</v>
      </c>
      <c r="D141" t="s">
        <v>225</v>
      </c>
      <c r="E141" t="s">
        <v>223</v>
      </c>
      <c r="F141" t="s">
        <v>224</v>
      </c>
      <c r="G141" t="s">
        <v>204</v>
      </c>
      <c r="H141" t="s">
        <v>204</v>
      </c>
      <c r="I141">
        <v>5</v>
      </c>
      <c r="J141" t="s">
        <v>226</v>
      </c>
      <c r="K141" t="s">
        <v>227</v>
      </c>
      <c r="L141" t="s">
        <v>64</v>
      </c>
      <c r="M141" t="s">
        <v>65</v>
      </c>
      <c r="N141" t="s">
        <v>71</v>
      </c>
      <c r="O141" t="s">
        <v>75</v>
      </c>
      <c r="P141" t="s">
        <v>245</v>
      </c>
      <c r="Q141" t="s">
        <v>248</v>
      </c>
      <c r="R141" t="s">
        <v>250</v>
      </c>
      <c r="S141" t="s">
        <v>79</v>
      </c>
      <c r="T141" t="s">
        <v>78</v>
      </c>
      <c r="U141" t="s">
        <v>78</v>
      </c>
      <c r="W141">
        <v>6</v>
      </c>
      <c r="X141">
        <v>1</v>
      </c>
      <c r="AF141">
        <v>2</v>
      </c>
      <c r="AL141">
        <v>6</v>
      </c>
      <c r="AM141">
        <v>1</v>
      </c>
      <c r="AO141">
        <v>194.23250044509999</v>
      </c>
      <c r="AP141">
        <v>29.55</v>
      </c>
      <c r="AX141">
        <v>66.592500229100011</v>
      </c>
      <c r="BC141">
        <v>226.60458385261663</v>
      </c>
      <c r="BE141">
        <v>206.85</v>
      </c>
      <c r="BM141">
        <v>233.07375080185005</v>
      </c>
    </row>
    <row r="142" spans="1:69" x14ac:dyDescent="0.25">
      <c r="A142" s="28">
        <f t="shared" si="3"/>
        <v>44709</v>
      </c>
      <c r="B142" s="1">
        <v>44613</v>
      </c>
      <c r="C142" t="s">
        <v>222</v>
      </c>
      <c r="D142" t="s">
        <v>225</v>
      </c>
      <c r="E142" t="s">
        <v>223</v>
      </c>
      <c r="F142" t="s">
        <v>224</v>
      </c>
      <c r="G142" t="s">
        <v>204</v>
      </c>
      <c r="H142" t="s">
        <v>204</v>
      </c>
      <c r="I142">
        <v>5</v>
      </c>
      <c r="J142" t="s">
        <v>226</v>
      </c>
      <c r="K142" t="s">
        <v>227</v>
      </c>
      <c r="L142" t="s">
        <v>64</v>
      </c>
      <c r="M142" t="s">
        <v>65</v>
      </c>
      <c r="N142" t="s">
        <v>71</v>
      </c>
      <c r="O142" t="s">
        <v>75</v>
      </c>
      <c r="P142" t="s">
        <v>245</v>
      </c>
      <c r="Q142" t="s">
        <v>248</v>
      </c>
      <c r="R142" t="s">
        <v>250</v>
      </c>
      <c r="S142" t="s">
        <v>84</v>
      </c>
      <c r="T142" t="s">
        <v>104</v>
      </c>
      <c r="U142" t="s">
        <v>104</v>
      </c>
      <c r="V142">
        <v>16</v>
      </c>
      <c r="AB142">
        <v>16</v>
      </c>
      <c r="AF142">
        <v>0</v>
      </c>
      <c r="AJ142">
        <v>25</v>
      </c>
      <c r="AK142">
        <v>16</v>
      </c>
      <c r="AL142">
        <v>0</v>
      </c>
      <c r="AM142">
        <v>0</v>
      </c>
      <c r="AN142">
        <v>1257.2566405823998</v>
      </c>
      <c r="AO142">
        <v>0</v>
      </c>
      <c r="AP142">
        <v>-1.1368683772161603E-13</v>
      </c>
      <c r="AT142">
        <v>1257.2566405824</v>
      </c>
      <c r="AX142">
        <v>0</v>
      </c>
      <c r="BB142">
        <v>1679.7519030291</v>
      </c>
      <c r="BD142">
        <v>550.04978025479988</v>
      </c>
      <c r="BI142">
        <v>550.0497802548</v>
      </c>
      <c r="BQ142">
        <v>470.33053284814798</v>
      </c>
    </row>
    <row r="143" spans="1:69" x14ac:dyDescent="0.25">
      <c r="A143" s="28">
        <f t="shared" si="3"/>
        <v>44709</v>
      </c>
      <c r="B143" s="1">
        <v>44613</v>
      </c>
      <c r="C143" t="s">
        <v>222</v>
      </c>
      <c r="D143" t="s">
        <v>225</v>
      </c>
      <c r="E143" t="s">
        <v>223</v>
      </c>
      <c r="F143" t="s">
        <v>224</v>
      </c>
      <c r="G143" t="s">
        <v>204</v>
      </c>
      <c r="H143" t="s">
        <v>204</v>
      </c>
      <c r="I143">
        <v>5</v>
      </c>
      <c r="J143" t="s">
        <v>226</v>
      </c>
      <c r="K143" t="s">
        <v>227</v>
      </c>
      <c r="L143" t="s">
        <v>64</v>
      </c>
      <c r="M143" t="s">
        <v>65</v>
      </c>
      <c r="N143" t="s">
        <v>76</v>
      </c>
      <c r="O143" t="s">
        <v>75</v>
      </c>
      <c r="P143" t="s">
        <v>245</v>
      </c>
      <c r="Q143" t="s">
        <v>248</v>
      </c>
      <c r="R143" t="s">
        <v>250</v>
      </c>
      <c r="S143" t="s">
        <v>79</v>
      </c>
      <c r="T143" t="s">
        <v>78</v>
      </c>
      <c r="U143" t="s">
        <v>78</v>
      </c>
      <c r="W143">
        <v>3</v>
      </c>
      <c r="X143">
        <v>1</v>
      </c>
      <c r="AL143">
        <v>3</v>
      </c>
      <c r="AM143">
        <v>1</v>
      </c>
      <c r="AO143">
        <v>95.730000161999996</v>
      </c>
      <c r="AP143">
        <v>29.54</v>
      </c>
      <c r="BC143">
        <v>223.37000037799999</v>
      </c>
      <c r="BE143">
        <v>206.78</v>
      </c>
    </row>
    <row r="144" spans="1:69" x14ac:dyDescent="0.25">
      <c r="A144" s="28">
        <f t="shared" si="3"/>
        <v>44709</v>
      </c>
      <c r="B144" s="1">
        <v>44613</v>
      </c>
      <c r="C144" t="s">
        <v>222</v>
      </c>
      <c r="D144" t="s">
        <v>225</v>
      </c>
      <c r="E144" t="s">
        <v>223</v>
      </c>
      <c r="F144" t="s">
        <v>224</v>
      </c>
      <c r="G144" t="s">
        <v>204</v>
      </c>
      <c r="H144" t="s">
        <v>204</v>
      </c>
      <c r="I144">
        <v>5</v>
      </c>
      <c r="J144" t="s">
        <v>226</v>
      </c>
      <c r="K144" t="s">
        <v>227</v>
      </c>
      <c r="L144" t="s">
        <v>64</v>
      </c>
      <c r="M144" t="s">
        <v>65</v>
      </c>
      <c r="N144" t="s">
        <v>76</v>
      </c>
      <c r="O144" t="s">
        <v>75</v>
      </c>
      <c r="P144" t="s">
        <v>245</v>
      </c>
      <c r="Q144" t="s">
        <v>248</v>
      </c>
      <c r="R144" t="s">
        <v>250</v>
      </c>
      <c r="S144" t="s">
        <v>84</v>
      </c>
      <c r="T144" t="s">
        <v>104</v>
      </c>
      <c r="U144" t="s">
        <v>104</v>
      </c>
      <c r="V144">
        <v>10</v>
      </c>
      <c r="AB144">
        <v>10</v>
      </c>
      <c r="AJ144">
        <v>20</v>
      </c>
      <c r="AK144">
        <v>10</v>
      </c>
      <c r="AM144">
        <v>0</v>
      </c>
      <c r="AN144">
        <v>737.11196579579985</v>
      </c>
      <c r="AP144">
        <v>-1.1368683772161603E-13</v>
      </c>
      <c r="AT144">
        <v>737.11196579579996</v>
      </c>
      <c r="BB144">
        <v>1332.8436021114001</v>
      </c>
      <c r="BD144">
        <v>515.9783760570599</v>
      </c>
      <c r="BI144">
        <v>515.9783760570599</v>
      </c>
      <c r="BQ144">
        <v>466.49526073899005</v>
      </c>
    </row>
    <row r="145" spans="1:69" x14ac:dyDescent="0.25">
      <c r="A145" s="28">
        <f t="shared" si="3"/>
        <v>44709</v>
      </c>
      <c r="B145" s="1">
        <v>44613</v>
      </c>
      <c r="C145" t="s">
        <v>222</v>
      </c>
      <c r="D145" t="s">
        <v>225</v>
      </c>
      <c r="E145" t="s">
        <v>223</v>
      </c>
      <c r="F145" t="s">
        <v>224</v>
      </c>
      <c r="G145" t="s">
        <v>204</v>
      </c>
      <c r="H145" t="s">
        <v>204</v>
      </c>
      <c r="I145">
        <v>5</v>
      </c>
      <c r="J145" t="s">
        <v>226</v>
      </c>
      <c r="K145" t="s">
        <v>227</v>
      </c>
      <c r="L145" t="s">
        <v>64</v>
      </c>
      <c r="M145" t="s">
        <v>65</v>
      </c>
      <c r="N145" t="s">
        <v>71</v>
      </c>
      <c r="O145" t="s">
        <v>75</v>
      </c>
      <c r="P145" t="s">
        <v>246</v>
      </c>
      <c r="Q145" t="s">
        <v>248</v>
      </c>
      <c r="R145" t="s">
        <v>251</v>
      </c>
      <c r="S145" t="s">
        <v>79</v>
      </c>
      <c r="T145" t="s">
        <v>78</v>
      </c>
      <c r="U145" t="s">
        <v>78</v>
      </c>
      <c r="V145">
        <v>2</v>
      </c>
      <c r="W145">
        <v>4</v>
      </c>
      <c r="X145">
        <v>5</v>
      </c>
      <c r="AB145">
        <v>2</v>
      </c>
      <c r="AE145">
        <v>4</v>
      </c>
      <c r="AF145">
        <v>4</v>
      </c>
      <c r="AK145">
        <v>2</v>
      </c>
      <c r="AL145">
        <v>4</v>
      </c>
      <c r="AM145">
        <v>5</v>
      </c>
      <c r="AN145">
        <v>204</v>
      </c>
      <c r="AO145">
        <v>116.3600006424</v>
      </c>
      <c r="AP145">
        <v>198.27000075250001</v>
      </c>
      <c r="AT145">
        <v>204</v>
      </c>
      <c r="AW145">
        <v>116.3600006424</v>
      </c>
      <c r="AX145">
        <v>116.3600006424</v>
      </c>
      <c r="BC145">
        <v>203.63000112419999</v>
      </c>
      <c r="BD145">
        <v>714</v>
      </c>
      <c r="BE145">
        <v>277.57800105350003</v>
      </c>
      <c r="BI145">
        <v>714</v>
      </c>
      <c r="BL145">
        <v>203.63000112419999</v>
      </c>
      <c r="BM145">
        <v>203.63000112419999</v>
      </c>
    </row>
    <row r="146" spans="1:69" x14ac:dyDescent="0.25">
      <c r="A146" s="28">
        <f t="shared" si="3"/>
        <v>44709</v>
      </c>
      <c r="B146" s="1">
        <v>44613</v>
      </c>
      <c r="C146" t="s">
        <v>222</v>
      </c>
      <c r="D146" t="s">
        <v>225</v>
      </c>
      <c r="E146" t="s">
        <v>223</v>
      </c>
      <c r="F146" t="s">
        <v>224</v>
      </c>
      <c r="G146" t="s">
        <v>204</v>
      </c>
      <c r="H146" t="s">
        <v>204</v>
      </c>
      <c r="I146">
        <v>5</v>
      </c>
      <c r="J146" t="s">
        <v>226</v>
      </c>
      <c r="K146" t="s">
        <v>227</v>
      </c>
      <c r="L146" t="s">
        <v>64</v>
      </c>
      <c r="M146" t="s">
        <v>65</v>
      </c>
      <c r="N146" t="s">
        <v>76</v>
      </c>
      <c r="O146" t="s">
        <v>75</v>
      </c>
      <c r="P146" t="s">
        <v>246</v>
      </c>
      <c r="Q146" t="s">
        <v>248</v>
      </c>
      <c r="R146" t="s">
        <v>251</v>
      </c>
      <c r="S146" t="s">
        <v>79</v>
      </c>
      <c r="T146" t="s">
        <v>78</v>
      </c>
      <c r="U146" t="s">
        <v>78</v>
      </c>
      <c r="W146">
        <v>3</v>
      </c>
      <c r="X146">
        <v>3</v>
      </c>
      <c r="AE146">
        <v>3</v>
      </c>
      <c r="AF146">
        <v>3</v>
      </c>
      <c r="AL146">
        <v>3</v>
      </c>
      <c r="AM146">
        <v>3</v>
      </c>
      <c r="AO146">
        <v>87.270000481799997</v>
      </c>
      <c r="AP146">
        <v>87.270000481799997</v>
      </c>
      <c r="AW146">
        <v>87.270000481799997</v>
      </c>
      <c r="AX146">
        <v>87.270000481799997</v>
      </c>
      <c r="BC146">
        <v>203.63000112419999</v>
      </c>
      <c r="BE146">
        <v>203.63000112419999</v>
      </c>
      <c r="BL146">
        <v>203.63000112419999</v>
      </c>
      <c r="BM146">
        <v>203.63000112419999</v>
      </c>
    </row>
    <row r="147" spans="1:69" x14ac:dyDescent="0.25">
      <c r="A147" s="28">
        <f t="shared" si="3"/>
        <v>44709</v>
      </c>
      <c r="B147" s="1">
        <v>44613</v>
      </c>
      <c r="C147" t="s">
        <v>222</v>
      </c>
      <c r="D147" t="s">
        <v>225</v>
      </c>
      <c r="E147" t="s">
        <v>223</v>
      </c>
      <c r="F147" t="s">
        <v>224</v>
      </c>
      <c r="G147" t="s">
        <v>204</v>
      </c>
      <c r="H147" t="s">
        <v>204</v>
      </c>
      <c r="I147">
        <v>5</v>
      </c>
      <c r="J147" t="s">
        <v>226</v>
      </c>
      <c r="K147" t="s">
        <v>227</v>
      </c>
      <c r="L147" t="s">
        <v>64</v>
      </c>
      <c r="M147" t="s">
        <v>65</v>
      </c>
      <c r="N147" t="s">
        <v>71</v>
      </c>
      <c r="O147" t="s">
        <v>75</v>
      </c>
      <c r="P147" t="s">
        <v>246</v>
      </c>
      <c r="Q147" t="s">
        <v>248</v>
      </c>
      <c r="R147" t="s">
        <v>251</v>
      </c>
      <c r="S147" t="s">
        <v>79</v>
      </c>
      <c r="T147" t="s">
        <v>78</v>
      </c>
      <c r="U147" t="s">
        <v>78</v>
      </c>
      <c r="W147">
        <v>4</v>
      </c>
      <c r="X147">
        <v>2</v>
      </c>
      <c r="AJ147">
        <v>1</v>
      </c>
      <c r="AL147">
        <v>4</v>
      </c>
      <c r="AM147">
        <v>2</v>
      </c>
      <c r="AO147">
        <v>112.7200002376</v>
      </c>
      <c r="AP147">
        <v>141.28000031229999</v>
      </c>
      <c r="BB147">
        <v>78.279999958199994</v>
      </c>
      <c r="BC147">
        <v>197.26000041579999</v>
      </c>
      <c r="BE147">
        <v>494.48000109304996</v>
      </c>
      <c r="BQ147">
        <v>547.9599997073999</v>
      </c>
    </row>
    <row r="148" spans="1:69" x14ac:dyDescent="0.25">
      <c r="A148" s="28">
        <f t="shared" si="3"/>
        <v>44709</v>
      </c>
      <c r="B148" s="1">
        <v>44613</v>
      </c>
      <c r="C148" t="s">
        <v>222</v>
      </c>
      <c r="D148" t="s">
        <v>225</v>
      </c>
      <c r="E148" t="s">
        <v>223</v>
      </c>
      <c r="F148" t="s">
        <v>224</v>
      </c>
      <c r="G148" t="s">
        <v>204</v>
      </c>
      <c r="H148" t="s">
        <v>204</v>
      </c>
      <c r="I148">
        <v>5</v>
      </c>
      <c r="J148" t="s">
        <v>226</v>
      </c>
      <c r="K148" t="s">
        <v>227</v>
      </c>
      <c r="L148" t="s">
        <v>64</v>
      </c>
      <c r="M148" t="s">
        <v>65</v>
      </c>
      <c r="N148" t="s">
        <v>76</v>
      </c>
      <c r="O148" t="s">
        <v>75</v>
      </c>
      <c r="P148" t="s">
        <v>246</v>
      </c>
      <c r="Q148" t="s">
        <v>248</v>
      </c>
      <c r="R148" t="s">
        <v>251</v>
      </c>
      <c r="S148" t="s">
        <v>79</v>
      </c>
      <c r="T148" t="s">
        <v>78</v>
      </c>
      <c r="U148" t="s">
        <v>78</v>
      </c>
      <c r="V148">
        <v>2</v>
      </c>
      <c r="W148">
        <v>4</v>
      </c>
      <c r="X148">
        <v>2</v>
      </c>
      <c r="AB148">
        <v>2</v>
      </c>
      <c r="AF148">
        <v>1</v>
      </c>
      <c r="AK148">
        <v>2</v>
      </c>
      <c r="AL148">
        <v>4</v>
      </c>
      <c r="AM148">
        <v>2</v>
      </c>
      <c r="AN148">
        <v>146.04000075170001</v>
      </c>
      <c r="AO148">
        <v>124.44000032640001</v>
      </c>
      <c r="AP148">
        <v>126.0000005899</v>
      </c>
      <c r="AT148">
        <v>146.04000075170001</v>
      </c>
      <c r="AX148">
        <v>39.900000148200007</v>
      </c>
      <c r="BC148">
        <v>217.77000057120003</v>
      </c>
      <c r="BD148">
        <v>511.14000263094999</v>
      </c>
      <c r="BE148">
        <v>441.00000206465</v>
      </c>
      <c r="BI148">
        <v>511.14000263094999</v>
      </c>
      <c r="BM148">
        <v>279.30000103740008</v>
      </c>
    </row>
    <row r="149" spans="1:69" x14ac:dyDescent="0.25">
      <c r="A149" s="28">
        <f t="shared" si="3"/>
        <v>44709</v>
      </c>
      <c r="B149" s="1">
        <v>44613</v>
      </c>
      <c r="C149" t="s">
        <v>222</v>
      </c>
      <c r="D149" t="s">
        <v>225</v>
      </c>
      <c r="E149" t="s">
        <v>223</v>
      </c>
      <c r="F149" t="s">
        <v>224</v>
      </c>
      <c r="G149" t="s">
        <v>204</v>
      </c>
      <c r="H149" t="s">
        <v>204</v>
      </c>
      <c r="I149">
        <v>5</v>
      </c>
      <c r="J149" t="s">
        <v>226</v>
      </c>
      <c r="K149" t="s">
        <v>227</v>
      </c>
      <c r="L149" t="s">
        <v>64</v>
      </c>
      <c r="M149" t="s">
        <v>65</v>
      </c>
      <c r="N149" t="s">
        <v>71</v>
      </c>
      <c r="O149" t="s">
        <v>75</v>
      </c>
      <c r="P149" t="s">
        <v>245</v>
      </c>
      <c r="Q149" t="s">
        <v>248</v>
      </c>
      <c r="R149" t="s">
        <v>252</v>
      </c>
      <c r="S149" t="s">
        <v>79</v>
      </c>
      <c r="T149" t="s">
        <v>78</v>
      </c>
      <c r="U149" t="s">
        <v>78</v>
      </c>
      <c r="V149">
        <v>4</v>
      </c>
      <c r="W149">
        <v>4</v>
      </c>
      <c r="AB149">
        <v>4</v>
      </c>
      <c r="AK149">
        <v>4</v>
      </c>
      <c r="AL149">
        <v>4</v>
      </c>
      <c r="AN149">
        <v>442.730000561</v>
      </c>
      <c r="AO149">
        <v>127.64000021599996</v>
      </c>
      <c r="AT149">
        <v>442.730000561</v>
      </c>
      <c r="BC149">
        <v>223.37000037799993</v>
      </c>
      <c r="BD149">
        <v>774.77750098174999</v>
      </c>
      <c r="BI149">
        <v>774.77750098174999</v>
      </c>
    </row>
    <row r="150" spans="1:69" x14ac:dyDescent="0.25">
      <c r="A150" s="28">
        <f t="shared" si="3"/>
        <v>44709</v>
      </c>
      <c r="B150" s="1">
        <v>44613</v>
      </c>
      <c r="C150" t="s">
        <v>222</v>
      </c>
      <c r="D150" t="s">
        <v>225</v>
      </c>
      <c r="E150" t="s">
        <v>223</v>
      </c>
      <c r="F150" t="s">
        <v>224</v>
      </c>
      <c r="G150" t="s">
        <v>204</v>
      </c>
      <c r="H150" t="s">
        <v>204</v>
      </c>
      <c r="I150">
        <v>5</v>
      </c>
      <c r="J150" t="s">
        <v>226</v>
      </c>
      <c r="K150" t="s">
        <v>227</v>
      </c>
      <c r="L150" t="s">
        <v>64</v>
      </c>
      <c r="M150" t="s">
        <v>65</v>
      </c>
      <c r="N150" t="s">
        <v>71</v>
      </c>
      <c r="O150" t="s">
        <v>75</v>
      </c>
      <c r="P150" t="s">
        <v>245</v>
      </c>
      <c r="Q150" t="s">
        <v>248</v>
      </c>
      <c r="R150" t="s">
        <v>252</v>
      </c>
      <c r="S150" t="s">
        <v>84</v>
      </c>
      <c r="T150" t="s">
        <v>108</v>
      </c>
      <c r="U150" t="s">
        <v>108</v>
      </c>
      <c r="V150">
        <v>3</v>
      </c>
      <c r="AB150">
        <v>3</v>
      </c>
      <c r="AK150">
        <v>3</v>
      </c>
      <c r="AN150">
        <v>223.6500001869</v>
      </c>
      <c r="AT150">
        <v>223.6500001869</v>
      </c>
      <c r="BD150">
        <v>521.8500004361</v>
      </c>
      <c r="BI150">
        <v>521.8500004361</v>
      </c>
    </row>
    <row r="151" spans="1:69" x14ac:dyDescent="0.25">
      <c r="A151" s="28">
        <f t="shared" si="3"/>
        <v>44709</v>
      </c>
      <c r="B151" s="1">
        <v>44613</v>
      </c>
      <c r="C151" t="s">
        <v>222</v>
      </c>
      <c r="D151" t="s">
        <v>225</v>
      </c>
      <c r="E151" t="s">
        <v>223</v>
      </c>
      <c r="F151" t="s">
        <v>224</v>
      </c>
      <c r="G151" t="s">
        <v>204</v>
      </c>
      <c r="H151" t="s">
        <v>204</v>
      </c>
      <c r="I151">
        <v>5</v>
      </c>
      <c r="J151" t="s">
        <v>226</v>
      </c>
      <c r="K151" t="s">
        <v>227</v>
      </c>
      <c r="L151" t="s">
        <v>64</v>
      </c>
      <c r="M151" t="s">
        <v>65</v>
      </c>
      <c r="N151" t="s">
        <v>71</v>
      </c>
      <c r="O151" t="s">
        <v>75</v>
      </c>
      <c r="P151" t="s">
        <v>245</v>
      </c>
      <c r="Q151" t="s">
        <v>248</v>
      </c>
      <c r="R151" t="s">
        <v>252</v>
      </c>
      <c r="S151" t="s">
        <v>84</v>
      </c>
      <c r="T151" t="s">
        <v>104</v>
      </c>
      <c r="U151" t="s">
        <v>104</v>
      </c>
      <c r="V151">
        <v>12</v>
      </c>
      <c r="W151">
        <v>7</v>
      </c>
      <c r="Y151">
        <v>2</v>
      </c>
      <c r="Z151">
        <v>2</v>
      </c>
      <c r="AA151">
        <v>2</v>
      </c>
      <c r="AB151">
        <v>12</v>
      </c>
      <c r="AF151">
        <v>3</v>
      </c>
      <c r="AJ151">
        <v>10</v>
      </c>
      <c r="AK151">
        <v>12</v>
      </c>
      <c r="AL151">
        <v>7</v>
      </c>
      <c r="AM151">
        <v>0</v>
      </c>
      <c r="AN151">
        <v>1005.5500044428001</v>
      </c>
      <c r="AO151">
        <v>297.42730065349997</v>
      </c>
      <c r="AP151">
        <v>-5.6843418860808015E-14</v>
      </c>
      <c r="AQ151">
        <v>209.01160116759999</v>
      </c>
      <c r="AR151">
        <v>209.01160116759999</v>
      </c>
      <c r="AS151">
        <v>209.01160116759999</v>
      </c>
      <c r="AT151">
        <v>1005.5500044427999</v>
      </c>
      <c r="AX151">
        <v>100.17450047909999</v>
      </c>
      <c r="BB151">
        <v>693.81660183539998</v>
      </c>
      <c r="BC151">
        <v>297.42730065349997</v>
      </c>
      <c r="BD151">
        <v>586.57083592496667</v>
      </c>
      <c r="BF151">
        <v>731.54060408659996</v>
      </c>
      <c r="BG151">
        <v>731.54060408659996</v>
      </c>
      <c r="BH151">
        <v>731.54060408659996</v>
      </c>
      <c r="BI151">
        <v>586.57083592496656</v>
      </c>
      <c r="BM151">
        <v>233.74050111789995</v>
      </c>
      <c r="BQ151">
        <v>485.67162128477992</v>
      </c>
    </row>
    <row r="152" spans="1:69" x14ac:dyDescent="0.25">
      <c r="A152" s="28">
        <f t="shared" si="3"/>
        <v>44709</v>
      </c>
      <c r="B152" s="1">
        <v>44613</v>
      </c>
      <c r="C152" t="s">
        <v>222</v>
      </c>
      <c r="D152" t="s">
        <v>225</v>
      </c>
      <c r="E152" t="s">
        <v>223</v>
      </c>
      <c r="F152" t="s">
        <v>224</v>
      </c>
      <c r="G152" t="s">
        <v>204</v>
      </c>
      <c r="H152" t="s">
        <v>204</v>
      </c>
      <c r="I152">
        <v>5</v>
      </c>
      <c r="J152" t="s">
        <v>226</v>
      </c>
      <c r="K152" t="s">
        <v>227</v>
      </c>
      <c r="L152" t="s">
        <v>64</v>
      </c>
      <c r="M152" t="s">
        <v>65</v>
      </c>
      <c r="N152" t="s">
        <v>76</v>
      </c>
      <c r="O152" t="s">
        <v>75</v>
      </c>
      <c r="P152" t="s">
        <v>245</v>
      </c>
      <c r="Q152" t="s">
        <v>248</v>
      </c>
      <c r="R152" t="s">
        <v>252</v>
      </c>
      <c r="S152" t="s">
        <v>79</v>
      </c>
      <c r="T152" t="s">
        <v>78</v>
      </c>
      <c r="U152" t="s">
        <v>78</v>
      </c>
      <c r="W152">
        <v>4</v>
      </c>
      <c r="X152">
        <v>1</v>
      </c>
      <c r="AL152">
        <v>4</v>
      </c>
      <c r="AM152">
        <v>1</v>
      </c>
      <c r="AO152">
        <v>144.82000019540001</v>
      </c>
      <c r="AP152">
        <v>81.820000453600002</v>
      </c>
      <c r="BC152">
        <v>253.43500034195003</v>
      </c>
      <c r="BE152">
        <v>572.74000317520006</v>
      </c>
    </row>
    <row r="153" spans="1:69" x14ac:dyDescent="0.25">
      <c r="A153" s="28">
        <f t="shared" si="3"/>
        <v>44709</v>
      </c>
      <c r="B153" s="1">
        <v>44613</v>
      </c>
      <c r="C153" t="s">
        <v>222</v>
      </c>
      <c r="D153" t="s">
        <v>225</v>
      </c>
      <c r="E153" t="s">
        <v>223</v>
      </c>
      <c r="F153" t="s">
        <v>224</v>
      </c>
      <c r="G153" t="s">
        <v>204</v>
      </c>
      <c r="H153" t="s">
        <v>204</v>
      </c>
      <c r="I153">
        <v>5</v>
      </c>
      <c r="J153" t="s">
        <v>226</v>
      </c>
      <c r="K153" t="s">
        <v>227</v>
      </c>
      <c r="L153" t="s">
        <v>64</v>
      </c>
      <c r="M153" t="s">
        <v>65</v>
      </c>
      <c r="N153" t="s">
        <v>76</v>
      </c>
      <c r="O153" t="s">
        <v>75</v>
      </c>
      <c r="P153" t="s">
        <v>245</v>
      </c>
      <c r="Q153" t="s">
        <v>248</v>
      </c>
      <c r="R153" t="s">
        <v>252</v>
      </c>
      <c r="S153" t="s">
        <v>84</v>
      </c>
      <c r="T153" t="s">
        <v>108</v>
      </c>
      <c r="U153" t="s">
        <v>108</v>
      </c>
      <c r="V153">
        <v>3</v>
      </c>
      <c r="AB153">
        <v>3</v>
      </c>
      <c r="AK153">
        <v>3</v>
      </c>
      <c r="AN153">
        <v>223.65000018690003</v>
      </c>
      <c r="AT153">
        <v>223.65000018690003</v>
      </c>
      <c r="BD153">
        <v>521.85000043610012</v>
      </c>
      <c r="BI153">
        <v>521.85000043610012</v>
      </c>
    </row>
    <row r="154" spans="1:69" x14ac:dyDescent="0.25">
      <c r="A154" s="28">
        <f t="shared" si="3"/>
        <v>44709</v>
      </c>
      <c r="B154" s="1">
        <v>44613</v>
      </c>
      <c r="C154" t="s">
        <v>222</v>
      </c>
      <c r="D154" t="s">
        <v>225</v>
      </c>
      <c r="E154" t="s">
        <v>223</v>
      </c>
      <c r="F154" t="s">
        <v>224</v>
      </c>
      <c r="G154" t="s">
        <v>204</v>
      </c>
      <c r="H154" t="s">
        <v>204</v>
      </c>
      <c r="I154">
        <v>5</v>
      </c>
      <c r="J154" t="s">
        <v>226</v>
      </c>
      <c r="K154" t="s">
        <v>227</v>
      </c>
      <c r="L154" t="s">
        <v>64</v>
      </c>
      <c r="M154" t="s">
        <v>65</v>
      </c>
      <c r="N154" t="s">
        <v>76</v>
      </c>
      <c r="O154" t="s">
        <v>75</v>
      </c>
      <c r="P154" t="s">
        <v>245</v>
      </c>
      <c r="Q154" t="s">
        <v>248</v>
      </c>
      <c r="R154" t="s">
        <v>252</v>
      </c>
      <c r="S154" t="s">
        <v>84</v>
      </c>
      <c r="T154" t="s">
        <v>104</v>
      </c>
      <c r="U154" t="s">
        <v>104</v>
      </c>
      <c r="V154">
        <v>11</v>
      </c>
      <c r="W154">
        <v>7</v>
      </c>
      <c r="Y154">
        <v>2</v>
      </c>
      <c r="Z154">
        <v>2</v>
      </c>
      <c r="AA154">
        <v>2</v>
      </c>
      <c r="AB154">
        <v>11</v>
      </c>
      <c r="AF154">
        <v>6</v>
      </c>
      <c r="AJ154">
        <v>7</v>
      </c>
      <c r="AK154">
        <v>11</v>
      </c>
      <c r="AL154">
        <v>7</v>
      </c>
      <c r="AM154">
        <v>0</v>
      </c>
      <c r="AN154">
        <v>961.40100414679989</v>
      </c>
      <c r="AO154">
        <v>251.96740060039997</v>
      </c>
      <c r="AP154">
        <v>5.6843418860808015E-14</v>
      </c>
      <c r="AQ154">
        <v>209.01160116759999</v>
      </c>
      <c r="AR154">
        <v>209.01160116759999</v>
      </c>
      <c r="AS154">
        <v>209.01160116759999</v>
      </c>
      <c r="AT154">
        <v>961.40100414679989</v>
      </c>
      <c r="AX154">
        <v>202.65420055679999</v>
      </c>
      <c r="BB154">
        <v>474.71370097289991</v>
      </c>
      <c r="BC154">
        <v>251.9674006004</v>
      </c>
      <c r="BD154">
        <v>611.80063900250912</v>
      </c>
      <c r="BF154">
        <v>731.54060408659996</v>
      </c>
      <c r="BG154">
        <v>731.54060408659996</v>
      </c>
      <c r="BH154">
        <v>731.54060408659996</v>
      </c>
      <c r="BI154">
        <v>611.80063900250912</v>
      </c>
      <c r="BM154">
        <v>236.4299006496</v>
      </c>
      <c r="BQ154">
        <v>474.71370097289997</v>
      </c>
    </row>
    <row r="155" spans="1:69" x14ac:dyDescent="0.25">
      <c r="A155" s="28">
        <f t="shared" ref="A155:A206" si="4">MID(O155,3,10)*1</f>
        <v>44716</v>
      </c>
      <c r="B155" s="1">
        <v>44613</v>
      </c>
      <c r="C155" t="s">
        <v>222</v>
      </c>
      <c r="D155" t="s">
        <v>225</v>
      </c>
      <c r="E155" t="s">
        <v>223</v>
      </c>
      <c r="F155" t="s">
        <v>224</v>
      </c>
      <c r="G155" t="s">
        <v>204</v>
      </c>
      <c r="H155" t="s">
        <v>204</v>
      </c>
      <c r="I155">
        <v>5</v>
      </c>
      <c r="J155" t="s">
        <v>226</v>
      </c>
      <c r="K155" t="s">
        <v>227</v>
      </c>
      <c r="L155" t="s">
        <v>64</v>
      </c>
      <c r="M155" t="s">
        <v>65</v>
      </c>
      <c r="N155" t="s">
        <v>76</v>
      </c>
      <c r="O155" t="s">
        <v>77</v>
      </c>
      <c r="P155" t="s">
        <v>245</v>
      </c>
      <c r="Q155" t="s">
        <v>248</v>
      </c>
      <c r="R155" t="s">
        <v>250</v>
      </c>
      <c r="S155" t="s">
        <v>79</v>
      </c>
      <c r="T155" t="s">
        <v>78</v>
      </c>
      <c r="U155" t="s">
        <v>78</v>
      </c>
      <c r="W155">
        <v>1</v>
      </c>
      <c r="X155">
        <v>8</v>
      </c>
      <c r="AF155">
        <v>1</v>
      </c>
      <c r="AL155">
        <v>1</v>
      </c>
      <c r="AM155">
        <v>8</v>
      </c>
      <c r="AO155">
        <v>51.820000229100003</v>
      </c>
      <c r="AP155">
        <v>88.64</v>
      </c>
      <c r="AX155">
        <v>51.820000229100003</v>
      </c>
      <c r="BC155">
        <v>362.74000160370002</v>
      </c>
      <c r="BE155">
        <v>77.56</v>
      </c>
      <c r="BM155">
        <v>362.74000160370002</v>
      </c>
    </row>
    <row r="156" spans="1:69" x14ac:dyDescent="0.25">
      <c r="A156" s="28">
        <f t="shared" si="4"/>
        <v>44716</v>
      </c>
      <c r="B156" s="1">
        <v>44613</v>
      </c>
      <c r="C156" t="s">
        <v>222</v>
      </c>
      <c r="D156" t="s">
        <v>225</v>
      </c>
      <c r="E156" t="s">
        <v>223</v>
      </c>
      <c r="F156" t="s">
        <v>224</v>
      </c>
      <c r="G156" t="s">
        <v>204</v>
      </c>
      <c r="H156" t="s">
        <v>204</v>
      </c>
      <c r="I156">
        <v>5</v>
      </c>
      <c r="J156" t="s">
        <v>226</v>
      </c>
      <c r="K156" t="s">
        <v>227</v>
      </c>
      <c r="L156" t="s">
        <v>64</v>
      </c>
      <c r="M156" t="s">
        <v>65</v>
      </c>
      <c r="N156" t="s">
        <v>76</v>
      </c>
      <c r="O156" t="s">
        <v>77</v>
      </c>
      <c r="P156" t="s">
        <v>245</v>
      </c>
      <c r="Q156" t="s">
        <v>248</v>
      </c>
      <c r="R156" t="s">
        <v>250</v>
      </c>
      <c r="S156" t="s">
        <v>84</v>
      </c>
      <c r="T156" t="s">
        <v>104</v>
      </c>
      <c r="U156" t="s">
        <v>104</v>
      </c>
      <c r="V156">
        <v>5</v>
      </c>
      <c r="W156">
        <v>7</v>
      </c>
      <c r="AB156">
        <v>5</v>
      </c>
      <c r="AJ156">
        <v>2</v>
      </c>
      <c r="AK156">
        <v>5</v>
      </c>
      <c r="AL156">
        <v>7</v>
      </c>
      <c r="AM156">
        <v>0</v>
      </c>
      <c r="AN156">
        <v>244.48550004920003</v>
      </c>
      <c r="AO156">
        <v>207.08380078889999</v>
      </c>
      <c r="AP156">
        <v>0</v>
      </c>
      <c r="AT156">
        <v>244.48550004920003</v>
      </c>
      <c r="BB156">
        <v>73.548600510200004</v>
      </c>
      <c r="BC156">
        <v>207.08380078889999</v>
      </c>
      <c r="BD156">
        <v>342.27970006888</v>
      </c>
      <c r="BI156">
        <v>342.27970006888</v>
      </c>
      <c r="BQ156">
        <v>257.42010178570001</v>
      </c>
    </row>
    <row r="157" spans="1:69" x14ac:dyDescent="0.25">
      <c r="A157" s="28">
        <f t="shared" si="4"/>
        <v>44716</v>
      </c>
      <c r="B157" s="1">
        <v>44613</v>
      </c>
      <c r="C157" t="s">
        <v>222</v>
      </c>
      <c r="D157" t="s">
        <v>225</v>
      </c>
      <c r="E157" t="s">
        <v>223</v>
      </c>
      <c r="F157" t="s">
        <v>224</v>
      </c>
      <c r="G157" t="s">
        <v>204</v>
      </c>
      <c r="H157" t="s">
        <v>204</v>
      </c>
      <c r="I157">
        <v>5</v>
      </c>
      <c r="J157" t="s">
        <v>226</v>
      </c>
      <c r="K157" t="s">
        <v>227</v>
      </c>
      <c r="L157" t="s">
        <v>64</v>
      </c>
      <c r="M157" t="s">
        <v>65</v>
      </c>
      <c r="N157" t="s">
        <v>76</v>
      </c>
      <c r="O157" t="s">
        <v>77</v>
      </c>
      <c r="P157" t="s">
        <v>246</v>
      </c>
      <c r="Q157" t="s">
        <v>248</v>
      </c>
      <c r="R157" t="s">
        <v>251</v>
      </c>
      <c r="S157" t="s">
        <v>79</v>
      </c>
      <c r="T157" t="s">
        <v>78</v>
      </c>
      <c r="U157" t="s">
        <v>78</v>
      </c>
      <c r="V157">
        <v>7</v>
      </c>
      <c r="W157">
        <v>22</v>
      </c>
      <c r="AB157">
        <v>7</v>
      </c>
      <c r="AE157">
        <v>17</v>
      </c>
      <c r="AF157">
        <v>25</v>
      </c>
      <c r="AK157">
        <v>7</v>
      </c>
      <c r="AL157">
        <v>22</v>
      </c>
      <c r="AN157">
        <v>203.63000112419999</v>
      </c>
      <c r="AO157">
        <v>725.22000300090008</v>
      </c>
      <c r="AT157">
        <v>203.63000112419999</v>
      </c>
      <c r="AW157">
        <v>511.93000173519999</v>
      </c>
      <c r="AX157">
        <v>771.81000269640003</v>
      </c>
      <c r="BC157">
        <v>230.75181913665003</v>
      </c>
      <c r="BD157">
        <v>203.63000112419999</v>
      </c>
      <c r="BI157">
        <v>203.63000112419999</v>
      </c>
      <c r="BL157">
        <v>210.79470659684705</v>
      </c>
      <c r="BM157">
        <v>216.10680075499201</v>
      </c>
    </row>
    <row r="158" spans="1:69" x14ac:dyDescent="0.25">
      <c r="A158" s="28">
        <f t="shared" si="4"/>
        <v>44716</v>
      </c>
      <c r="B158" s="1">
        <v>44613</v>
      </c>
      <c r="C158" t="s">
        <v>222</v>
      </c>
      <c r="D158" t="s">
        <v>225</v>
      </c>
      <c r="E158" t="s">
        <v>223</v>
      </c>
      <c r="F158" t="s">
        <v>224</v>
      </c>
      <c r="G158" t="s">
        <v>204</v>
      </c>
      <c r="H158" t="s">
        <v>204</v>
      </c>
      <c r="I158">
        <v>5</v>
      </c>
      <c r="J158" t="s">
        <v>226</v>
      </c>
      <c r="K158" t="s">
        <v>227</v>
      </c>
      <c r="L158" t="s">
        <v>64</v>
      </c>
      <c r="M158" t="s">
        <v>65</v>
      </c>
      <c r="N158" t="s">
        <v>76</v>
      </c>
      <c r="O158" t="s">
        <v>77</v>
      </c>
      <c r="P158" t="s">
        <v>246</v>
      </c>
      <c r="Q158" t="s">
        <v>248</v>
      </c>
      <c r="R158" t="s">
        <v>251</v>
      </c>
      <c r="S158" t="s">
        <v>79</v>
      </c>
      <c r="T158" t="s">
        <v>78</v>
      </c>
      <c r="U158" t="s">
        <v>78</v>
      </c>
      <c r="V158">
        <v>20</v>
      </c>
      <c r="W158">
        <v>7</v>
      </c>
      <c r="X158">
        <v>7</v>
      </c>
      <c r="AB158">
        <v>20</v>
      </c>
      <c r="AE158">
        <v>2</v>
      </c>
      <c r="AF158">
        <v>4</v>
      </c>
      <c r="AH158">
        <v>2</v>
      </c>
      <c r="AI158">
        <v>2</v>
      </c>
      <c r="AJ158">
        <v>2</v>
      </c>
      <c r="AK158">
        <v>20</v>
      </c>
      <c r="AL158">
        <v>7</v>
      </c>
      <c r="AM158">
        <v>7</v>
      </c>
      <c r="AN158">
        <v>1163.1600046642</v>
      </c>
      <c r="AO158">
        <v>255.14000060790005</v>
      </c>
      <c r="AP158">
        <v>319.84000140130001</v>
      </c>
      <c r="AT158">
        <v>1163.1600046642</v>
      </c>
      <c r="AW158">
        <v>88.10000020999999</v>
      </c>
      <c r="AX158">
        <v>167.90000059739998</v>
      </c>
      <c r="AZ158">
        <v>94.2800005462</v>
      </c>
      <c r="BA158">
        <v>94.2800005462</v>
      </c>
      <c r="BB158">
        <v>94.2800005462</v>
      </c>
      <c r="BC158">
        <v>255.14000060790005</v>
      </c>
      <c r="BD158">
        <v>407.10600163247</v>
      </c>
      <c r="BE158">
        <v>319.84000140130001</v>
      </c>
      <c r="BI158">
        <v>407.10600163247</v>
      </c>
      <c r="BL158">
        <v>308.35000073499998</v>
      </c>
      <c r="BM158">
        <v>293.82500104544999</v>
      </c>
      <c r="BO158">
        <v>329.98000191170001</v>
      </c>
      <c r="BP158">
        <v>329.98000191170001</v>
      </c>
      <c r="BQ158">
        <v>329.98000191170001</v>
      </c>
    </row>
    <row r="159" spans="1:69" x14ac:dyDescent="0.25">
      <c r="A159" s="28">
        <f t="shared" si="4"/>
        <v>44716</v>
      </c>
      <c r="B159" s="1">
        <v>44613</v>
      </c>
      <c r="C159" t="s">
        <v>222</v>
      </c>
      <c r="D159" t="s">
        <v>225</v>
      </c>
      <c r="E159" t="s">
        <v>223</v>
      </c>
      <c r="F159" t="s">
        <v>224</v>
      </c>
      <c r="G159" t="s">
        <v>204</v>
      </c>
      <c r="H159" t="s">
        <v>204</v>
      </c>
      <c r="I159">
        <v>5</v>
      </c>
      <c r="J159" t="s">
        <v>226</v>
      </c>
      <c r="K159" t="s">
        <v>227</v>
      </c>
      <c r="L159" t="s">
        <v>64</v>
      </c>
      <c r="M159" t="s">
        <v>65</v>
      </c>
      <c r="N159" t="s">
        <v>76</v>
      </c>
      <c r="O159" t="s">
        <v>77</v>
      </c>
      <c r="P159" t="s">
        <v>245</v>
      </c>
      <c r="Q159" t="s">
        <v>248</v>
      </c>
      <c r="R159" t="s">
        <v>252</v>
      </c>
      <c r="S159" t="s">
        <v>79</v>
      </c>
      <c r="T159" t="s">
        <v>78</v>
      </c>
      <c r="U159" t="s">
        <v>78</v>
      </c>
      <c r="V159">
        <v>1</v>
      </c>
      <c r="W159">
        <v>8</v>
      </c>
      <c r="X159">
        <v>19</v>
      </c>
      <c r="AA159">
        <v>1</v>
      </c>
      <c r="AB159">
        <v>1</v>
      </c>
      <c r="AF159">
        <v>4</v>
      </c>
      <c r="AJ159">
        <v>4</v>
      </c>
      <c r="AK159">
        <v>1</v>
      </c>
      <c r="AL159">
        <v>8</v>
      </c>
      <c r="AM159">
        <v>19</v>
      </c>
      <c r="AN159">
        <v>77.2700003442</v>
      </c>
      <c r="AO159">
        <v>396.290001803</v>
      </c>
      <c r="AP159">
        <v>942.67000177249997</v>
      </c>
      <c r="AS159">
        <v>77.2700003442</v>
      </c>
      <c r="AT159">
        <v>77.2700003442</v>
      </c>
      <c r="AX159">
        <v>207.28000091640001</v>
      </c>
      <c r="BB159">
        <v>221.80000026720001</v>
      </c>
      <c r="BC159">
        <v>346.753751577625</v>
      </c>
      <c r="BD159">
        <v>540.89000240940004</v>
      </c>
      <c r="BE159">
        <v>347.2994743372368</v>
      </c>
      <c r="BH159">
        <v>540.89000240940004</v>
      </c>
      <c r="BI159">
        <v>540.89000240940004</v>
      </c>
      <c r="BM159">
        <v>362.74000160370002</v>
      </c>
      <c r="BQ159">
        <v>388.15000046760002</v>
      </c>
    </row>
    <row r="160" spans="1:69" x14ac:dyDescent="0.25">
      <c r="A160" s="28">
        <f t="shared" si="4"/>
        <v>44716</v>
      </c>
      <c r="B160" s="1">
        <v>44613</v>
      </c>
      <c r="C160" t="s">
        <v>222</v>
      </c>
      <c r="D160" t="s">
        <v>225</v>
      </c>
      <c r="E160" t="s">
        <v>223</v>
      </c>
      <c r="F160" t="s">
        <v>224</v>
      </c>
      <c r="G160" t="s">
        <v>204</v>
      </c>
      <c r="H160" t="s">
        <v>204</v>
      </c>
      <c r="I160">
        <v>5</v>
      </c>
      <c r="J160" t="s">
        <v>226</v>
      </c>
      <c r="K160" t="s">
        <v>227</v>
      </c>
      <c r="L160" t="s">
        <v>64</v>
      </c>
      <c r="M160" t="s">
        <v>65</v>
      </c>
      <c r="N160" t="s">
        <v>76</v>
      </c>
      <c r="O160" t="s">
        <v>77</v>
      </c>
      <c r="P160" t="s">
        <v>245</v>
      </c>
      <c r="Q160" t="s">
        <v>248</v>
      </c>
      <c r="R160" t="s">
        <v>252</v>
      </c>
      <c r="S160" t="s">
        <v>84</v>
      </c>
      <c r="T160" t="s">
        <v>108</v>
      </c>
      <c r="U160" t="s">
        <v>108</v>
      </c>
      <c r="V160">
        <v>7</v>
      </c>
      <c r="AB160">
        <v>7</v>
      </c>
      <c r="AK160">
        <v>7</v>
      </c>
      <c r="AN160">
        <v>400.89000125580003</v>
      </c>
      <c r="AT160">
        <v>400.89000125580003</v>
      </c>
      <c r="BD160">
        <v>400.89000125580003</v>
      </c>
      <c r="BI160">
        <v>400.89000125580003</v>
      </c>
    </row>
    <row r="161" spans="1:69" x14ac:dyDescent="0.25">
      <c r="A161" s="28">
        <f t="shared" si="4"/>
        <v>44716</v>
      </c>
      <c r="B161" s="1">
        <v>44613</v>
      </c>
      <c r="C161" t="s">
        <v>222</v>
      </c>
      <c r="D161" t="s">
        <v>225</v>
      </c>
      <c r="E161" t="s">
        <v>223</v>
      </c>
      <c r="F161" t="s">
        <v>224</v>
      </c>
      <c r="G161" t="s">
        <v>204</v>
      </c>
      <c r="H161" t="s">
        <v>204</v>
      </c>
      <c r="I161">
        <v>5</v>
      </c>
      <c r="J161" t="s">
        <v>226</v>
      </c>
      <c r="K161" t="s">
        <v>227</v>
      </c>
      <c r="L161" t="s">
        <v>64</v>
      </c>
      <c r="M161" t="s">
        <v>65</v>
      </c>
      <c r="N161" t="s">
        <v>76</v>
      </c>
      <c r="O161" t="s">
        <v>77</v>
      </c>
      <c r="P161" t="s">
        <v>245</v>
      </c>
      <c r="Q161" t="s">
        <v>248</v>
      </c>
      <c r="R161" t="s">
        <v>252</v>
      </c>
      <c r="S161" t="s">
        <v>84</v>
      </c>
      <c r="T161" t="s">
        <v>83</v>
      </c>
      <c r="U161" t="s">
        <v>83</v>
      </c>
      <c r="W161">
        <v>14</v>
      </c>
      <c r="AE161">
        <v>0</v>
      </c>
      <c r="AF161">
        <v>7</v>
      </c>
      <c r="AL161">
        <v>7</v>
      </c>
      <c r="AO161">
        <v>263.23999800000018</v>
      </c>
      <c r="AW161">
        <v>0</v>
      </c>
      <c r="AX161">
        <v>263.23999800000018</v>
      </c>
      <c r="BC161">
        <v>263.23999800000018</v>
      </c>
      <c r="BM161">
        <v>263.23999800000018</v>
      </c>
    </row>
    <row r="162" spans="1:69" x14ac:dyDescent="0.25">
      <c r="A162" s="28">
        <f t="shared" si="4"/>
        <v>44716</v>
      </c>
      <c r="B162" s="1">
        <v>44613</v>
      </c>
      <c r="C162" t="s">
        <v>222</v>
      </c>
      <c r="D162" t="s">
        <v>225</v>
      </c>
      <c r="E162" t="s">
        <v>223</v>
      </c>
      <c r="F162" t="s">
        <v>224</v>
      </c>
      <c r="G162" t="s">
        <v>204</v>
      </c>
      <c r="H162" t="s">
        <v>204</v>
      </c>
      <c r="I162">
        <v>5</v>
      </c>
      <c r="J162" t="s">
        <v>226</v>
      </c>
      <c r="K162" t="s">
        <v>227</v>
      </c>
      <c r="L162" t="s">
        <v>64</v>
      </c>
      <c r="M162" t="s">
        <v>65</v>
      </c>
      <c r="N162" t="s">
        <v>76</v>
      </c>
      <c r="O162" t="s">
        <v>77</v>
      </c>
      <c r="P162" t="s">
        <v>245</v>
      </c>
      <c r="Q162" t="s">
        <v>248</v>
      </c>
      <c r="R162" t="s">
        <v>252</v>
      </c>
      <c r="S162" t="s">
        <v>84</v>
      </c>
      <c r="T162" t="s">
        <v>104</v>
      </c>
      <c r="U162" t="s">
        <v>104</v>
      </c>
      <c r="V162">
        <v>1</v>
      </c>
      <c r="W162">
        <v>13</v>
      </c>
      <c r="AB162">
        <v>1</v>
      </c>
      <c r="AF162">
        <v>13</v>
      </c>
      <c r="AJ162">
        <v>1</v>
      </c>
      <c r="AK162">
        <v>1</v>
      </c>
      <c r="AL162">
        <v>13</v>
      </c>
      <c r="AM162">
        <v>0</v>
      </c>
      <c r="AN162">
        <v>55.501600338500005</v>
      </c>
      <c r="AO162">
        <v>439.46830113949994</v>
      </c>
      <c r="AP162">
        <v>0</v>
      </c>
      <c r="AT162">
        <v>55.501600338500005</v>
      </c>
      <c r="AX162">
        <v>439.46830113949994</v>
      </c>
      <c r="BB162">
        <v>36.774300255100002</v>
      </c>
      <c r="BC162">
        <v>236.63677753665382</v>
      </c>
      <c r="BD162">
        <v>388.51120236950004</v>
      </c>
      <c r="BI162">
        <v>388.51120236950004</v>
      </c>
      <c r="BM162">
        <v>236.63677753665382</v>
      </c>
      <c r="BQ162">
        <v>257.42010178570001</v>
      </c>
    </row>
    <row r="163" spans="1:69" x14ac:dyDescent="0.25">
      <c r="A163" s="28">
        <f t="shared" si="4"/>
        <v>44723</v>
      </c>
      <c r="B163" s="1">
        <v>44613</v>
      </c>
      <c r="C163" t="s">
        <v>222</v>
      </c>
      <c r="D163" t="s">
        <v>225</v>
      </c>
      <c r="E163" t="s">
        <v>223</v>
      </c>
      <c r="F163" t="s">
        <v>224</v>
      </c>
      <c r="G163" t="s">
        <v>204</v>
      </c>
      <c r="H163" t="s">
        <v>204</v>
      </c>
      <c r="I163">
        <v>5</v>
      </c>
      <c r="J163" t="s">
        <v>226</v>
      </c>
      <c r="K163" t="s">
        <v>227</v>
      </c>
      <c r="L163" t="s">
        <v>64</v>
      </c>
      <c r="M163" t="s">
        <v>65</v>
      </c>
      <c r="N163" t="s">
        <v>76</v>
      </c>
      <c r="O163" t="s">
        <v>80</v>
      </c>
      <c r="P163" t="s">
        <v>245</v>
      </c>
      <c r="Q163" t="s">
        <v>248</v>
      </c>
      <c r="R163" t="s">
        <v>250</v>
      </c>
      <c r="S163" t="s">
        <v>79</v>
      </c>
      <c r="T163" t="s">
        <v>78</v>
      </c>
      <c r="U163" t="s">
        <v>78</v>
      </c>
      <c r="V163">
        <v>14</v>
      </c>
      <c r="W163">
        <v>1</v>
      </c>
      <c r="X163">
        <v>7</v>
      </c>
      <c r="AA163">
        <v>14</v>
      </c>
      <c r="AB163">
        <v>14</v>
      </c>
      <c r="AF163">
        <v>1</v>
      </c>
      <c r="AH163">
        <v>5</v>
      </c>
      <c r="AI163">
        <v>5</v>
      </c>
      <c r="AJ163">
        <v>5</v>
      </c>
      <c r="AK163">
        <v>14</v>
      </c>
      <c r="AL163">
        <v>1</v>
      </c>
      <c r="AM163">
        <v>7</v>
      </c>
      <c r="AN163">
        <v>236.35999999999996</v>
      </c>
      <c r="AO163">
        <v>64.550000039099999</v>
      </c>
      <c r="AP163">
        <v>133.61000023579999</v>
      </c>
      <c r="AS163">
        <v>236.35999999999996</v>
      </c>
      <c r="AT163">
        <v>236.35999999999996</v>
      </c>
      <c r="AX163">
        <v>64.550000039099999</v>
      </c>
      <c r="AZ163">
        <v>42.25</v>
      </c>
      <c r="BA163">
        <v>42.25</v>
      </c>
      <c r="BB163">
        <v>42.25</v>
      </c>
      <c r="BC163">
        <v>451.8500002737</v>
      </c>
      <c r="BD163">
        <v>118.17999999999998</v>
      </c>
      <c r="BE163">
        <v>133.61000023579999</v>
      </c>
      <c r="BH163">
        <v>118.17999999999998</v>
      </c>
      <c r="BI163">
        <v>118.17999999999998</v>
      </c>
      <c r="BM163">
        <v>451.8500002737</v>
      </c>
      <c r="BO163">
        <v>59.149999999999991</v>
      </c>
      <c r="BP163">
        <v>59.149999999999991</v>
      </c>
      <c r="BQ163">
        <v>59.149999999999991</v>
      </c>
    </row>
    <row r="164" spans="1:69" x14ac:dyDescent="0.25">
      <c r="A164" s="28">
        <f t="shared" si="4"/>
        <v>44723</v>
      </c>
      <c r="B164" s="1">
        <v>44613</v>
      </c>
      <c r="C164" t="s">
        <v>222</v>
      </c>
      <c r="D164" t="s">
        <v>225</v>
      </c>
      <c r="E164" t="s">
        <v>223</v>
      </c>
      <c r="F164" t="s">
        <v>224</v>
      </c>
      <c r="G164" t="s">
        <v>204</v>
      </c>
      <c r="H164" t="s">
        <v>204</v>
      </c>
      <c r="I164">
        <v>5</v>
      </c>
      <c r="J164" t="s">
        <v>226</v>
      </c>
      <c r="K164" t="s">
        <v>227</v>
      </c>
      <c r="L164" t="s">
        <v>64</v>
      </c>
      <c r="M164" t="s">
        <v>65</v>
      </c>
      <c r="N164" t="s">
        <v>76</v>
      </c>
      <c r="O164" t="s">
        <v>80</v>
      </c>
      <c r="P164" t="s">
        <v>245</v>
      </c>
      <c r="Q164" t="s">
        <v>248</v>
      </c>
      <c r="R164" t="s">
        <v>250</v>
      </c>
      <c r="S164" t="s">
        <v>84</v>
      </c>
      <c r="T164" t="s">
        <v>83</v>
      </c>
      <c r="U164" t="s">
        <v>83</v>
      </c>
      <c r="W164">
        <v>7</v>
      </c>
      <c r="AL164">
        <v>7</v>
      </c>
      <c r="AO164">
        <v>260.05000011760001</v>
      </c>
      <c r="BC164">
        <v>260.05000011760001</v>
      </c>
    </row>
    <row r="165" spans="1:69" x14ac:dyDescent="0.25">
      <c r="A165" s="28">
        <f t="shared" si="4"/>
        <v>44723</v>
      </c>
      <c r="B165" s="1">
        <v>44613</v>
      </c>
      <c r="C165" t="s">
        <v>222</v>
      </c>
      <c r="D165" t="s">
        <v>225</v>
      </c>
      <c r="E165" t="s">
        <v>223</v>
      </c>
      <c r="F165" t="s">
        <v>224</v>
      </c>
      <c r="G165" t="s">
        <v>204</v>
      </c>
      <c r="H165" t="s">
        <v>204</v>
      </c>
      <c r="I165">
        <v>5</v>
      </c>
      <c r="J165" t="s">
        <v>226</v>
      </c>
      <c r="K165" t="s">
        <v>227</v>
      </c>
      <c r="L165" t="s">
        <v>64</v>
      </c>
      <c r="M165" t="s">
        <v>65</v>
      </c>
      <c r="N165" t="s">
        <v>76</v>
      </c>
      <c r="O165" t="s">
        <v>80</v>
      </c>
      <c r="P165" t="s">
        <v>245</v>
      </c>
      <c r="Q165" t="s">
        <v>248</v>
      </c>
      <c r="R165" t="s">
        <v>250</v>
      </c>
      <c r="S165" t="s">
        <v>84</v>
      </c>
      <c r="T165" t="s">
        <v>104</v>
      </c>
      <c r="U165" t="s">
        <v>104</v>
      </c>
      <c r="V165">
        <v>9</v>
      </c>
      <c r="W165">
        <v>7</v>
      </c>
      <c r="AB165">
        <v>9</v>
      </c>
      <c r="AF165">
        <v>7</v>
      </c>
      <c r="AJ165">
        <v>7</v>
      </c>
      <c r="AK165">
        <v>9</v>
      </c>
      <c r="AL165">
        <v>7</v>
      </c>
      <c r="AM165">
        <v>0</v>
      </c>
      <c r="AN165">
        <v>382.40650092260012</v>
      </c>
      <c r="AO165">
        <v>317.11190111790006</v>
      </c>
      <c r="AP165">
        <v>5.6843418860808015E-14</v>
      </c>
      <c r="AT165">
        <v>382.4065009226</v>
      </c>
      <c r="AX165">
        <v>317.1119011179</v>
      </c>
      <c r="BB165">
        <v>259.90650002030014</v>
      </c>
      <c r="BC165">
        <v>317.11190111790006</v>
      </c>
      <c r="BD165">
        <v>297.42727849535561</v>
      </c>
      <c r="BI165">
        <v>297.42727849535561</v>
      </c>
      <c r="BM165">
        <v>317.1119011179</v>
      </c>
      <c r="BQ165">
        <v>259.90650002030014</v>
      </c>
    </row>
    <row r="166" spans="1:69" x14ac:dyDescent="0.25">
      <c r="A166" s="28">
        <f t="shared" si="4"/>
        <v>44723</v>
      </c>
      <c r="B166" s="1">
        <v>44613</v>
      </c>
      <c r="C166" t="s">
        <v>222</v>
      </c>
      <c r="D166" t="s">
        <v>225</v>
      </c>
      <c r="E166" t="s">
        <v>223</v>
      </c>
      <c r="F166" t="s">
        <v>224</v>
      </c>
      <c r="G166" t="s">
        <v>204</v>
      </c>
      <c r="H166" t="s">
        <v>204</v>
      </c>
      <c r="I166">
        <v>5</v>
      </c>
      <c r="J166" t="s">
        <v>226</v>
      </c>
      <c r="K166" t="s">
        <v>227</v>
      </c>
      <c r="L166" t="s">
        <v>64</v>
      </c>
      <c r="M166" t="s">
        <v>65</v>
      </c>
      <c r="N166" t="s">
        <v>76</v>
      </c>
      <c r="O166" t="s">
        <v>80</v>
      </c>
      <c r="P166" t="s">
        <v>246</v>
      </c>
      <c r="Q166" t="s">
        <v>248</v>
      </c>
      <c r="R166" t="s">
        <v>251</v>
      </c>
      <c r="S166" t="s">
        <v>79</v>
      </c>
      <c r="T166" t="s">
        <v>78</v>
      </c>
      <c r="U166" t="s">
        <v>78</v>
      </c>
      <c r="W166">
        <v>38</v>
      </c>
      <c r="X166">
        <v>15</v>
      </c>
      <c r="AC166">
        <v>7</v>
      </c>
      <c r="AD166">
        <v>7</v>
      </c>
      <c r="AE166">
        <v>24</v>
      </c>
      <c r="AF166">
        <v>26</v>
      </c>
      <c r="AL166">
        <v>38</v>
      </c>
      <c r="AM166">
        <v>15</v>
      </c>
      <c r="AO166">
        <v>1198.5200044977998</v>
      </c>
      <c r="AP166">
        <v>573.75000329830004</v>
      </c>
      <c r="AU166">
        <v>203.63000112419999</v>
      </c>
      <c r="AV166">
        <v>203.63000112419999</v>
      </c>
      <c r="AW166">
        <v>791.26000224940003</v>
      </c>
      <c r="AX166">
        <v>862.58000228159995</v>
      </c>
      <c r="BC166">
        <v>220.78000082854209</v>
      </c>
      <c r="BE166">
        <v>267.75000153920672</v>
      </c>
      <c r="BJ166">
        <v>203.63000112419999</v>
      </c>
      <c r="BK166">
        <v>203.63000112419999</v>
      </c>
      <c r="BL166">
        <v>230.78416732274167</v>
      </c>
      <c r="BM166">
        <v>232.23307753735384</v>
      </c>
    </row>
    <row r="167" spans="1:69" x14ac:dyDescent="0.25">
      <c r="A167" s="28">
        <f t="shared" si="4"/>
        <v>44723</v>
      </c>
      <c r="B167" s="1">
        <v>44613</v>
      </c>
      <c r="C167" t="s">
        <v>222</v>
      </c>
      <c r="D167" t="s">
        <v>225</v>
      </c>
      <c r="E167" t="s">
        <v>223</v>
      </c>
      <c r="F167" t="s">
        <v>224</v>
      </c>
      <c r="G167" t="s">
        <v>204</v>
      </c>
      <c r="H167" t="s">
        <v>204</v>
      </c>
      <c r="I167">
        <v>5</v>
      </c>
      <c r="J167" t="s">
        <v>226</v>
      </c>
      <c r="K167" t="s">
        <v>227</v>
      </c>
      <c r="L167" t="s">
        <v>64</v>
      </c>
      <c r="M167" t="s">
        <v>65</v>
      </c>
      <c r="N167" t="s">
        <v>76</v>
      </c>
      <c r="O167" t="s">
        <v>80</v>
      </c>
      <c r="P167" t="s">
        <v>246</v>
      </c>
      <c r="Q167" t="s">
        <v>248</v>
      </c>
      <c r="R167" t="s">
        <v>251</v>
      </c>
      <c r="S167" t="s">
        <v>79</v>
      </c>
      <c r="T167" t="s">
        <v>78</v>
      </c>
      <c r="U167" t="s">
        <v>78</v>
      </c>
      <c r="V167">
        <v>2</v>
      </c>
      <c r="W167">
        <v>10</v>
      </c>
      <c r="X167">
        <v>17</v>
      </c>
      <c r="Y167">
        <v>1</v>
      </c>
      <c r="Z167">
        <v>1</v>
      </c>
      <c r="AA167">
        <v>2</v>
      </c>
      <c r="AB167">
        <v>2</v>
      </c>
      <c r="AH167">
        <v>2</v>
      </c>
      <c r="AI167">
        <v>2</v>
      </c>
      <c r="AJ167">
        <v>3</v>
      </c>
      <c r="AK167">
        <v>2</v>
      </c>
      <c r="AL167">
        <v>10</v>
      </c>
      <c r="AM167">
        <v>17</v>
      </c>
      <c r="AN167">
        <v>129.0000004991</v>
      </c>
      <c r="AO167">
        <v>418.89000257069995</v>
      </c>
      <c r="AP167">
        <v>691.33000119300004</v>
      </c>
      <c r="AQ167">
        <v>66.450000274499999</v>
      </c>
      <c r="AR167">
        <v>66.450000274499999</v>
      </c>
      <c r="AS167">
        <v>129.0000004991</v>
      </c>
      <c r="AT167">
        <v>129.0000004991</v>
      </c>
      <c r="AZ167">
        <v>103.5400008112</v>
      </c>
      <c r="BA167">
        <v>103.5400008112</v>
      </c>
      <c r="BB167">
        <v>149.55000088290001</v>
      </c>
      <c r="BC167">
        <v>293.22300179948996</v>
      </c>
      <c r="BD167">
        <v>451.50000174684999</v>
      </c>
      <c r="BE167">
        <v>284.66529460888239</v>
      </c>
      <c r="BF167">
        <v>465.15000192150001</v>
      </c>
      <c r="BG167">
        <v>465.15000192150001</v>
      </c>
      <c r="BH167">
        <v>451.50000174684999</v>
      </c>
      <c r="BI167">
        <v>451.50000174684999</v>
      </c>
      <c r="BO167">
        <v>362.39000283920001</v>
      </c>
      <c r="BP167">
        <v>362.39000283920001</v>
      </c>
      <c r="BQ167">
        <v>348.95000206010002</v>
      </c>
    </row>
    <row r="168" spans="1:69" x14ac:dyDescent="0.25">
      <c r="A168" s="28">
        <f t="shared" si="4"/>
        <v>44723</v>
      </c>
      <c r="B168" s="1">
        <v>44613</v>
      </c>
      <c r="C168" t="s">
        <v>222</v>
      </c>
      <c r="D168" t="s">
        <v>225</v>
      </c>
      <c r="E168" t="s">
        <v>223</v>
      </c>
      <c r="F168" t="s">
        <v>224</v>
      </c>
      <c r="G168" t="s">
        <v>204</v>
      </c>
      <c r="H168" t="s">
        <v>204</v>
      </c>
      <c r="I168">
        <v>5</v>
      </c>
      <c r="J168" t="s">
        <v>226</v>
      </c>
      <c r="K168" t="s">
        <v>227</v>
      </c>
      <c r="L168" t="s">
        <v>64</v>
      </c>
      <c r="M168" t="s">
        <v>65</v>
      </c>
      <c r="N168" t="s">
        <v>76</v>
      </c>
      <c r="O168" t="s">
        <v>80</v>
      </c>
      <c r="P168" t="s">
        <v>245</v>
      </c>
      <c r="Q168" t="s">
        <v>248</v>
      </c>
      <c r="R168" t="s">
        <v>252</v>
      </c>
      <c r="S168" t="s">
        <v>79</v>
      </c>
      <c r="T168" t="s">
        <v>78</v>
      </c>
      <c r="U168" t="s">
        <v>78</v>
      </c>
      <c r="V168">
        <v>1</v>
      </c>
      <c r="W168">
        <v>4</v>
      </c>
      <c r="X168">
        <v>12</v>
      </c>
      <c r="AA168">
        <v>1</v>
      </c>
      <c r="AB168">
        <v>1</v>
      </c>
      <c r="AI168">
        <v>1</v>
      </c>
      <c r="AJ168">
        <v>3</v>
      </c>
      <c r="AK168">
        <v>1</v>
      </c>
      <c r="AL168">
        <v>4</v>
      </c>
      <c r="AM168">
        <v>12</v>
      </c>
      <c r="AN168">
        <v>78.180000141500003</v>
      </c>
      <c r="AO168">
        <v>229.63000135440001</v>
      </c>
      <c r="AP168">
        <v>737.01000142229998</v>
      </c>
      <c r="AS168">
        <v>78.180000141500003</v>
      </c>
      <c r="AT168">
        <v>78.180000141500003</v>
      </c>
      <c r="BA168">
        <v>60.910000129300002</v>
      </c>
      <c r="BB168">
        <v>182.73000038790002</v>
      </c>
      <c r="BC168">
        <v>401.8525023702</v>
      </c>
      <c r="BD168">
        <v>547.26000099049998</v>
      </c>
      <c r="BE168">
        <v>429.92250082967496</v>
      </c>
      <c r="BH168">
        <v>547.26000099049998</v>
      </c>
      <c r="BI168">
        <v>547.26000099049998</v>
      </c>
      <c r="BP168">
        <v>426.37000090510003</v>
      </c>
      <c r="BQ168">
        <v>426.37000090510008</v>
      </c>
    </row>
    <row r="169" spans="1:69" x14ac:dyDescent="0.25">
      <c r="A169" s="28">
        <f t="shared" si="4"/>
        <v>44723</v>
      </c>
      <c r="B169" s="1">
        <v>44613</v>
      </c>
      <c r="C169" t="s">
        <v>222</v>
      </c>
      <c r="D169" t="s">
        <v>225</v>
      </c>
      <c r="E169" t="s">
        <v>223</v>
      </c>
      <c r="F169" t="s">
        <v>224</v>
      </c>
      <c r="G169" t="s">
        <v>204</v>
      </c>
      <c r="H169" t="s">
        <v>204</v>
      </c>
      <c r="I169">
        <v>5</v>
      </c>
      <c r="J169" t="s">
        <v>226</v>
      </c>
      <c r="K169" t="s">
        <v>227</v>
      </c>
      <c r="L169" t="s">
        <v>64</v>
      </c>
      <c r="M169" t="s">
        <v>65</v>
      </c>
      <c r="N169" t="s">
        <v>76</v>
      </c>
      <c r="O169" t="s">
        <v>80</v>
      </c>
      <c r="P169" t="s">
        <v>245</v>
      </c>
      <c r="Q169" t="s">
        <v>248</v>
      </c>
      <c r="R169" t="s">
        <v>252</v>
      </c>
      <c r="S169" t="s">
        <v>84</v>
      </c>
      <c r="T169" t="s">
        <v>108</v>
      </c>
      <c r="U169" t="s">
        <v>108</v>
      </c>
      <c r="V169">
        <v>1</v>
      </c>
      <c r="AB169">
        <v>1</v>
      </c>
      <c r="AK169">
        <v>1</v>
      </c>
      <c r="AN169">
        <v>61.820000450199998</v>
      </c>
      <c r="AT169">
        <v>61.820000450199998</v>
      </c>
      <c r="BD169">
        <v>432.7400031514</v>
      </c>
      <c r="BI169">
        <v>432.7400031514</v>
      </c>
    </row>
    <row r="170" spans="1:69" x14ac:dyDescent="0.25">
      <c r="A170" s="28">
        <f t="shared" si="4"/>
        <v>44723</v>
      </c>
      <c r="B170" s="1">
        <v>44613</v>
      </c>
      <c r="C170" t="s">
        <v>222</v>
      </c>
      <c r="D170" t="s">
        <v>225</v>
      </c>
      <c r="E170" t="s">
        <v>223</v>
      </c>
      <c r="F170" t="s">
        <v>224</v>
      </c>
      <c r="G170" t="s">
        <v>204</v>
      </c>
      <c r="H170" t="s">
        <v>204</v>
      </c>
      <c r="I170">
        <v>5</v>
      </c>
      <c r="J170" t="s">
        <v>226</v>
      </c>
      <c r="K170" t="s">
        <v>227</v>
      </c>
      <c r="L170" t="s">
        <v>64</v>
      </c>
      <c r="M170" t="s">
        <v>65</v>
      </c>
      <c r="N170" t="s">
        <v>76</v>
      </c>
      <c r="O170" t="s">
        <v>80</v>
      </c>
      <c r="P170" t="s">
        <v>245</v>
      </c>
      <c r="Q170" t="s">
        <v>248</v>
      </c>
      <c r="R170" t="s">
        <v>252</v>
      </c>
      <c r="S170" t="s">
        <v>84</v>
      </c>
      <c r="T170" t="s">
        <v>83</v>
      </c>
      <c r="U170" t="s">
        <v>83</v>
      </c>
      <c r="AJ170">
        <v>7</v>
      </c>
      <c r="AM170">
        <v>0</v>
      </c>
      <c r="AP170">
        <v>0</v>
      </c>
      <c r="BB170">
        <v>328.30000000000007</v>
      </c>
      <c r="BQ170">
        <v>328.30000000000007</v>
      </c>
    </row>
    <row r="171" spans="1:69" x14ac:dyDescent="0.25">
      <c r="A171" s="28">
        <f t="shared" si="4"/>
        <v>44723</v>
      </c>
      <c r="B171" s="1">
        <v>44613</v>
      </c>
      <c r="C171" t="s">
        <v>222</v>
      </c>
      <c r="D171" t="s">
        <v>225</v>
      </c>
      <c r="E171" t="s">
        <v>223</v>
      </c>
      <c r="F171" t="s">
        <v>224</v>
      </c>
      <c r="G171" t="s">
        <v>204</v>
      </c>
      <c r="H171" t="s">
        <v>204</v>
      </c>
      <c r="I171">
        <v>5</v>
      </c>
      <c r="J171" t="s">
        <v>226</v>
      </c>
      <c r="K171" t="s">
        <v>227</v>
      </c>
      <c r="L171" t="s">
        <v>64</v>
      </c>
      <c r="M171" t="s">
        <v>65</v>
      </c>
      <c r="N171" t="s">
        <v>76</v>
      </c>
      <c r="O171" t="s">
        <v>80</v>
      </c>
      <c r="P171" t="s">
        <v>245</v>
      </c>
      <c r="Q171" t="s">
        <v>248</v>
      </c>
      <c r="R171" t="s">
        <v>252</v>
      </c>
      <c r="S171" t="s">
        <v>84</v>
      </c>
      <c r="T171" t="s">
        <v>104</v>
      </c>
      <c r="U171" t="s">
        <v>104</v>
      </c>
      <c r="V171">
        <v>4</v>
      </c>
      <c r="AB171">
        <v>4</v>
      </c>
      <c r="AK171">
        <v>4</v>
      </c>
      <c r="AN171">
        <v>263.94200031800005</v>
      </c>
      <c r="AT171">
        <v>263.94200031800005</v>
      </c>
      <c r="BD171">
        <v>461.8985005565001</v>
      </c>
      <c r="BI171">
        <v>461.8985005565001</v>
      </c>
    </row>
    <row r="172" spans="1:69" x14ac:dyDescent="0.25">
      <c r="A172" s="28">
        <f t="shared" si="4"/>
        <v>44730</v>
      </c>
      <c r="B172" s="1">
        <v>44613</v>
      </c>
      <c r="C172" t="s">
        <v>222</v>
      </c>
      <c r="D172" t="s">
        <v>225</v>
      </c>
      <c r="E172" t="s">
        <v>223</v>
      </c>
      <c r="F172" t="s">
        <v>224</v>
      </c>
      <c r="G172" t="s">
        <v>204</v>
      </c>
      <c r="H172" t="s">
        <v>204</v>
      </c>
      <c r="I172">
        <v>5</v>
      </c>
      <c r="J172" t="s">
        <v>226</v>
      </c>
      <c r="K172" t="s">
        <v>227</v>
      </c>
      <c r="L172" t="s">
        <v>64</v>
      </c>
      <c r="M172" t="s">
        <v>81</v>
      </c>
      <c r="N172" t="s">
        <v>76</v>
      </c>
      <c r="O172" t="s">
        <v>82</v>
      </c>
      <c r="P172" t="s">
        <v>245</v>
      </c>
      <c r="Q172" t="s">
        <v>248</v>
      </c>
      <c r="R172" t="s">
        <v>250</v>
      </c>
      <c r="S172" t="s">
        <v>79</v>
      </c>
      <c r="T172" t="s">
        <v>78</v>
      </c>
      <c r="U172" t="s">
        <v>78</v>
      </c>
      <c r="X172">
        <v>19</v>
      </c>
      <c r="AH172">
        <v>7</v>
      </c>
      <c r="AI172">
        <v>7</v>
      </c>
      <c r="AJ172">
        <v>7</v>
      </c>
      <c r="AL172">
        <v>0</v>
      </c>
      <c r="AM172">
        <v>19</v>
      </c>
      <c r="AO172">
        <v>0</v>
      </c>
      <c r="AP172">
        <v>640.03000043609995</v>
      </c>
      <c r="AZ172">
        <v>75.930000000000007</v>
      </c>
      <c r="BA172">
        <v>75.930000000000007</v>
      </c>
      <c r="BB172">
        <v>75.930000000000007</v>
      </c>
      <c r="BE172">
        <v>235.80052647645786</v>
      </c>
      <c r="BO172">
        <v>75.930000000000007</v>
      </c>
      <c r="BP172">
        <v>75.930000000000007</v>
      </c>
      <c r="BQ172">
        <v>75.930000000000007</v>
      </c>
    </row>
    <row r="173" spans="1:69" x14ac:dyDescent="0.25">
      <c r="A173" s="28">
        <f t="shared" si="4"/>
        <v>44730</v>
      </c>
      <c r="B173" s="1">
        <v>44613</v>
      </c>
      <c r="C173" t="s">
        <v>222</v>
      </c>
      <c r="D173" t="s">
        <v>225</v>
      </c>
      <c r="E173" t="s">
        <v>223</v>
      </c>
      <c r="F173" t="s">
        <v>224</v>
      </c>
      <c r="G173" t="s">
        <v>204</v>
      </c>
      <c r="H173" t="s">
        <v>204</v>
      </c>
      <c r="I173">
        <v>5</v>
      </c>
      <c r="J173" t="s">
        <v>226</v>
      </c>
      <c r="K173" t="s">
        <v>227</v>
      </c>
      <c r="L173" t="s">
        <v>64</v>
      </c>
      <c r="M173" t="s">
        <v>81</v>
      </c>
      <c r="N173" t="s">
        <v>76</v>
      </c>
      <c r="O173" t="s">
        <v>82</v>
      </c>
      <c r="P173" t="s">
        <v>245</v>
      </c>
      <c r="Q173" t="s">
        <v>248</v>
      </c>
      <c r="R173" t="s">
        <v>250</v>
      </c>
      <c r="S173" t="s">
        <v>84</v>
      </c>
      <c r="T173" t="s">
        <v>108</v>
      </c>
      <c r="U173" t="s">
        <v>108</v>
      </c>
      <c r="W173">
        <v>5</v>
      </c>
      <c r="AJ173">
        <v>4</v>
      </c>
      <c r="AL173">
        <v>5</v>
      </c>
      <c r="AM173">
        <v>0</v>
      </c>
      <c r="AO173">
        <v>230.55000057249998</v>
      </c>
      <c r="AP173">
        <v>0</v>
      </c>
      <c r="BB173">
        <v>198.28000008560002</v>
      </c>
      <c r="BC173">
        <v>322.77000080149998</v>
      </c>
      <c r="BQ173">
        <v>346.99000014980004</v>
      </c>
    </row>
    <row r="174" spans="1:69" x14ac:dyDescent="0.25">
      <c r="A174" s="28">
        <f t="shared" si="4"/>
        <v>44730</v>
      </c>
      <c r="B174" s="1">
        <v>44613</v>
      </c>
      <c r="C174" t="s">
        <v>222</v>
      </c>
      <c r="D174" t="s">
        <v>225</v>
      </c>
      <c r="E174" t="s">
        <v>223</v>
      </c>
      <c r="F174" t="s">
        <v>224</v>
      </c>
      <c r="G174" t="s">
        <v>204</v>
      </c>
      <c r="H174" t="s">
        <v>204</v>
      </c>
      <c r="I174">
        <v>5</v>
      </c>
      <c r="J174" t="s">
        <v>226</v>
      </c>
      <c r="K174" t="s">
        <v>227</v>
      </c>
      <c r="L174" t="s">
        <v>64</v>
      </c>
      <c r="M174" t="s">
        <v>81</v>
      </c>
      <c r="N174" t="s">
        <v>76</v>
      </c>
      <c r="O174" t="s">
        <v>82</v>
      </c>
      <c r="P174" t="s">
        <v>245</v>
      </c>
      <c r="Q174" t="s">
        <v>248</v>
      </c>
      <c r="R174" t="s">
        <v>250</v>
      </c>
      <c r="S174" t="s">
        <v>84</v>
      </c>
      <c r="T174" t="s">
        <v>83</v>
      </c>
      <c r="U174" t="s">
        <v>83</v>
      </c>
      <c r="W174">
        <v>4</v>
      </c>
      <c r="AL174">
        <v>4</v>
      </c>
      <c r="AO174">
        <v>159.0000005544</v>
      </c>
      <c r="BC174">
        <v>278.25000097020001</v>
      </c>
    </row>
    <row r="175" spans="1:69" x14ac:dyDescent="0.25">
      <c r="A175" s="28">
        <f t="shared" si="4"/>
        <v>44730</v>
      </c>
      <c r="B175" s="1">
        <v>44613</v>
      </c>
      <c r="C175" t="s">
        <v>222</v>
      </c>
      <c r="D175" t="s">
        <v>225</v>
      </c>
      <c r="E175" t="s">
        <v>223</v>
      </c>
      <c r="F175" t="s">
        <v>224</v>
      </c>
      <c r="G175" t="s">
        <v>204</v>
      </c>
      <c r="H175" t="s">
        <v>204</v>
      </c>
      <c r="I175">
        <v>5</v>
      </c>
      <c r="J175" t="s">
        <v>226</v>
      </c>
      <c r="K175" t="s">
        <v>227</v>
      </c>
      <c r="L175" t="s">
        <v>64</v>
      </c>
      <c r="M175" t="s">
        <v>81</v>
      </c>
      <c r="N175" t="s">
        <v>76</v>
      </c>
      <c r="O175" t="s">
        <v>82</v>
      </c>
      <c r="P175" t="s">
        <v>245</v>
      </c>
      <c r="Q175" t="s">
        <v>248</v>
      </c>
      <c r="R175" t="s">
        <v>250</v>
      </c>
      <c r="S175" t="s">
        <v>84</v>
      </c>
      <c r="T175" t="s">
        <v>104</v>
      </c>
      <c r="U175" t="s">
        <v>104</v>
      </c>
      <c r="V175">
        <v>21</v>
      </c>
      <c r="W175">
        <v>7</v>
      </c>
      <c r="AB175">
        <v>21</v>
      </c>
      <c r="AF175">
        <v>7</v>
      </c>
      <c r="AJ175">
        <v>21</v>
      </c>
      <c r="AK175">
        <v>21</v>
      </c>
      <c r="AL175">
        <v>7</v>
      </c>
      <c r="AM175">
        <v>0</v>
      </c>
      <c r="AN175">
        <v>1346.1161088941997</v>
      </c>
      <c r="AO175">
        <v>317.11190111789995</v>
      </c>
      <c r="AP175">
        <v>-6.8212102632969618E-13</v>
      </c>
      <c r="AT175">
        <v>1346.1161088941999</v>
      </c>
      <c r="AX175">
        <v>317.11190111789995</v>
      </c>
      <c r="BB175">
        <v>1015.4724029105997</v>
      </c>
      <c r="BC175">
        <v>317.11190111789995</v>
      </c>
      <c r="BD175">
        <v>448.70536963139989</v>
      </c>
      <c r="BI175">
        <v>448.70536963139995</v>
      </c>
      <c r="BM175">
        <v>317.11190111789995</v>
      </c>
      <c r="BQ175">
        <v>338.49080097019993</v>
      </c>
    </row>
    <row r="176" spans="1:69" x14ac:dyDescent="0.25">
      <c r="A176" s="28">
        <f t="shared" si="4"/>
        <v>44730</v>
      </c>
      <c r="B176" s="1">
        <v>44613</v>
      </c>
      <c r="C176" t="s">
        <v>222</v>
      </c>
      <c r="D176" t="s">
        <v>225</v>
      </c>
      <c r="E176" t="s">
        <v>223</v>
      </c>
      <c r="F176" t="s">
        <v>224</v>
      </c>
      <c r="G176" t="s">
        <v>204</v>
      </c>
      <c r="H176" t="s">
        <v>204</v>
      </c>
      <c r="I176">
        <v>5</v>
      </c>
      <c r="J176" t="s">
        <v>226</v>
      </c>
      <c r="K176" t="s">
        <v>227</v>
      </c>
      <c r="L176" t="s">
        <v>64</v>
      </c>
      <c r="M176" t="s">
        <v>81</v>
      </c>
      <c r="N176" t="s">
        <v>76</v>
      </c>
      <c r="O176" t="s">
        <v>82</v>
      </c>
      <c r="P176" t="s">
        <v>246</v>
      </c>
      <c r="Q176" t="s">
        <v>248</v>
      </c>
      <c r="R176" t="s">
        <v>251</v>
      </c>
      <c r="S176" t="s">
        <v>79</v>
      </c>
      <c r="T176" t="s">
        <v>78</v>
      </c>
      <c r="U176" t="s">
        <v>78</v>
      </c>
      <c r="V176">
        <v>14</v>
      </c>
      <c r="W176">
        <v>36</v>
      </c>
      <c r="X176">
        <v>11</v>
      </c>
      <c r="AB176">
        <v>14</v>
      </c>
      <c r="AC176">
        <v>7</v>
      </c>
      <c r="AD176">
        <v>14</v>
      </c>
      <c r="AE176">
        <v>22</v>
      </c>
      <c r="AF176">
        <v>29</v>
      </c>
      <c r="AK176">
        <v>14</v>
      </c>
      <c r="AL176">
        <v>36</v>
      </c>
      <c r="AM176">
        <v>11</v>
      </c>
      <c r="AN176">
        <v>534.52000167439996</v>
      </c>
      <c r="AO176">
        <v>1056.5500056210997</v>
      </c>
      <c r="AP176">
        <v>385.99000189259993</v>
      </c>
      <c r="AT176">
        <v>534.52000167439996</v>
      </c>
      <c r="AU176">
        <v>203.63000112419999</v>
      </c>
      <c r="AV176">
        <v>407.26000224839999</v>
      </c>
      <c r="AW176">
        <v>649.29000337269997</v>
      </c>
      <c r="AX176">
        <v>852.92000449690011</v>
      </c>
      <c r="BC176">
        <v>205.44027887076936</v>
      </c>
      <c r="BD176">
        <v>267.26000083719998</v>
      </c>
      <c r="BE176">
        <v>245.63000120438176</v>
      </c>
      <c r="BI176">
        <v>267.26000083719998</v>
      </c>
      <c r="BJ176">
        <v>203.63000112419999</v>
      </c>
      <c r="BK176">
        <v>203.63000112419999</v>
      </c>
      <c r="BL176">
        <v>206.59227380040454</v>
      </c>
      <c r="BM176">
        <v>205.87724246476898</v>
      </c>
    </row>
    <row r="177" spans="1:69" x14ac:dyDescent="0.25">
      <c r="A177" s="28">
        <f t="shared" si="4"/>
        <v>44730</v>
      </c>
      <c r="B177" s="1">
        <v>44613</v>
      </c>
      <c r="C177" t="s">
        <v>222</v>
      </c>
      <c r="D177" t="s">
        <v>225</v>
      </c>
      <c r="E177" t="s">
        <v>223</v>
      </c>
      <c r="F177" t="s">
        <v>224</v>
      </c>
      <c r="G177" t="s">
        <v>204</v>
      </c>
      <c r="H177" t="s">
        <v>204</v>
      </c>
      <c r="I177">
        <v>5</v>
      </c>
      <c r="J177" t="s">
        <v>226</v>
      </c>
      <c r="K177" t="s">
        <v>227</v>
      </c>
      <c r="L177" t="s">
        <v>64</v>
      </c>
      <c r="M177" t="s">
        <v>81</v>
      </c>
      <c r="N177" t="s">
        <v>76</v>
      </c>
      <c r="O177" t="s">
        <v>82</v>
      </c>
      <c r="P177" t="s">
        <v>246</v>
      </c>
      <c r="Q177" t="s">
        <v>248</v>
      </c>
      <c r="R177" t="s">
        <v>251</v>
      </c>
      <c r="S177" t="s">
        <v>79</v>
      </c>
      <c r="T177" t="s">
        <v>78</v>
      </c>
      <c r="U177" t="s">
        <v>78</v>
      </c>
      <c r="V177">
        <v>10</v>
      </c>
      <c r="W177">
        <v>1</v>
      </c>
      <c r="X177">
        <v>20</v>
      </c>
      <c r="Y177">
        <v>1</v>
      </c>
      <c r="Z177">
        <v>1</v>
      </c>
      <c r="AA177">
        <v>10</v>
      </c>
      <c r="AB177">
        <v>10</v>
      </c>
      <c r="AJ177">
        <v>1</v>
      </c>
      <c r="AK177">
        <v>10</v>
      </c>
      <c r="AL177">
        <v>1</v>
      </c>
      <c r="AM177">
        <v>20</v>
      </c>
      <c r="AN177">
        <v>469.03000166000004</v>
      </c>
      <c r="AO177">
        <v>44.3900001401</v>
      </c>
      <c r="AP177">
        <v>854.50000337950041</v>
      </c>
      <c r="AQ177">
        <v>74.180000097399997</v>
      </c>
      <c r="AR177">
        <v>74.180000097399997</v>
      </c>
      <c r="AS177">
        <v>469.03000165999998</v>
      </c>
      <c r="AT177">
        <v>469.03000165999998</v>
      </c>
      <c r="BB177">
        <v>59.650000004700004</v>
      </c>
      <c r="BC177">
        <v>310.73000098069997</v>
      </c>
      <c r="BD177">
        <v>328.32100116200002</v>
      </c>
      <c r="BE177">
        <v>299.07500118282513</v>
      </c>
      <c r="BF177">
        <v>519.26000068179997</v>
      </c>
      <c r="BG177">
        <v>519.26000068179997</v>
      </c>
      <c r="BH177">
        <v>328.32100116200002</v>
      </c>
      <c r="BI177">
        <v>328.32100116200002</v>
      </c>
      <c r="BQ177">
        <v>417.55000003290002</v>
      </c>
    </row>
    <row r="178" spans="1:69" x14ac:dyDescent="0.25">
      <c r="A178" s="28">
        <f t="shared" si="4"/>
        <v>44730</v>
      </c>
      <c r="B178" s="1">
        <v>44613</v>
      </c>
      <c r="C178" t="s">
        <v>222</v>
      </c>
      <c r="D178" t="s">
        <v>225</v>
      </c>
      <c r="E178" t="s">
        <v>223</v>
      </c>
      <c r="F178" t="s">
        <v>224</v>
      </c>
      <c r="G178" t="s">
        <v>204</v>
      </c>
      <c r="H178" t="s">
        <v>204</v>
      </c>
      <c r="I178">
        <v>5</v>
      </c>
      <c r="J178" t="s">
        <v>226</v>
      </c>
      <c r="K178" t="s">
        <v>227</v>
      </c>
      <c r="L178" t="s">
        <v>64</v>
      </c>
      <c r="M178" t="s">
        <v>81</v>
      </c>
      <c r="N178" t="s">
        <v>76</v>
      </c>
      <c r="O178" t="s">
        <v>82</v>
      </c>
      <c r="P178" t="s">
        <v>245</v>
      </c>
      <c r="Q178" t="s">
        <v>248</v>
      </c>
      <c r="R178" t="s">
        <v>252</v>
      </c>
      <c r="S178" t="s">
        <v>79</v>
      </c>
      <c r="T178" t="s">
        <v>78</v>
      </c>
      <c r="U178" t="s">
        <v>78</v>
      </c>
      <c r="W178">
        <v>9</v>
      </c>
      <c r="X178">
        <v>3</v>
      </c>
      <c r="AI178">
        <v>1</v>
      </c>
      <c r="AJ178">
        <v>1</v>
      </c>
      <c r="AL178">
        <v>9</v>
      </c>
      <c r="AM178">
        <v>3</v>
      </c>
      <c r="AO178">
        <v>470.19000174810003</v>
      </c>
      <c r="AP178">
        <v>231.1000001246</v>
      </c>
      <c r="BA178">
        <v>74.550000062300001</v>
      </c>
      <c r="BB178">
        <v>74.550000062300001</v>
      </c>
      <c r="BC178">
        <v>365.70333469296668</v>
      </c>
      <c r="BE178">
        <v>539.23333362406674</v>
      </c>
      <c r="BP178">
        <v>521.8500004361</v>
      </c>
      <c r="BQ178">
        <v>521.8500004361</v>
      </c>
    </row>
    <row r="179" spans="1:69" x14ac:dyDescent="0.25">
      <c r="A179" s="28">
        <f t="shared" si="4"/>
        <v>44730</v>
      </c>
      <c r="B179" s="1">
        <v>44613</v>
      </c>
      <c r="C179" t="s">
        <v>222</v>
      </c>
      <c r="D179" t="s">
        <v>225</v>
      </c>
      <c r="E179" t="s">
        <v>223</v>
      </c>
      <c r="F179" t="s">
        <v>224</v>
      </c>
      <c r="G179" t="s">
        <v>204</v>
      </c>
      <c r="H179" t="s">
        <v>204</v>
      </c>
      <c r="I179">
        <v>5</v>
      </c>
      <c r="J179" t="s">
        <v>226</v>
      </c>
      <c r="K179" t="s">
        <v>227</v>
      </c>
      <c r="L179" t="s">
        <v>64</v>
      </c>
      <c r="M179" t="s">
        <v>81</v>
      </c>
      <c r="N179" t="s">
        <v>76</v>
      </c>
      <c r="O179" t="s">
        <v>82</v>
      </c>
      <c r="P179" t="s">
        <v>245</v>
      </c>
      <c r="Q179" t="s">
        <v>248</v>
      </c>
      <c r="R179" t="s">
        <v>252</v>
      </c>
      <c r="S179" t="s">
        <v>84</v>
      </c>
      <c r="T179" t="s">
        <v>108</v>
      </c>
      <c r="U179" t="s">
        <v>108</v>
      </c>
      <c r="W179">
        <v>6</v>
      </c>
      <c r="AF179">
        <v>6</v>
      </c>
      <c r="AL179">
        <v>6</v>
      </c>
      <c r="AO179">
        <v>242.94000124920004</v>
      </c>
      <c r="AX179">
        <v>242.94000124920001</v>
      </c>
      <c r="BC179">
        <v>283.43000145740007</v>
      </c>
      <c r="BM179">
        <v>283.43000145740001</v>
      </c>
    </row>
    <row r="180" spans="1:69" x14ac:dyDescent="0.25">
      <c r="A180" s="28">
        <f t="shared" si="4"/>
        <v>44730</v>
      </c>
      <c r="B180" s="1">
        <v>44613</v>
      </c>
      <c r="C180" t="s">
        <v>222</v>
      </c>
      <c r="D180" t="s">
        <v>225</v>
      </c>
      <c r="E180" t="s">
        <v>223</v>
      </c>
      <c r="F180" t="s">
        <v>224</v>
      </c>
      <c r="G180" t="s">
        <v>204</v>
      </c>
      <c r="H180" t="s">
        <v>204</v>
      </c>
      <c r="I180">
        <v>5</v>
      </c>
      <c r="J180" t="s">
        <v>226</v>
      </c>
      <c r="K180" t="s">
        <v>227</v>
      </c>
      <c r="L180" t="s">
        <v>64</v>
      </c>
      <c r="M180" t="s">
        <v>81</v>
      </c>
      <c r="N180" t="s">
        <v>76</v>
      </c>
      <c r="O180" t="s">
        <v>82</v>
      </c>
      <c r="P180" t="s">
        <v>245</v>
      </c>
      <c r="Q180" t="s">
        <v>248</v>
      </c>
      <c r="R180" t="s">
        <v>252</v>
      </c>
      <c r="S180" t="s">
        <v>84</v>
      </c>
      <c r="T180" t="s">
        <v>83</v>
      </c>
      <c r="U180" t="s">
        <v>83</v>
      </c>
      <c r="W180">
        <v>7</v>
      </c>
      <c r="AF180">
        <v>7</v>
      </c>
      <c r="AL180">
        <v>7</v>
      </c>
      <c r="AO180">
        <v>249.62000011270004</v>
      </c>
      <c r="AX180">
        <v>249.62000011270004</v>
      </c>
      <c r="BC180">
        <v>249.62000011270004</v>
      </c>
      <c r="BM180">
        <v>249.62000011270004</v>
      </c>
    </row>
    <row r="181" spans="1:69" x14ac:dyDescent="0.25">
      <c r="A181" s="28">
        <f t="shared" si="4"/>
        <v>44730</v>
      </c>
      <c r="B181" s="1">
        <v>44613</v>
      </c>
      <c r="C181" t="s">
        <v>222</v>
      </c>
      <c r="D181" t="s">
        <v>225</v>
      </c>
      <c r="E181" t="s">
        <v>223</v>
      </c>
      <c r="F181" t="s">
        <v>224</v>
      </c>
      <c r="G181" t="s">
        <v>204</v>
      </c>
      <c r="H181" t="s">
        <v>204</v>
      </c>
      <c r="I181">
        <v>5</v>
      </c>
      <c r="J181" t="s">
        <v>226</v>
      </c>
      <c r="K181" t="s">
        <v>227</v>
      </c>
      <c r="L181" t="s">
        <v>64</v>
      </c>
      <c r="M181" t="s">
        <v>81</v>
      </c>
      <c r="N181" t="s">
        <v>76</v>
      </c>
      <c r="O181" t="s">
        <v>82</v>
      </c>
      <c r="P181" t="s">
        <v>245</v>
      </c>
      <c r="Q181" t="s">
        <v>248</v>
      </c>
      <c r="R181" t="s">
        <v>252</v>
      </c>
      <c r="S181" t="s">
        <v>84</v>
      </c>
      <c r="T181" t="s">
        <v>104</v>
      </c>
      <c r="U181" t="s">
        <v>104</v>
      </c>
      <c r="V181">
        <v>7</v>
      </c>
      <c r="AB181">
        <v>7</v>
      </c>
      <c r="AJ181">
        <v>7</v>
      </c>
      <c r="AK181">
        <v>7</v>
      </c>
      <c r="AM181">
        <v>0</v>
      </c>
      <c r="AN181">
        <v>719.37880506099998</v>
      </c>
      <c r="AP181">
        <v>0</v>
      </c>
      <c r="AT181">
        <v>719.37880506099998</v>
      </c>
      <c r="BB181">
        <v>346.07580097019991</v>
      </c>
      <c r="BD181">
        <v>719.37880506099998</v>
      </c>
      <c r="BI181">
        <v>719.37880506099998</v>
      </c>
      <c r="BQ181">
        <v>346.07580097019991</v>
      </c>
    </row>
    <row r="182" spans="1:69" x14ac:dyDescent="0.25">
      <c r="A182" s="28">
        <f t="shared" si="4"/>
        <v>44737</v>
      </c>
      <c r="B182" s="1">
        <v>44613</v>
      </c>
      <c r="C182" t="s">
        <v>222</v>
      </c>
      <c r="D182" t="s">
        <v>225</v>
      </c>
      <c r="E182" t="s">
        <v>223</v>
      </c>
      <c r="F182" t="s">
        <v>224</v>
      </c>
      <c r="G182" t="s">
        <v>204</v>
      </c>
      <c r="H182" t="s">
        <v>204</v>
      </c>
      <c r="I182">
        <v>5</v>
      </c>
      <c r="J182" t="s">
        <v>226</v>
      </c>
      <c r="K182" t="s">
        <v>227</v>
      </c>
      <c r="L182" t="s">
        <v>64</v>
      </c>
      <c r="M182" t="s">
        <v>81</v>
      </c>
      <c r="N182" t="s">
        <v>76</v>
      </c>
      <c r="O182" t="s">
        <v>85</v>
      </c>
      <c r="P182" t="s">
        <v>245</v>
      </c>
      <c r="Q182" t="s">
        <v>248</v>
      </c>
      <c r="R182" t="s">
        <v>250</v>
      </c>
      <c r="S182" t="s">
        <v>79</v>
      </c>
      <c r="T182" t="s">
        <v>78</v>
      </c>
      <c r="U182" t="s">
        <v>78</v>
      </c>
      <c r="X182">
        <v>2</v>
      </c>
      <c r="AL182">
        <v>0</v>
      </c>
      <c r="AM182">
        <v>2</v>
      </c>
      <c r="AO182">
        <v>0</v>
      </c>
      <c r="AP182">
        <v>16.84</v>
      </c>
      <c r="BE182">
        <v>58.94</v>
      </c>
    </row>
    <row r="183" spans="1:69" x14ac:dyDescent="0.25">
      <c r="A183" s="28">
        <f t="shared" si="4"/>
        <v>44737</v>
      </c>
      <c r="B183" s="1">
        <v>44613</v>
      </c>
      <c r="C183" t="s">
        <v>222</v>
      </c>
      <c r="D183" t="s">
        <v>225</v>
      </c>
      <c r="E183" t="s">
        <v>223</v>
      </c>
      <c r="F183" t="s">
        <v>224</v>
      </c>
      <c r="G183" t="s">
        <v>204</v>
      </c>
      <c r="H183" t="s">
        <v>204</v>
      </c>
      <c r="I183">
        <v>5</v>
      </c>
      <c r="J183" t="s">
        <v>226</v>
      </c>
      <c r="K183" t="s">
        <v>227</v>
      </c>
      <c r="L183" t="s">
        <v>64</v>
      </c>
      <c r="M183" t="s">
        <v>81</v>
      </c>
      <c r="N183" t="s">
        <v>76</v>
      </c>
      <c r="O183" t="s">
        <v>85</v>
      </c>
      <c r="P183" t="s">
        <v>245</v>
      </c>
      <c r="Q183" t="s">
        <v>248</v>
      </c>
      <c r="R183" t="s">
        <v>250</v>
      </c>
      <c r="S183" t="s">
        <v>84</v>
      </c>
      <c r="T183" t="s">
        <v>108</v>
      </c>
      <c r="U183" t="s">
        <v>108</v>
      </c>
      <c r="W183">
        <v>9</v>
      </c>
      <c r="AJ183">
        <v>12</v>
      </c>
      <c r="AL183">
        <v>9</v>
      </c>
      <c r="AM183">
        <v>0</v>
      </c>
      <c r="AO183">
        <v>194.8200008291999</v>
      </c>
      <c r="AP183">
        <v>-5.1159076974727213E-13</v>
      </c>
      <c r="BB183">
        <v>878.58000319560006</v>
      </c>
      <c r="BC183">
        <v>151.52666731159991</v>
      </c>
      <c r="BQ183">
        <v>512.50500186410011</v>
      </c>
    </row>
    <row r="184" spans="1:69" x14ac:dyDescent="0.25">
      <c r="A184" s="28">
        <f t="shared" si="4"/>
        <v>44737</v>
      </c>
      <c r="B184" s="1">
        <v>44613</v>
      </c>
      <c r="C184" t="s">
        <v>222</v>
      </c>
      <c r="D184" t="s">
        <v>225</v>
      </c>
      <c r="E184" t="s">
        <v>223</v>
      </c>
      <c r="F184" t="s">
        <v>224</v>
      </c>
      <c r="G184" t="s">
        <v>204</v>
      </c>
      <c r="H184" t="s">
        <v>204</v>
      </c>
      <c r="I184">
        <v>5</v>
      </c>
      <c r="J184" t="s">
        <v>226</v>
      </c>
      <c r="K184" t="s">
        <v>227</v>
      </c>
      <c r="L184" t="s">
        <v>64</v>
      </c>
      <c r="M184" t="s">
        <v>81</v>
      </c>
      <c r="N184" t="s">
        <v>76</v>
      </c>
      <c r="O184" t="s">
        <v>85</v>
      </c>
      <c r="P184" t="s">
        <v>245</v>
      </c>
      <c r="Q184" t="s">
        <v>248</v>
      </c>
      <c r="R184" t="s">
        <v>250</v>
      </c>
      <c r="S184" t="s">
        <v>84</v>
      </c>
      <c r="T184" t="s">
        <v>104</v>
      </c>
      <c r="U184" t="s">
        <v>104</v>
      </c>
      <c r="AJ184">
        <v>2</v>
      </c>
      <c r="AM184">
        <v>0</v>
      </c>
      <c r="AP184">
        <v>0</v>
      </c>
      <c r="BB184">
        <v>150.22740134200001</v>
      </c>
      <c r="BQ184">
        <v>525.79590469699997</v>
      </c>
    </row>
    <row r="185" spans="1:69" x14ac:dyDescent="0.25">
      <c r="A185" s="28">
        <f t="shared" si="4"/>
        <v>44737</v>
      </c>
      <c r="B185" s="1">
        <v>44613</v>
      </c>
      <c r="C185" t="s">
        <v>222</v>
      </c>
      <c r="D185" t="s">
        <v>225</v>
      </c>
      <c r="E185" t="s">
        <v>223</v>
      </c>
      <c r="F185" t="s">
        <v>224</v>
      </c>
      <c r="G185" t="s">
        <v>204</v>
      </c>
      <c r="H185" t="s">
        <v>204</v>
      </c>
      <c r="I185">
        <v>5</v>
      </c>
      <c r="J185" t="s">
        <v>226</v>
      </c>
      <c r="K185" t="s">
        <v>227</v>
      </c>
      <c r="L185" t="s">
        <v>64</v>
      </c>
      <c r="M185" t="s">
        <v>81</v>
      </c>
      <c r="N185" t="s">
        <v>86</v>
      </c>
      <c r="O185" t="s">
        <v>85</v>
      </c>
      <c r="P185" t="s">
        <v>245</v>
      </c>
      <c r="Q185" t="s">
        <v>248</v>
      </c>
      <c r="R185" t="s">
        <v>250</v>
      </c>
      <c r="S185" t="s">
        <v>84</v>
      </c>
      <c r="T185" t="s">
        <v>108</v>
      </c>
      <c r="U185" t="s">
        <v>108</v>
      </c>
      <c r="V185">
        <v>1</v>
      </c>
      <c r="W185">
        <v>1</v>
      </c>
      <c r="AB185">
        <v>1</v>
      </c>
      <c r="AJ185">
        <v>3</v>
      </c>
      <c r="AK185">
        <v>1</v>
      </c>
      <c r="AL185">
        <v>1</v>
      </c>
      <c r="AM185">
        <v>0</v>
      </c>
      <c r="AN185">
        <v>74.930000620800016</v>
      </c>
      <c r="AO185">
        <v>0</v>
      </c>
      <c r="AP185">
        <v>-2.8421709430404007E-14</v>
      </c>
      <c r="AT185">
        <v>74.930000620800016</v>
      </c>
      <c r="BB185">
        <v>221.52000103449998</v>
      </c>
      <c r="BC185">
        <v>0</v>
      </c>
      <c r="BD185">
        <v>524.51000434560012</v>
      </c>
      <c r="BI185">
        <v>524.51000434560012</v>
      </c>
      <c r="BQ185">
        <v>516.88000241383327</v>
      </c>
    </row>
    <row r="186" spans="1:69" x14ac:dyDescent="0.25">
      <c r="A186" s="28">
        <f t="shared" si="4"/>
        <v>44737</v>
      </c>
      <c r="B186" s="1">
        <v>44613</v>
      </c>
      <c r="C186" t="s">
        <v>222</v>
      </c>
      <c r="D186" t="s">
        <v>225</v>
      </c>
      <c r="E186" t="s">
        <v>223</v>
      </c>
      <c r="F186" t="s">
        <v>224</v>
      </c>
      <c r="G186" t="s">
        <v>204</v>
      </c>
      <c r="H186" t="s">
        <v>204</v>
      </c>
      <c r="I186">
        <v>5</v>
      </c>
      <c r="J186" t="s">
        <v>226</v>
      </c>
      <c r="K186" t="s">
        <v>227</v>
      </c>
      <c r="L186" t="s">
        <v>64</v>
      </c>
      <c r="M186" t="s">
        <v>81</v>
      </c>
      <c r="N186" t="s">
        <v>86</v>
      </c>
      <c r="O186" t="s">
        <v>85</v>
      </c>
      <c r="P186" t="s">
        <v>245</v>
      </c>
      <c r="Q186" t="s">
        <v>248</v>
      </c>
      <c r="R186" t="s">
        <v>250</v>
      </c>
      <c r="S186" t="s">
        <v>84</v>
      </c>
      <c r="T186" t="s">
        <v>104</v>
      </c>
      <c r="U186" t="s">
        <v>104</v>
      </c>
      <c r="AJ186">
        <v>1</v>
      </c>
      <c r="AM186">
        <v>0</v>
      </c>
      <c r="AP186">
        <v>0</v>
      </c>
      <c r="BB186">
        <v>75.113700671000004</v>
      </c>
      <c r="BQ186">
        <v>525.79590469699997</v>
      </c>
    </row>
    <row r="187" spans="1:69" x14ac:dyDescent="0.25">
      <c r="A187" s="28">
        <f t="shared" si="4"/>
        <v>44737</v>
      </c>
      <c r="B187" s="1">
        <v>44613</v>
      </c>
      <c r="C187" t="s">
        <v>222</v>
      </c>
      <c r="D187" t="s">
        <v>225</v>
      </c>
      <c r="E187" t="s">
        <v>223</v>
      </c>
      <c r="F187" t="s">
        <v>224</v>
      </c>
      <c r="G187" t="s">
        <v>204</v>
      </c>
      <c r="H187" t="s">
        <v>204</v>
      </c>
      <c r="I187">
        <v>5</v>
      </c>
      <c r="J187" t="s">
        <v>226</v>
      </c>
      <c r="K187" t="s">
        <v>227</v>
      </c>
      <c r="L187" t="s">
        <v>64</v>
      </c>
      <c r="M187" t="s">
        <v>81</v>
      </c>
      <c r="N187" t="s">
        <v>76</v>
      </c>
      <c r="O187" t="s">
        <v>85</v>
      </c>
      <c r="P187" t="s">
        <v>246</v>
      </c>
      <c r="Q187" t="s">
        <v>248</v>
      </c>
      <c r="R187" t="s">
        <v>251</v>
      </c>
      <c r="S187" t="s">
        <v>79</v>
      </c>
      <c r="T187" t="s">
        <v>78</v>
      </c>
      <c r="U187" t="s">
        <v>78</v>
      </c>
      <c r="V187">
        <v>6</v>
      </c>
      <c r="X187">
        <v>18</v>
      </c>
      <c r="Z187">
        <v>6</v>
      </c>
      <c r="AA187">
        <v>6</v>
      </c>
      <c r="AB187">
        <v>6</v>
      </c>
      <c r="AH187">
        <v>6</v>
      </c>
      <c r="AI187">
        <v>6</v>
      </c>
      <c r="AJ187">
        <v>18</v>
      </c>
      <c r="AK187">
        <v>6</v>
      </c>
      <c r="AM187">
        <v>18</v>
      </c>
      <c r="AN187">
        <v>261.84000023099998</v>
      </c>
      <c r="AP187">
        <v>785.5200006929997</v>
      </c>
      <c r="AR187">
        <v>261.84000023099998</v>
      </c>
      <c r="AS187">
        <v>261.84000023099998</v>
      </c>
      <c r="AT187">
        <v>261.84000023099998</v>
      </c>
      <c r="AZ187">
        <v>261.84000023099998</v>
      </c>
      <c r="BA187">
        <v>261.84000023099998</v>
      </c>
      <c r="BB187">
        <v>785.52000069299993</v>
      </c>
      <c r="BD187">
        <v>305.48000026950001</v>
      </c>
      <c r="BE187">
        <v>305.4800002694999</v>
      </c>
      <c r="BG187">
        <v>305.48000026950001</v>
      </c>
      <c r="BH187">
        <v>305.48000026950001</v>
      </c>
      <c r="BI187">
        <v>305.48000026950001</v>
      </c>
      <c r="BO187">
        <v>305.48000026950001</v>
      </c>
      <c r="BP187">
        <v>305.48000026950001</v>
      </c>
      <c r="BQ187">
        <v>305.48000026950001</v>
      </c>
    </row>
    <row r="188" spans="1:69" x14ac:dyDescent="0.25">
      <c r="A188" s="28">
        <f t="shared" si="4"/>
        <v>44737</v>
      </c>
      <c r="B188" s="1">
        <v>44613</v>
      </c>
      <c r="C188" t="s">
        <v>222</v>
      </c>
      <c r="D188" t="s">
        <v>225</v>
      </c>
      <c r="E188" t="s">
        <v>223</v>
      </c>
      <c r="F188" t="s">
        <v>224</v>
      </c>
      <c r="G188" t="s">
        <v>204</v>
      </c>
      <c r="H188" t="s">
        <v>204</v>
      </c>
      <c r="I188">
        <v>5</v>
      </c>
      <c r="J188" t="s">
        <v>226</v>
      </c>
      <c r="K188" t="s">
        <v>227</v>
      </c>
      <c r="L188" t="s">
        <v>64</v>
      </c>
      <c r="M188" t="s">
        <v>81</v>
      </c>
      <c r="N188" t="s">
        <v>86</v>
      </c>
      <c r="O188" t="s">
        <v>85</v>
      </c>
      <c r="P188" t="s">
        <v>246</v>
      </c>
      <c r="Q188" t="s">
        <v>248</v>
      </c>
      <c r="R188" t="s">
        <v>251</v>
      </c>
      <c r="S188" t="s">
        <v>79</v>
      </c>
      <c r="T188" t="s">
        <v>78</v>
      </c>
      <c r="U188" t="s">
        <v>78</v>
      </c>
      <c r="V188">
        <v>1</v>
      </c>
      <c r="X188">
        <v>3</v>
      </c>
      <c r="Z188">
        <v>1</v>
      </c>
      <c r="AA188">
        <v>1</v>
      </c>
      <c r="AB188">
        <v>1</v>
      </c>
      <c r="AH188">
        <v>1</v>
      </c>
      <c r="AI188">
        <v>1</v>
      </c>
      <c r="AJ188">
        <v>3</v>
      </c>
      <c r="AK188">
        <v>1</v>
      </c>
      <c r="AM188">
        <v>3</v>
      </c>
      <c r="AN188">
        <v>43.640000038499998</v>
      </c>
      <c r="AP188">
        <v>130.92000011549999</v>
      </c>
      <c r="AR188">
        <v>43.640000038499998</v>
      </c>
      <c r="AS188">
        <v>43.640000038499998</v>
      </c>
      <c r="AT188">
        <v>43.640000038499998</v>
      </c>
      <c r="AZ188">
        <v>43.640000038499998</v>
      </c>
      <c r="BA188">
        <v>43.640000038499998</v>
      </c>
      <c r="BB188">
        <v>130.92000011549999</v>
      </c>
      <c r="BD188">
        <v>305.48000026950001</v>
      </c>
      <c r="BE188">
        <v>305.48000026950001</v>
      </c>
      <c r="BG188">
        <v>305.48000026950001</v>
      </c>
      <c r="BH188">
        <v>305.48000026950001</v>
      </c>
      <c r="BI188">
        <v>305.48000026950001</v>
      </c>
      <c r="BO188">
        <v>305.48000026950001</v>
      </c>
      <c r="BP188">
        <v>305.48000026950001</v>
      </c>
      <c r="BQ188">
        <v>305.48000026950001</v>
      </c>
    </row>
    <row r="189" spans="1:69" x14ac:dyDescent="0.25">
      <c r="A189" s="28">
        <f t="shared" si="4"/>
        <v>44737</v>
      </c>
      <c r="B189" s="1">
        <v>44613</v>
      </c>
      <c r="C189" t="s">
        <v>222</v>
      </c>
      <c r="D189" t="s">
        <v>225</v>
      </c>
      <c r="E189" t="s">
        <v>223</v>
      </c>
      <c r="F189" t="s">
        <v>224</v>
      </c>
      <c r="G189" t="s">
        <v>204</v>
      </c>
      <c r="H189" t="s">
        <v>204</v>
      </c>
      <c r="I189">
        <v>5</v>
      </c>
      <c r="J189" t="s">
        <v>226</v>
      </c>
      <c r="K189" t="s">
        <v>227</v>
      </c>
      <c r="L189" t="s">
        <v>64</v>
      </c>
      <c r="M189" t="s">
        <v>81</v>
      </c>
      <c r="N189" t="s">
        <v>76</v>
      </c>
      <c r="O189" t="s">
        <v>85</v>
      </c>
      <c r="P189" t="s">
        <v>246</v>
      </c>
      <c r="Q189" t="s">
        <v>248</v>
      </c>
      <c r="R189" t="s">
        <v>251</v>
      </c>
      <c r="S189" t="s">
        <v>79</v>
      </c>
      <c r="T189" t="s">
        <v>78</v>
      </c>
      <c r="U189" t="s">
        <v>78</v>
      </c>
      <c r="V189">
        <v>13</v>
      </c>
      <c r="W189">
        <v>9</v>
      </c>
      <c r="X189">
        <v>18</v>
      </c>
      <c r="Z189">
        <v>6</v>
      </c>
      <c r="AA189">
        <v>8</v>
      </c>
      <c r="AB189">
        <v>13</v>
      </c>
      <c r="AJ189">
        <v>13</v>
      </c>
      <c r="AK189">
        <v>13</v>
      </c>
      <c r="AL189">
        <v>9</v>
      </c>
      <c r="AM189">
        <v>18</v>
      </c>
      <c r="AN189">
        <v>887.73000321650011</v>
      </c>
      <c r="AO189">
        <v>463.06000217719998</v>
      </c>
      <c r="AP189">
        <v>1018.6200038904994</v>
      </c>
      <c r="AR189">
        <v>412.62000137760003</v>
      </c>
      <c r="AS189">
        <v>564.08000214599997</v>
      </c>
      <c r="AT189">
        <v>887.73000321649988</v>
      </c>
      <c r="BB189">
        <v>746.59000257499974</v>
      </c>
      <c r="BC189">
        <v>360.15777947115555</v>
      </c>
      <c r="BD189">
        <v>478.00846327042314</v>
      </c>
      <c r="BE189">
        <v>396.13000151297206</v>
      </c>
      <c r="BG189">
        <v>481.39000160720002</v>
      </c>
      <c r="BH189">
        <v>493.57000187774997</v>
      </c>
      <c r="BI189">
        <v>478.00846327042302</v>
      </c>
      <c r="BQ189">
        <v>402.01000138653831</v>
      </c>
    </row>
    <row r="190" spans="1:69" x14ac:dyDescent="0.25">
      <c r="A190" s="28">
        <f t="shared" si="4"/>
        <v>44737</v>
      </c>
      <c r="B190" s="1">
        <v>44613</v>
      </c>
      <c r="C190" t="s">
        <v>222</v>
      </c>
      <c r="D190" t="s">
        <v>225</v>
      </c>
      <c r="E190" t="s">
        <v>223</v>
      </c>
      <c r="F190" t="s">
        <v>224</v>
      </c>
      <c r="G190" t="s">
        <v>204</v>
      </c>
      <c r="H190" t="s">
        <v>204</v>
      </c>
      <c r="I190">
        <v>5</v>
      </c>
      <c r="J190" t="s">
        <v>226</v>
      </c>
      <c r="K190" t="s">
        <v>227</v>
      </c>
      <c r="L190" t="s">
        <v>64</v>
      </c>
      <c r="M190" t="s">
        <v>81</v>
      </c>
      <c r="N190" t="s">
        <v>86</v>
      </c>
      <c r="O190" t="s">
        <v>85</v>
      </c>
      <c r="P190" t="s">
        <v>246</v>
      </c>
      <c r="Q190" t="s">
        <v>248</v>
      </c>
      <c r="R190" t="s">
        <v>251</v>
      </c>
      <c r="S190" t="s">
        <v>79</v>
      </c>
      <c r="T190" t="s">
        <v>78</v>
      </c>
      <c r="U190" t="s">
        <v>78</v>
      </c>
      <c r="V190">
        <v>2</v>
      </c>
      <c r="W190">
        <v>1</v>
      </c>
      <c r="X190">
        <v>3</v>
      </c>
      <c r="Z190">
        <v>1</v>
      </c>
      <c r="AA190">
        <v>1</v>
      </c>
      <c r="AB190">
        <v>2</v>
      </c>
      <c r="AJ190">
        <v>2</v>
      </c>
      <c r="AK190">
        <v>2</v>
      </c>
      <c r="AL190">
        <v>1</v>
      </c>
      <c r="AM190">
        <v>3</v>
      </c>
      <c r="AN190">
        <v>133.5000004437</v>
      </c>
      <c r="AO190">
        <v>55.2</v>
      </c>
      <c r="AP190">
        <v>175.3900007794</v>
      </c>
      <c r="AR190">
        <v>68.770000229600001</v>
      </c>
      <c r="AS190">
        <v>68.770000229600001</v>
      </c>
      <c r="AT190">
        <v>133.5000004437</v>
      </c>
      <c r="BB190">
        <v>104.300000348</v>
      </c>
      <c r="BC190">
        <v>386.4</v>
      </c>
      <c r="BD190">
        <v>467.25000155295004</v>
      </c>
      <c r="BE190">
        <v>409.24333515193337</v>
      </c>
      <c r="BG190">
        <v>481.39000160720002</v>
      </c>
      <c r="BH190">
        <v>481.39000160720002</v>
      </c>
      <c r="BI190">
        <v>467.25000155295004</v>
      </c>
      <c r="BQ190">
        <v>365.05000121799998</v>
      </c>
    </row>
    <row r="191" spans="1:69" x14ac:dyDescent="0.25">
      <c r="A191" s="28">
        <f t="shared" si="4"/>
        <v>44737</v>
      </c>
      <c r="B191" s="1">
        <v>44613</v>
      </c>
      <c r="C191" t="s">
        <v>222</v>
      </c>
      <c r="D191" t="s">
        <v>225</v>
      </c>
      <c r="E191" t="s">
        <v>223</v>
      </c>
      <c r="F191" t="s">
        <v>224</v>
      </c>
      <c r="G191" t="s">
        <v>204</v>
      </c>
      <c r="H191" t="s">
        <v>204</v>
      </c>
      <c r="I191">
        <v>5</v>
      </c>
      <c r="J191" t="s">
        <v>226</v>
      </c>
      <c r="K191" t="s">
        <v>227</v>
      </c>
      <c r="L191" t="s">
        <v>64</v>
      </c>
      <c r="M191" t="s">
        <v>81</v>
      </c>
      <c r="N191" t="s">
        <v>76</v>
      </c>
      <c r="O191" t="s">
        <v>85</v>
      </c>
      <c r="P191" t="s">
        <v>245</v>
      </c>
      <c r="Q191" t="s">
        <v>248</v>
      </c>
      <c r="R191" t="s">
        <v>252</v>
      </c>
      <c r="S191" t="s">
        <v>79</v>
      </c>
      <c r="T191" t="s">
        <v>78</v>
      </c>
      <c r="U191" t="s">
        <v>78</v>
      </c>
      <c r="V191">
        <v>3</v>
      </c>
      <c r="W191">
        <v>10</v>
      </c>
      <c r="X191">
        <v>6</v>
      </c>
      <c r="AB191">
        <v>3</v>
      </c>
      <c r="AK191">
        <v>3</v>
      </c>
      <c r="AL191">
        <v>10</v>
      </c>
      <c r="AM191">
        <v>6</v>
      </c>
      <c r="AN191">
        <v>409.08000153059999</v>
      </c>
      <c r="AO191">
        <v>594.2000013820001</v>
      </c>
      <c r="AP191">
        <v>493.62000238529993</v>
      </c>
      <c r="AT191">
        <v>409.08000153059999</v>
      </c>
      <c r="BC191">
        <v>415.94000096740007</v>
      </c>
      <c r="BD191">
        <v>954.52000357139991</v>
      </c>
      <c r="BE191">
        <v>575.89000278284993</v>
      </c>
      <c r="BI191">
        <v>954.52000357139991</v>
      </c>
    </row>
    <row r="192" spans="1:69" x14ac:dyDescent="0.25">
      <c r="A192" s="28">
        <f t="shared" si="4"/>
        <v>44737</v>
      </c>
      <c r="B192" s="1">
        <v>44613</v>
      </c>
      <c r="C192" t="s">
        <v>222</v>
      </c>
      <c r="D192" t="s">
        <v>225</v>
      </c>
      <c r="E192" t="s">
        <v>223</v>
      </c>
      <c r="F192" t="s">
        <v>224</v>
      </c>
      <c r="G192" t="s">
        <v>204</v>
      </c>
      <c r="H192" t="s">
        <v>204</v>
      </c>
      <c r="I192">
        <v>5</v>
      </c>
      <c r="J192" t="s">
        <v>226</v>
      </c>
      <c r="K192" t="s">
        <v>227</v>
      </c>
      <c r="L192" t="s">
        <v>64</v>
      </c>
      <c r="M192" t="s">
        <v>81</v>
      </c>
      <c r="N192" t="s">
        <v>76</v>
      </c>
      <c r="O192" t="s">
        <v>85</v>
      </c>
      <c r="P192" t="s">
        <v>245</v>
      </c>
      <c r="Q192" t="s">
        <v>248</v>
      </c>
      <c r="R192" t="s">
        <v>252</v>
      </c>
      <c r="S192" t="s">
        <v>84</v>
      </c>
      <c r="T192" t="s">
        <v>108</v>
      </c>
      <c r="U192" t="s">
        <v>108</v>
      </c>
      <c r="W192">
        <v>22</v>
      </c>
      <c r="AF192">
        <v>20</v>
      </c>
      <c r="AL192">
        <v>22</v>
      </c>
      <c r="AO192">
        <v>1150.5200083902</v>
      </c>
      <c r="AX192">
        <v>1007.1600081576</v>
      </c>
      <c r="BC192">
        <v>366.07454812415455</v>
      </c>
      <c r="BM192">
        <v>352.50600285515998</v>
      </c>
    </row>
    <row r="193" spans="1:69" x14ac:dyDescent="0.25">
      <c r="A193" s="28">
        <f t="shared" si="4"/>
        <v>44737</v>
      </c>
      <c r="B193" s="1">
        <v>44613</v>
      </c>
      <c r="C193" t="s">
        <v>222</v>
      </c>
      <c r="D193" t="s">
        <v>225</v>
      </c>
      <c r="E193" t="s">
        <v>223</v>
      </c>
      <c r="F193" t="s">
        <v>224</v>
      </c>
      <c r="G193" t="s">
        <v>204</v>
      </c>
      <c r="H193" t="s">
        <v>204</v>
      </c>
      <c r="I193">
        <v>5</v>
      </c>
      <c r="J193" t="s">
        <v>226</v>
      </c>
      <c r="K193" t="s">
        <v>227</v>
      </c>
      <c r="L193" t="s">
        <v>64</v>
      </c>
      <c r="M193" t="s">
        <v>81</v>
      </c>
      <c r="N193" t="s">
        <v>76</v>
      </c>
      <c r="O193" t="s">
        <v>85</v>
      </c>
      <c r="P193" t="s">
        <v>245</v>
      </c>
      <c r="Q193" t="s">
        <v>248</v>
      </c>
      <c r="R193" t="s">
        <v>252</v>
      </c>
      <c r="S193" t="s">
        <v>84</v>
      </c>
      <c r="T193" t="s">
        <v>104</v>
      </c>
      <c r="U193" t="s">
        <v>104</v>
      </c>
      <c r="V193">
        <v>3</v>
      </c>
      <c r="W193">
        <v>15</v>
      </c>
      <c r="AB193">
        <v>3</v>
      </c>
      <c r="AF193">
        <v>10</v>
      </c>
      <c r="AK193">
        <v>3</v>
      </c>
      <c r="AL193">
        <v>15</v>
      </c>
      <c r="AN193">
        <v>360.24870005880001</v>
      </c>
      <c r="AO193">
        <v>928.63400247949983</v>
      </c>
      <c r="AT193">
        <v>360.24870005880001</v>
      </c>
      <c r="AX193">
        <v>553.69999999999993</v>
      </c>
      <c r="BC193">
        <v>433.36253449043329</v>
      </c>
      <c r="BD193">
        <v>840.58030013720008</v>
      </c>
      <c r="BI193">
        <v>840.58030013720008</v>
      </c>
      <c r="BM193">
        <v>387.58999999999992</v>
      </c>
    </row>
    <row r="194" spans="1:69" x14ac:dyDescent="0.25">
      <c r="A194" s="28">
        <f t="shared" si="4"/>
        <v>44737</v>
      </c>
      <c r="B194" s="1">
        <v>44613</v>
      </c>
      <c r="C194" t="s">
        <v>222</v>
      </c>
      <c r="D194" t="s">
        <v>225</v>
      </c>
      <c r="E194" t="s">
        <v>223</v>
      </c>
      <c r="F194" t="s">
        <v>224</v>
      </c>
      <c r="G194" t="s">
        <v>204</v>
      </c>
      <c r="H194" t="s">
        <v>204</v>
      </c>
      <c r="I194">
        <v>5</v>
      </c>
      <c r="J194" t="s">
        <v>226</v>
      </c>
      <c r="K194" t="s">
        <v>227</v>
      </c>
      <c r="L194" t="s">
        <v>64</v>
      </c>
      <c r="M194" t="s">
        <v>81</v>
      </c>
      <c r="N194" t="s">
        <v>86</v>
      </c>
      <c r="O194" t="s">
        <v>85</v>
      </c>
      <c r="P194" t="s">
        <v>245</v>
      </c>
      <c r="Q194" t="s">
        <v>248</v>
      </c>
      <c r="R194" t="s">
        <v>252</v>
      </c>
      <c r="S194" t="s">
        <v>79</v>
      </c>
      <c r="T194" t="s">
        <v>78</v>
      </c>
      <c r="U194" t="s">
        <v>78</v>
      </c>
      <c r="W194">
        <v>2</v>
      </c>
      <c r="X194">
        <v>1</v>
      </c>
      <c r="AL194">
        <v>2</v>
      </c>
      <c r="AM194">
        <v>1</v>
      </c>
      <c r="AO194">
        <v>118.84000027640002</v>
      </c>
      <c r="AP194">
        <v>77.270000344199985</v>
      </c>
      <c r="BC194">
        <v>415.94000096740007</v>
      </c>
      <c r="BE194">
        <v>540.89000240939993</v>
      </c>
    </row>
    <row r="195" spans="1:69" x14ac:dyDescent="0.25">
      <c r="A195" s="28">
        <f t="shared" si="4"/>
        <v>44737</v>
      </c>
      <c r="B195" s="1">
        <v>44613</v>
      </c>
      <c r="C195" t="s">
        <v>222</v>
      </c>
      <c r="D195" t="s">
        <v>225</v>
      </c>
      <c r="E195" t="s">
        <v>223</v>
      </c>
      <c r="F195" t="s">
        <v>224</v>
      </c>
      <c r="G195" t="s">
        <v>204</v>
      </c>
      <c r="H195" t="s">
        <v>204</v>
      </c>
      <c r="I195">
        <v>5</v>
      </c>
      <c r="J195" t="s">
        <v>226</v>
      </c>
      <c r="K195" t="s">
        <v>227</v>
      </c>
      <c r="L195" t="s">
        <v>64</v>
      </c>
      <c r="M195" t="s">
        <v>81</v>
      </c>
      <c r="N195" t="s">
        <v>86</v>
      </c>
      <c r="O195" t="s">
        <v>85</v>
      </c>
      <c r="P195" t="s">
        <v>245</v>
      </c>
      <c r="Q195" t="s">
        <v>248</v>
      </c>
      <c r="R195" t="s">
        <v>252</v>
      </c>
      <c r="S195" t="s">
        <v>84</v>
      </c>
      <c r="T195" t="s">
        <v>108</v>
      </c>
      <c r="U195" t="s">
        <v>108</v>
      </c>
      <c r="W195">
        <v>5</v>
      </c>
      <c r="AF195">
        <v>4</v>
      </c>
      <c r="AL195">
        <v>5</v>
      </c>
      <c r="AO195">
        <v>272.18000179449996</v>
      </c>
      <c r="AX195">
        <v>200.50000167819996</v>
      </c>
      <c r="BC195">
        <v>381.05200251229991</v>
      </c>
      <c r="BM195">
        <v>350.87500293684991</v>
      </c>
    </row>
    <row r="196" spans="1:69" x14ac:dyDescent="0.25">
      <c r="A196" s="28">
        <f t="shared" si="4"/>
        <v>44737</v>
      </c>
      <c r="B196" s="1">
        <v>44613</v>
      </c>
      <c r="C196" t="s">
        <v>222</v>
      </c>
      <c r="D196" t="s">
        <v>225</v>
      </c>
      <c r="E196" t="s">
        <v>223</v>
      </c>
      <c r="F196" t="s">
        <v>224</v>
      </c>
      <c r="G196" t="s">
        <v>204</v>
      </c>
      <c r="H196" t="s">
        <v>204</v>
      </c>
      <c r="I196">
        <v>5</v>
      </c>
      <c r="J196" t="s">
        <v>226</v>
      </c>
      <c r="K196" t="s">
        <v>227</v>
      </c>
      <c r="L196" t="s">
        <v>64</v>
      </c>
      <c r="M196" t="s">
        <v>81</v>
      </c>
      <c r="N196" t="s">
        <v>86</v>
      </c>
      <c r="O196" t="s">
        <v>85</v>
      </c>
      <c r="P196" t="s">
        <v>245</v>
      </c>
      <c r="Q196" t="s">
        <v>248</v>
      </c>
      <c r="R196" t="s">
        <v>252</v>
      </c>
      <c r="S196" t="s">
        <v>84</v>
      </c>
      <c r="T196" t="s">
        <v>104</v>
      </c>
      <c r="U196" t="s">
        <v>104</v>
      </c>
      <c r="W196">
        <v>3</v>
      </c>
      <c r="AE196">
        <v>1</v>
      </c>
      <c r="AF196">
        <v>3</v>
      </c>
      <c r="AL196">
        <v>3</v>
      </c>
      <c r="AO196">
        <v>163.16070030349999</v>
      </c>
      <c r="AW196">
        <v>52.420700303499999</v>
      </c>
      <c r="AX196">
        <v>163.16070030349999</v>
      </c>
      <c r="BC196">
        <v>380.70830070816669</v>
      </c>
      <c r="BL196">
        <v>366.9449021245</v>
      </c>
      <c r="BM196">
        <v>380.70830070816669</v>
      </c>
    </row>
    <row r="197" spans="1:69" x14ac:dyDescent="0.25">
      <c r="A197" s="28">
        <f t="shared" si="4"/>
        <v>44744</v>
      </c>
      <c r="B197" s="1">
        <v>44613</v>
      </c>
      <c r="C197" t="s">
        <v>222</v>
      </c>
      <c r="D197" t="s">
        <v>225</v>
      </c>
      <c r="E197" t="s">
        <v>223</v>
      </c>
      <c r="F197" t="s">
        <v>224</v>
      </c>
      <c r="G197" t="s">
        <v>204</v>
      </c>
      <c r="H197" t="s">
        <v>204</v>
      </c>
      <c r="I197">
        <v>5</v>
      </c>
      <c r="J197" t="s">
        <v>226</v>
      </c>
      <c r="K197" t="s">
        <v>227</v>
      </c>
      <c r="L197" t="s">
        <v>64</v>
      </c>
      <c r="M197" t="s">
        <v>81</v>
      </c>
      <c r="N197" t="s">
        <v>86</v>
      </c>
      <c r="O197" t="s">
        <v>87</v>
      </c>
      <c r="P197" t="s">
        <v>245</v>
      </c>
      <c r="Q197" t="s">
        <v>248</v>
      </c>
      <c r="R197" t="s">
        <v>250</v>
      </c>
      <c r="S197" t="s">
        <v>84</v>
      </c>
      <c r="T197" t="s">
        <v>108</v>
      </c>
      <c r="U197" t="s">
        <v>108</v>
      </c>
      <c r="V197">
        <v>14</v>
      </c>
      <c r="W197">
        <v>5</v>
      </c>
      <c r="AA197">
        <v>7</v>
      </c>
      <c r="AB197">
        <v>14</v>
      </c>
      <c r="AJ197">
        <v>19</v>
      </c>
      <c r="AK197">
        <v>14</v>
      </c>
      <c r="AL197">
        <v>5</v>
      </c>
      <c r="AM197">
        <v>0</v>
      </c>
      <c r="AN197">
        <v>1555.4500066031001</v>
      </c>
      <c r="AO197">
        <v>-5.6843418860808015E-14</v>
      </c>
      <c r="AP197">
        <v>2.2737367544323206E-13</v>
      </c>
      <c r="AS197">
        <v>922.7400065393997</v>
      </c>
      <c r="AT197">
        <v>1555.4500066031001</v>
      </c>
      <c r="BB197">
        <v>1694.2900119472001</v>
      </c>
      <c r="BC197">
        <v>-7.9580786405131216E-14</v>
      </c>
      <c r="BD197">
        <v>777.72500330155003</v>
      </c>
      <c r="BH197">
        <v>922.7400065393997</v>
      </c>
      <c r="BI197">
        <v>777.72500330155003</v>
      </c>
      <c r="BQ197">
        <v>624.21210966475803</v>
      </c>
    </row>
    <row r="198" spans="1:69" x14ac:dyDescent="0.25">
      <c r="A198" s="28">
        <f t="shared" si="4"/>
        <v>44744</v>
      </c>
      <c r="B198" s="1">
        <v>44613</v>
      </c>
      <c r="C198" t="s">
        <v>222</v>
      </c>
      <c r="D198" t="s">
        <v>225</v>
      </c>
      <c r="E198" t="s">
        <v>223</v>
      </c>
      <c r="F198" t="s">
        <v>224</v>
      </c>
      <c r="G198" t="s">
        <v>204</v>
      </c>
      <c r="H198" t="s">
        <v>204</v>
      </c>
      <c r="I198">
        <v>5</v>
      </c>
      <c r="J198" t="s">
        <v>226</v>
      </c>
      <c r="K198" t="s">
        <v>227</v>
      </c>
      <c r="L198" t="s">
        <v>64</v>
      </c>
      <c r="M198" t="s">
        <v>81</v>
      </c>
      <c r="N198" t="s">
        <v>86</v>
      </c>
      <c r="O198" t="s">
        <v>87</v>
      </c>
      <c r="P198" t="s">
        <v>245</v>
      </c>
      <c r="Q198" t="s">
        <v>248</v>
      </c>
      <c r="R198" t="s">
        <v>250</v>
      </c>
      <c r="S198" t="s">
        <v>84</v>
      </c>
      <c r="T198" t="s">
        <v>104</v>
      </c>
      <c r="U198" t="s">
        <v>104</v>
      </c>
      <c r="AJ198">
        <v>13</v>
      </c>
      <c r="AM198">
        <v>0</v>
      </c>
      <c r="AP198">
        <v>-6.8212102632969618E-13</v>
      </c>
      <c r="BB198">
        <v>1115.6721056191002</v>
      </c>
      <c r="BQ198">
        <v>600.74651841028481</v>
      </c>
    </row>
    <row r="199" spans="1:69" x14ac:dyDescent="0.25">
      <c r="A199" s="28">
        <f t="shared" si="4"/>
        <v>44744</v>
      </c>
      <c r="B199" s="1">
        <v>44613</v>
      </c>
      <c r="C199" t="s">
        <v>222</v>
      </c>
      <c r="D199" t="s">
        <v>225</v>
      </c>
      <c r="E199" t="s">
        <v>223</v>
      </c>
      <c r="F199" t="s">
        <v>224</v>
      </c>
      <c r="G199" t="s">
        <v>204</v>
      </c>
      <c r="H199" t="s">
        <v>204</v>
      </c>
      <c r="I199">
        <v>5</v>
      </c>
      <c r="J199" t="s">
        <v>226</v>
      </c>
      <c r="K199" t="s">
        <v>227</v>
      </c>
      <c r="L199" t="s">
        <v>64</v>
      </c>
      <c r="M199" t="s">
        <v>81</v>
      </c>
      <c r="N199" t="s">
        <v>86</v>
      </c>
      <c r="O199" t="s">
        <v>87</v>
      </c>
      <c r="P199" t="s">
        <v>246</v>
      </c>
      <c r="Q199" t="s">
        <v>248</v>
      </c>
      <c r="R199" t="s">
        <v>251</v>
      </c>
      <c r="S199" t="s">
        <v>79</v>
      </c>
      <c r="T199" t="s">
        <v>78</v>
      </c>
      <c r="U199" t="s">
        <v>78</v>
      </c>
      <c r="X199">
        <v>14</v>
      </c>
      <c r="AJ199">
        <v>7</v>
      </c>
      <c r="AM199">
        <v>14</v>
      </c>
      <c r="AP199">
        <v>1120</v>
      </c>
      <c r="BB199">
        <v>560</v>
      </c>
      <c r="BE199">
        <v>560</v>
      </c>
      <c r="BQ199">
        <v>560</v>
      </c>
    </row>
    <row r="200" spans="1:69" x14ac:dyDescent="0.25">
      <c r="A200" s="28">
        <f t="shared" si="4"/>
        <v>44744</v>
      </c>
      <c r="B200" s="1">
        <v>44613</v>
      </c>
      <c r="C200" t="s">
        <v>222</v>
      </c>
      <c r="D200" t="s">
        <v>225</v>
      </c>
      <c r="E200" t="s">
        <v>223</v>
      </c>
      <c r="F200" t="s">
        <v>224</v>
      </c>
      <c r="G200" t="s">
        <v>204</v>
      </c>
      <c r="H200" t="s">
        <v>204</v>
      </c>
      <c r="I200">
        <v>5</v>
      </c>
      <c r="J200" t="s">
        <v>226</v>
      </c>
      <c r="K200" t="s">
        <v>227</v>
      </c>
      <c r="L200" t="s">
        <v>64</v>
      </c>
      <c r="M200" t="s">
        <v>81</v>
      </c>
      <c r="N200" t="s">
        <v>86</v>
      </c>
      <c r="O200" t="s">
        <v>87</v>
      </c>
      <c r="P200" t="s">
        <v>246</v>
      </c>
      <c r="Q200" t="s">
        <v>248</v>
      </c>
      <c r="R200" t="s">
        <v>251</v>
      </c>
      <c r="S200" t="s">
        <v>79</v>
      </c>
      <c r="T200" t="s">
        <v>78</v>
      </c>
      <c r="U200" t="s">
        <v>78</v>
      </c>
      <c r="V200">
        <v>4</v>
      </c>
      <c r="W200">
        <v>7</v>
      </c>
      <c r="X200">
        <v>21</v>
      </c>
      <c r="AB200">
        <v>4</v>
      </c>
      <c r="AH200">
        <v>6</v>
      </c>
      <c r="AI200">
        <v>6</v>
      </c>
      <c r="AJ200">
        <v>14</v>
      </c>
      <c r="AK200">
        <v>4</v>
      </c>
      <c r="AL200">
        <v>7</v>
      </c>
      <c r="AM200">
        <v>21</v>
      </c>
      <c r="AN200">
        <v>474.56000196640002</v>
      </c>
      <c r="AO200">
        <v>672.04999993780007</v>
      </c>
      <c r="AP200">
        <v>1718.8200075358006</v>
      </c>
      <c r="AT200">
        <v>474.56000196640002</v>
      </c>
      <c r="AZ200">
        <v>487.98000143879983</v>
      </c>
      <c r="BA200">
        <v>487.98000143879983</v>
      </c>
      <c r="BB200">
        <v>1087.9800053907002</v>
      </c>
      <c r="BC200">
        <v>672.04999993780007</v>
      </c>
      <c r="BD200">
        <v>830.4800034412001</v>
      </c>
      <c r="BE200">
        <v>572.94000251193347</v>
      </c>
      <c r="BI200">
        <v>830.4800034412001</v>
      </c>
      <c r="BO200">
        <v>569.31000167859975</v>
      </c>
      <c r="BP200">
        <v>569.31000167859975</v>
      </c>
      <c r="BQ200">
        <v>543.99000269535009</v>
      </c>
    </row>
    <row r="201" spans="1:69" x14ac:dyDescent="0.25">
      <c r="A201" s="28">
        <f t="shared" si="4"/>
        <v>44744</v>
      </c>
      <c r="B201" s="1">
        <v>44613</v>
      </c>
      <c r="C201" t="s">
        <v>222</v>
      </c>
      <c r="D201" t="s">
        <v>225</v>
      </c>
      <c r="E201" t="s">
        <v>223</v>
      </c>
      <c r="F201" t="s">
        <v>224</v>
      </c>
      <c r="G201" t="s">
        <v>204</v>
      </c>
      <c r="H201" t="s">
        <v>204</v>
      </c>
      <c r="I201">
        <v>5</v>
      </c>
      <c r="J201" t="s">
        <v>226</v>
      </c>
      <c r="K201" t="s">
        <v>227</v>
      </c>
      <c r="L201" t="s">
        <v>64</v>
      </c>
      <c r="M201" t="s">
        <v>81</v>
      </c>
      <c r="N201" t="s">
        <v>86</v>
      </c>
      <c r="O201" t="s">
        <v>87</v>
      </c>
      <c r="P201" t="s">
        <v>245</v>
      </c>
      <c r="Q201" t="s">
        <v>248</v>
      </c>
      <c r="R201" t="s">
        <v>252</v>
      </c>
      <c r="S201" t="s">
        <v>84</v>
      </c>
      <c r="T201" t="s">
        <v>107</v>
      </c>
      <c r="U201" t="s">
        <v>107</v>
      </c>
      <c r="W201">
        <v>5</v>
      </c>
      <c r="AF201">
        <v>5</v>
      </c>
      <c r="AL201">
        <v>5</v>
      </c>
      <c r="AO201">
        <v>447.25000290699995</v>
      </c>
      <c r="AX201">
        <v>447.25000290699995</v>
      </c>
      <c r="BC201">
        <v>626.15000406979993</v>
      </c>
      <c r="BM201">
        <v>626.15000406979993</v>
      </c>
    </row>
    <row r="202" spans="1:69" x14ac:dyDescent="0.25">
      <c r="A202" s="28">
        <f t="shared" si="4"/>
        <v>44744</v>
      </c>
      <c r="B202" s="1">
        <v>44613</v>
      </c>
      <c r="C202" t="s">
        <v>222</v>
      </c>
      <c r="D202" t="s">
        <v>225</v>
      </c>
      <c r="E202" t="s">
        <v>223</v>
      </c>
      <c r="F202" t="s">
        <v>224</v>
      </c>
      <c r="G202" t="s">
        <v>204</v>
      </c>
      <c r="H202" t="s">
        <v>204</v>
      </c>
      <c r="I202">
        <v>5</v>
      </c>
      <c r="J202" t="s">
        <v>226</v>
      </c>
      <c r="K202" t="s">
        <v>227</v>
      </c>
      <c r="L202" t="s">
        <v>64</v>
      </c>
      <c r="M202" t="s">
        <v>81</v>
      </c>
      <c r="N202" t="s">
        <v>86</v>
      </c>
      <c r="O202" t="s">
        <v>87</v>
      </c>
      <c r="P202" t="s">
        <v>245</v>
      </c>
      <c r="Q202" t="s">
        <v>248</v>
      </c>
      <c r="R202" t="s">
        <v>252</v>
      </c>
      <c r="S202" t="s">
        <v>79</v>
      </c>
      <c r="T202" t="s">
        <v>78</v>
      </c>
      <c r="U202" t="s">
        <v>78</v>
      </c>
      <c r="W202">
        <v>7</v>
      </c>
      <c r="X202">
        <v>22</v>
      </c>
      <c r="AF202">
        <v>5</v>
      </c>
      <c r="AI202">
        <v>-7</v>
      </c>
      <c r="AJ202">
        <v>7</v>
      </c>
      <c r="AL202">
        <v>7</v>
      </c>
      <c r="AM202">
        <v>22</v>
      </c>
      <c r="AO202">
        <v>785.31000464699991</v>
      </c>
      <c r="AP202">
        <v>2019.8300126887002</v>
      </c>
      <c r="AX202">
        <v>577.25000461349998</v>
      </c>
      <c r="BA202">
        <v>-632.52000424060009</v>
      </c>
      <c r="BB202">
        <v>632.52000424060009</v>
      </c>
      <c r="BC202">
        <v>785.31000464699991</v>
      </c>
      <c r="BE202">
        <v>642.67318585549549</v>
      </c>
      <c r="BM202">
        <v>808.15000645889995</v>
      </c>
      <c r="BP202">
        <v>632.52000424060009</v>
      </c>
      <c r="BQ202">
        <v>632.52000424060009</v>
      </c>
    </row>
    <row r="203" spans="1:69" x14ac:dyDescent="0.25">
      <c r="A203" s="28">
        <f t="shared" si="4"/>
        <v>44744</v>
      </c>
      <c r="B203" s="1">
        <v>44613</v>
      </c>
      <c r="C203" t="s">
        <v>222</v>
      </c>
      <c r="D203" t="s">
        <v>225</v>
      </c>
      <c r="E203" t="s">
        <v>223</v>
      </c>
      <c r="F203" t="s">
        <v>224</v>
      </c>
      <c r="G203" t="s">
        <v>204</v>
      </c>
      <c r="H203" t="s">
        <v>204</v>
      </c>
      <c r="I203">
        <v>5</v>
      </c>
      <c r="J203" t="s">
        <v>226</v>
      </c>
      <c r="K203" t="s">
        <v>227</v>
      </c>
      <c r="L203" t="s">
        <v>64</v>
      </c>
      <c r="M203" t="s">
        <v>81</v>
      </c>
      <c r="N203" t="s">
        <v>86</v>
      </c>
      <c r="O203" t="s">
        <v>87</v>
      </c>
      <c r="P203" t="s">
        <v>245</v>
      </c>
      <c r="Q203" t="s">
        <v>248</v>
      </c>
      <c r="R203" t="s">
        <v>252</v>
      </c>
      <c r="S203" t="s">
        <v>84</v>
      </c>
      <c r="T203" t="s">
        <v>108</v>
      </c>
      <c r="U203" t="s">
        <v>108</v>
      </c>
      <c r="W203">
        <v>31</v>
      </c>
      <c r="AE203">
        <v>9</v>
      </c>
      <c r="AF203">
        <v>31</v>
      </c>
      <c r="AL203">
        <v>31</v>
      </c>
      <c r="AO203">
        <v>3006.4300253147003</v>
      </c>
      <c r="AW203">
        <v>1039.0500083043</v>
      </c>
      <c r="AX203">
        <v>3006.4300253146998</v>
      </c>
      <c r="BC203">
        <v>678.87129603880328</v>
      </c>
      <c r="BL203">
        <v>808.15000645889995</v>
      </c>
      <c r="BM203">
        <v>678.87129603880317</v>
      </c>
    </row>
    <row r="204" spans="1:69" x14ac:dyDescent="0.25">
      <c r="A204" s="28">
        <f t="shared" si="4"/>
        <v>44744</v>
      </c>
      <c r="B204" s="1">
        <v>44613</v>
      </c>
      <c r="C204" t="s">
        <v>222</v>
      </c>
      <c r="D204" t="s">
        <v>225</v>
      </c>
      <c r="E204" t="s">
        <v>223</v>
      </c>
      <c r="F204" t="s">
        <v>224</v>
      </c>
      <c r="G204" t="s">
        <v>204</v>
      </c>
      <c r="H204" t="s">
        <v>204</v>
      </c>
      <c r="I204">
        <v>5</v>
      </c>
      <c r="J204" t="s">
        <v>226</v>
      </c>
      <c r="K204" t="s">
        <v>227</v>
      </c>
      <c r="L204" t="s">
        <v>64</v>
      </c>
      <c r="M204" t="s">
        <v>81</v>
      </c>
      <c r="N204" t="s">
        <v>86</v>
      </c>
      <c r="O204" t="s">
        <v>87</v>
      </c>
      <c r="P204" t="s">
        <v>245</v>
      </c>
      <c r="Q204" t="s">
        <v>248</v>
      </c>
      <c r="R204" t="s">
        <v>252</v>
      </c>
      <c r="S204" t="s">
        <v>84</v>
      </c>
      <c r="T204" t="s">
        <v>83</v>
      </c>
      <c r="U204" t="s">
        <v>83</v>
      </c>
      <c r="W204">
        <v>5</v>
      </c>
      <c r="AF204">
        <v>5</v>
      </c>
      <c r="AL204">
        <v>5</v>
      </c>
      <c r="AO204">
        <v>578.88700000000006</v>
      </c>
      <c r="AX204">
        <v>578.88699999999994</v>
      </c>
      <c r="BC204">
        <v>810.44180000000006</v>
      </c>
      <c r="BM204">
        <v>810.44179999999994</v>
      </c>
    </row>
    <row r="205" spans="1:69" x14ac:dyDescent="0.25">
      <c r="A205" s="28">
        <f t="shared" si="4"/>
        <v>44744</v>
      </c>
      <c r="B205" s="1">
        <v>44613</v>
      </c>
      <c r="C205" t="s">
        <v>222</v>
      </c>
      <c r="D205" t="s">
        <v>225</v>
      </c>
      <c r="E205" t="s">
        <v>223</v>
      </c>
      <c r="F205" t="s">
        <v>224</v>
      </c>
      <c r="G205" t="s">
        <v>204</v>
      </c>
      <c r="H205" t="s">
        <v>204</v>
      </c>
      <c r="I205">
        <v>5</v>
      </c>
      <c r="J205" t="s">
        <v>226</v>
      </c>
      <c r="K205" t="s">
        <v>227</v>
      </c>
      <c r="L205" t="s">
        <v>64</v>
      </c>
      <c r="M205" t="s">
        <v>81</v>
      </c>
      <c r="N205" t="s">
        <v>86</v>
      </c>
      <c r="O205" t="s">
        <v>87</v>
      </c>
      <c r="P205" t="s">
        <v>245</v>
      </c>
      <c r="Q205" t="s">
        <v>248</v>
      </c>
      <c r="R205" t="s">
        <v>252</v>
      </c>
      <c r="S205" t="s">
        <v>84</v>
      </c>
      <c r="T205" t="s">
        <v>104</v>
      </c>
      <c r="U205" t="s">
        <v>104</v>
      </c>
      <c r="V205">
        <v>2</v>
      </c>
      <c r="W205">
        <v>18</v>
      </c>
      <c r="AB205">
        <v>2</v>
      </c>
      <c r="AE205">
        <v>7</v>
      </c>
      <c r="AF205">
        <v>18</v>
      </c>
      <c r="AK205">
        <v>2</v>
      </c>
      <c r="AL205">
        <v>18</v>
      </c>
      <c r="AN205">
        <v>321.68080133180001</v>
      </c>
      <c r="AO205">
        <v>1600.3173089847</v>
      </c>
      <c r="AT205">
        <v>321.68080133180001</v>
      </c>
      <c r="AW205">
        <v>652.33770407050008</v>
      </c>
      <c r="AX205">
        <v>1600.3173089847</v>
      </c>
      <c r="BC205">
        <v>622.34562016071663</v>
      </c>
      <c r="BD205">
        <v>1125.8828046613</v>
      </c>
      <c r="BI205">
        <v>1125.8828046613</v>
      </c>
      <c r="BL205">
        <v>652.33770407050008</v>
      </c>
      <c r="BM205">
        <v>622.34562016071663</v>
      </c>
    </row>
    <row r="206" spans="1:69" x14ac:dyDescent="0.25">
      <c r="A206" s="28">
        <f t="shared" si="4"/>
        <v>44751</v>
      </c>
      <c r="B206" s="1">
        <v>44613</v>
      </c>
      <c r="C206" t="s">
        <v>222</v>
      </c>
      <c r="D206" t="s">
        <v>225</v>
      </c>
      <c r="E206" t="s">
        <v>223</v>
      </c>
      <c r="F206" t="s">
        <v>224</v>
      </c>
      <c r="G206" t="s">
        <v>204</v>
      </c>
      <c r="H206" t="s">
        <v>204</v>
      </c>
      <c r="I206">
        <v>5</v>
      </c>
      <c r="J206" t="s">
        <v>226</v>
      </c>
      <c r="K206" t="s">
        <v>227</v>
      </c>
      <c r="L206" t="s">
        <v>64</v>
      </c>
      <c r="M206" t="s">
        <v>88</v>
      </c>
      <c r="N206" t="s">
        <v>86</v>
      </c>
      <c r="O206" t="s">
        <v>89</v>
      </c>
      <c r="P206" t="s">
        <v>245</v>
      </c>
      <c r="Q206" t="s">
        <v>248</v>
      </c>
      <c r="R206" t="s">
        <v>250</v>
      </c>
      <c r="S206" t="s">
        <v>79</v>
      </c>
      <c r="T206" t="s">
        <v>78</v>
      </c>
      <c r="U206" t="s">
        <v>78</v>
      </c>
      <c r="V206">
        <v>14</v>
      </c>
      <c r="AA206">
        <v>14</v>
      </c>
      <c r="AB206">
        <v>14</v>
      </c>
      <c r="AK206">
        <v>14</v>
      </c>
      <c r="AN206">
        <v>2047.5</v>
      </c>
      <c r="AS206">
        <v>2047.5</v>
      </c>
      <c r="AT206">
        <v>2047.5</v>
      </c>
      <c r="BD206">
        <v>1023.75</v>
      </c>
      <c r="BH206">
        <v>1023.75</v>
      </c>
      <c r="BI206">
        <v>1023.75</v>
      </c>
    </row>
    <row r="207" spans="1:69" x14ac:dyDescent="0.25">
      <c r="A207" s="28">
        <f t="shared" ref="A207:A251" si="5">MID(O207,3,10)*1</f>
        <v>44751</v>
      </c>
      <c r="B207" s="1">
        <v>44613</v>
      </c>
      <c r="C207" t="s">
        <v>222</v>
      </c>
      <c r="D207" t="s">
        <v>225</v>
      </c>
      <c r="E207" t="s">
        <v>223</v>
      </c>
      <c r="F207" t="s">
        <v>224</v>
      </c>
      <c r="G207" t="s">
        <v>204</v>
      </c>
      <c r="H207" t="s">
        <v>204</v>
      </c>
      <c r="I207">
        <v>5</v>
      </c>
      <c r="J207" t="s">
        <v>226</v>
      </c>
      <c r="K207" t="s">
        <v>227</v>
      </c>
      <c r="L207" t="s">
        <v>64</v>
      </c>
      <c r="M207" t="s">
        <v>88</v>
      </c>
      <c r="N207" t="s">
        <v>86</v>
      </c>
      <c r="O207" t="s">
        <v>89</v>
      </c>
      <c r="P207" t="s">
        <v>245</v>
      </c>
      <c r="Q207" t="s">
        <v>248</v>
      </c>
      <c r="R207" t="s">
        <v>250</v>
      </c>
      <c r="S207" t="s">
        <v>84</v>
      </c>
      <c r="T207" t="s">
        <v>108</v>
      </c>
      <c r="U207" t="s">
        <v>108</v>
      </c>
      <c r="V207">
        <v>1</v>
      </c>
      <c r="AA207">
        <v>1</v>
      </c>
      <c r="AB207">
        <v>1</v>
      </c>
      <c r="AJ207">
        <v>7</v>
      </c>
      <c r="AK207">
        <v>1</v>
      </c>
      <c r="AM207">
        <v>0</v>
      </c>
      <c r="AN207">
        <v>150</v>
      </c>
      <c r="AP207">
        <v>1.1368683772161603E-13</v>
      </c>
      <c r="AS207">
        <v>150</v>
      </c>
      <c r="AT207">
        <v>150</v>
      </c>
      <c r="BB207">
        <v>816.76000066710003</v>
      </c>
      <c r="BD207">
        <v>1050</v>
      </c>
      <c r="BH207">
        <v>1050</v>
      </c>
      <c r="BI207">
        <v>1050</v>
      </c>
      <c r="BQ207">
        <v>816.76000066710003</v>
      </c>
    </row>
    <row r="208" spans="1:69" x14ac:dyDescent="0.25">
      <c r="A208" s="28">
        <f t="shared" si="5"/>
        <v>44751</v>
      </c>
      <c r="B208" s="1">
        <v>44613</v>
      </c>
      <c r="C208" t="s">
        <v>222</v>
      </c>
      <c r="D208" t="s">
        <v>225</v>
      </c>
      <c r="E208" t="s">
        <v>223</v>
      </c>
      <c r="F208" t="s">
        <v>224</v>
      </c>
      <c r="G208" t="s">
        <v>204</v>
      </c>
      <c r="H208" t="s">
        <v>204</v>
      </c>
      <c r="I208">
        <v>5</v>
      </c>
      <c r="J208" t="s">
        <v>226</v>
      </c>
      <c r="K208" t="s">
        <v>227</v>
      </c>
      <c r="L208" t="s">
        <v>64</v>
      </c>
      <c r="M208" t="s">
        <v>88</v>
      </c>
      <c r="N208" t="s">
        <v>86</v>
      </c>
      <c r="O208" t="s">
        <v>89</v>
      </c>
      <c r="P208" t="s">
        <v>245</v>
      </c>
      <c r="Q208" t="s">
        <v>248</v>
      </c>
      <c r="R208" t="s">
        <v>250</v>
      </c>
      <c r="S208" t="s">
        <v>84</v>
      </c>
      <c r="T208" t="s">
        <v>104</v>
      </c>
      <c r="U208" t="s">
        <v>104</v>
      </c>
      <c r="V208">
        <v>11</v>
      </c>
      <c r="AB208">
        <v>11</v>
      </c>
      <c r="AJ208">
        <v>16</v>
      </c>
      <c r="AK208">
        <v>11</v>
      </c>
      <c r="AM208">
        <v>0</v>
      </c>
      <c r="AN208">
        <v>1533.6482048321</v>
      </c>
      <c r="AP208">
        <v>0</v>
      </c>
      <c r="AT208">
        <v>1533.6482048321002</v>
      </c>
      <c r="BB208">
        <v>1957.5849023360001</v>
      </c>
      <c r="BD208">
        <v>975.95794852951815</v>
      </c>
      <c r="BI208">
        <v>975.95794852951838</v>
      </c>
      <c r="BQ208">
        <v>856.44339477200003</v>
      </c>
    </row>
    <row r="209" spans="1:69" x14ac:dyDescent="0.25">
      <c r="A209" s="28">
        <f t="shared" si="5"/>
        <v>44751</v>
      </c>
      <c r="B209" s="1">
        <v>44613</v>
      </c>
      <c r="C209" t="s">
        <v>222</v>
      </c>
      <c r="D209" t="s">
        <v>225</v>
      </c>
      <c r="E209" t="s">
        <v>223</v>
      </c>
      <c r="F209" t="s">
        <v>224</v>
      </c>
      <c r="G209" t="s">
        <v>204</v>
      </c>
      <c r="H209" t="s">
        <v>204</v>
      </c>
      <c r="I209">
        <v>5</v>
      </c>
      <c r="J209" t="s">
        <v>226</v>
      </c>
      <c r="K209" t="s">
        <v>227</v>
      </c>
      <c r="L209" t="s">
        <v>64</v>
      </c>
      <c r="M209" t="s">
        <v>88</v>
      </c>
      <c r="N209" t="s">
        <v>86</v>
      </c>
      <c r="O209" t="s">
        <v>89</v>
      </c>
      <c r="P209" t="s">
        <v>246</v>
      </c>
      <c r="Q209" t="s">
        <v>248</v>
      </c>
      <c r="R209" t="s">
        <v>251</v>
      </c>
      <c r="S209" t="s">
        <v>79</v>
      </c>
      <c r="T209" t="s">
        <v>78</v>
      </c>
      <c r="U209" t="s">
        <v>78</v>
      </c>
      <c r="W209">
        <v>6</v>
      </c>
      <c r="X209">
        <v>7</v>
      </c>
      <c r="AF209">
        <v>6</v>
      </c>
      <c r="AL209">
        <v>6</v>
      </c>
      <c r="AM209">
        <v>7</v>
      </c>
      <c r="AO209">
        <v>713.52000127860003</v>
      </c>
      <c r="AP209">
        <v>700</v>
      </c>
      <c r="AX209">
        <v>713.52000127860003</v>
      </c>
      <c r="BC209">
        <v>832.44000149170006</v>
      </c>
      <c r="BE209">
        <v>700</v>
      </c>
      <c r="BM209">
        <v>832.44000149170006</v>
      </c>
    </row>
    <row r="210" spans="1:69" x14ac:dyDescent="0.25">
      <c r="A210" s="28">
        <f t="shared" si="5"/>
        <v>44751</v>
      </c>
      <c r="B210" s="1">
        <v>44613</v>
      </c>
      <c r="C210" t="s">
        <v>222</v>
      </c>
      <c r="D210" t="s">
        <v>225</v>
      </c>
      <c r="E210" t="s">
        <v>223</v>
      </c>
      <c r="F210" t="s">
        <v>224</v>
      </c>
      <c r="G210" t="s">
        <v>204</v>
      </c>
      <c r="H210" t="s">
        <v>204</v>
      </c>
      <c r="I210">
        <v>5</v>
      </c>
      <c r="J210" t="s">
        <v>226</v>
      </c>
      <c r="K210" t="s">
        <v>227</v>
      </c>
      <c r="L210" t="s">
        <v>64</v>
      </c>
      <c r="M210" t="s">
        <v>88</v>
      </c>
      <c r="N210" t="s">
        <v>86</v>
      </c>
      <c r="O210" t="s">
        <v>89</v>
      </c>
      <c r="P210" t="s">
        <v>246</v>
      </c>
      <c r="Q210" t="s">
        <v>248</v>
      </c>
      <c r="R210" t="s">
        <v>251</v>
      </c>
      <c r="S210" t="s">
        <v>79</v>
      </c>
      <c r="T210" t="s">
        <v>78</v>
      </c>
      <c r="U210" t="s">
        <v>78</v>
      </c>
      <c r="V210">
        <v>7</v>
      </c>
      <c r="W210">
        <v>7</v>
      </c>
      <c r="X210">
        <v>45</v>
      </c>
      <c r="AB210">
        <v>7</v>
      </c>
      <c r="AF210">
        <v>7</v>
      </c>
      <c r="AH210">
        <v>11</v>
      </c>
      <c r="AI210">
        <v>11</v>
      </c>
      <c r="AJ210">
        <v>21</v>
      </c>
      <c r="AK210">
        <v>7</v>
      </c>
      <c r="AL210">
        <v>7</v>
      </c>
      <c r="AM210">
        <v>45</v>
      </c>
      <c r="AN210">
        <v>1000.9300020411998</v>
      </c>
      <c r="AO210">
        <v>832.44000149170006</v>
      </c>
      <c r="AP210">
        <v>4725.1500169558985</v>
      </c>
      <c r="AT210">
        <v>1000.9300020411998</v>
      </c>
      <c r="AX210">
        <v>832.44000149170006</v>
      </c>
      <c r="AZ210">
        <v>1194.8500039227999</v>
      </c>
      <c r="BA210">
        <v>1194.8500039227999</v>
      </c>
      <c r="BB210">
        <v>2283.9800077764003</v>
      </c>
      <c r="BC210">
        <v>832.44000149170006</v>
      </c>
      <c r="BD210">
        <v>1000.9300020411999</v>
      </c>
      <c r="BE210">
        <v>735.02333597091751</v>
      </c>
      <c r="BI210">
        <v>1000.9300020411999</v>
      </c>
      <c r="BM210">
        <v>832.44000149170006</v>
      </c>
      <c r="BO210">
        <v>760.35909340541809</v>
      </c>
      <c r="BP210">
        <v>760.35909340541809</v>
      </c>
      <c r="BQ210">
        <v>761.32666925880005</v>
      </c>
    </row>
    <row r="211" spans="1:69" x14ac:dyDescent="0.25">
      <c r="A211" s="28">
        <f t="shared" si="5"/>
        <v>44751</v>
      </c>
      <c r="B211" s="1">
        <v>44613</v>
      </c>
      <c r="C211" t="s">
        <v>222</v>
      </c>
      <c r="D211" t="s">
        <v>225</v>
      </c>
      <c r="E211" t="s">
        <v>223</v>
      </c>
      <c r="F211" t="s">
        <v>224</v>
      </c>
      <c r="G211" t="s">
        <v>204</v>
      </c>
      <c r="H211" t="s">
        <v>204</v>
      </c>
      <c r="I211">
        <v>5</v>
      </c>
      <c r="J211" t="s">
        <v>226</v>
      </c>
      <c r="K211" t="s">
        <v>227</v>
      </c>
      <c r="L211" t="s">
        <v>64</v>
      </c>
      <c r="M211" t="s">
        <v>88</v>
      </c>
      <c r="N211" t="s">
        <v>86</v>
      </c>
      <c r="O211" t="s">
        <v>89</v>
      </c>
      <c r="P211" t="s">
        <v>245</v>
      </c>
      <c r="Q211" t="s">
        <v>248</v>
      </c>
      <c r="R211" t="s">
        <v>252</v>
      </c>
      <c r="S211" t="s">
        <v>84</v>
      </c>
      <c r="T211" t="s">
        <v>107</v>
      </c>
      <c r="U211" t="s">
        <v>107</v>
      </c>
      <c r="W211">
        <v>2</v>
      </c>
      <c r="AF211">
        <v>2</v>
      </c>
      <c r="AL211">
        <v>2</v>
      </c>
      <c r="AO211">
        <v>194.90000148180002</v>
      </c>
      <c r="AX211">
        <v>194.90000148180002</v>
      </c>
      <c r="BC211">
        <v>682.15000518630006</v>
      </c>
      <c r="BM211">
        <v>682.15000518630006</v>
      </c>
    </row>
    <row r="212" spans="1:69" x14ac:dyDescent="0.25">
      <c r="A212" s="28">
        <f t="shared" si="5"/>
        <v>44751</v>
      </c>
      <c r="B212" s="1">
        <v>44613</v>
      </c>
      <c r="C212" t="s">
        <v>222</v>
      </c>
      <c r="D212" t="s">
        <v>225</v>
      </c>
      <c r="E212" t="s">
        <v>223</v>
      </c>
      <c r="F212" t="s">
        <v>224</v>
      </c>
      <c r="G212" t="s">
        <v>204</v>
      </c>
      <c r="H212" t="s">
        <v>204</v>
      </c>
      <c r="I212">
        <v>5</v>
      </c>
      <c r="J212" t="s">
        <v>226</v>
      </c>
      <c r="K212" t="s">
        <v>227</v>
      </c>
      <c r="L212" t="s">
        <v>64</v>
      </c>
      <c r="M212" t="s">
        <v>88</v>
      </c>
      <c r="N212" t="s">
        <v>86</v>
      </c>
      <c r="O212" t="s">
        <v>89</v>
      </c>
      <c r="P212" t="s">
        <v>245</v>
      </c>
      <c r="Q212" t="s">
        <v>248</v>
      </c>
      <c r="R212" t="s">
        <v>252</v>
      </c>
      <c r="S212" t="s">
        <v>79</v>
      </c>
      <c r="T212" t="s">
        <v>78</v>
      </c>
      <c r="U212" t="s">
        <v>78</v>
      </c>
      <c r="W212">
        <v>3</v>
      </c>
      <c r="X212">
        <v>16</v>
      </c>
      <c r="AI212">
        <v>7</v>
      </c>
      <c r="AJ212">
        <v>9</v>
      </c>
      <c r="AL212">
        <v>3</v>
      </c>
      <c r="AM212">
        <v>16</v>
      </c>
      <c r="AO212">
        <v>395.4600028026</v>
      </c>
      <c r="AP212">
        <v>1980.2000032233</v>
      </c>
      <c r="BA212">
        <v>816.76000066710003</v>
      </c>
      <c r="BB212">
        <v>1050.1200008577</v>
      </c>
      <c r="BC212">
        <v>922.74000653940004</v>
      </c>
      <c r="BE212">
        <v>866.33750141019368</v>
      </c>
      <c r="BP212">
        <v>816.76000066710003</v>
      </c>
      <c r="BQ212">
        <v>816.76000066710003</v>
      </c>
    </row>
    <row r="213" spans="1:69" x14ac:dyDescent="0.25">
      <c r="A213" s="28">
        <f t="shared" si="5"/>
        <v>44751</v>
      </c>
      <c r="B213" s="1">
        <v>44613</v>
      </c>
      <c r="C213" t="s">
        <v>222</v>
      </c>
      <c r="D213" t="s">
        <v>225</v>
      </c>
      <c r="E213" t="s">
        <v>223</v>
      </c>
      <c r="F213" t="s">
        <v>224</v>
      </c>
      <c r="G213" t="s">
        <v>204</v>
      </c>
      <c r="H213" t="s">
        <v>204</v>
      </c>
      <c r="I213">
        <v>5</v>
      </c>
      <c r="J213" t="s">
        <v>226</v>
      </c>
      <c r="K213" t="s">
        <v>227</v>
      </c>
      <c r="L213" t="s">
        <v>64</v>
      </c>
      <c r="M213" t="s">
        <v>88</v>
      </c>
      <c r="N213" t="s">
        <v>86</v>
      </c>
      <c r="O213" t="s">
        <v>89</v>
      </c>
      <c r="P213" t="s">
        <v>245</v>
      </c>
      <c r="Q213" t="s">
        <v>248</v>
      </c>
      <c r="R213" t="s">
        <v>252</v>
      </c>
      <c r="S213" t="s">
        <v>84</v>
      </c>
      <c r="T213" t="s">
        <v>108</v>
      </c>
      <c r="U213" t="s">
        <v>108</v>
      </c>
      <c r="V213">
        <v>6</v>
      </c>
      <c r="W213">
        <v>11</v>
      </c>
      <c r="AA213">
        <v>6</v>
      </c>
      <c r="AB213">
        <v>6</v>
      </c>
      <c r="AF213">
        <v>11</v>
      </c>
      <c r="AK213">
        <v>6</v>
      </c>
      <c r="AL213">
        <v>11</v>
      </c>
      <c r="AN213">
        <v>900</v>
      </c>
      <c r="AO213">
        <v>1059.8600027540001</v>
      </c>
      <c r="AS213">
        <v>900</v>
      </c>
      <c r="AT213">
        <v>900</v>
      </c>
      <c r="AX213">
        <v>1059.8600027540001</v>
      </c>
      <c r="BC213">
        <v>674.45636538890915</v>
      </c>
      <c r="BD213">
        <v>1050</v>
      </c>
      <c r="BH213">
        <v>1050</v>
      </c>
      <c r="BI213">
        <v>1050</v>
      </c>
      <c r="BM213">
        <v>674.45636538890915</v>
      </c>
    </row>
    <row r="214" spans="1:69" x14ac:dyDescent="0.25">
      <c r="A214" s="28">
        <f t="shared" si="5"/>
        <v>44751</v>
      </c>
      <c r="B214" s="1">
        <v>44613</v>
      </c>
      <c r="C214" t="s">
        <v>222</v>
      </c>
      <c r="D214" t="s">
        <v>225</v>
      </c>
      <c r="E214" t="s">
        <v>223</v>
      </c>
      <c r="F214" t="s">
        <v>224</v>
      </c>
      <c r="G214" t="s">
        <v>204</v>
      </c>
      <c r="H214" t="s">
        <v>204</v>
      </c>
      <c r="I214">
        <v>5</v>
      </c>
      <c r="J214" t="s">
        <v>226</v>
      </c>
      <c r="K214" t="s">
        <v>227</v>
      </c>
      <c r="L214" t="s">
        <v>64</v>
      </c>
      <c r="M214" t="s">
        <v>88</v>
      </c>
      <c r="N214" t="s">
        <v>86</v>
      </c>
      <c r="O214" t="s">
        <v>89</v>
      </c>
      <c r="P214" t="s">
        <v>245</v>
      </c>
      <c r="Q214" t="s">
        <v>248</v>
      </c>
      <c r="R214" t="s">
        <v>252</v>
      </c>
      <c r="S214" t="s">
        <v>84</v>
      </c>
      <c r="T214" t="s">
        <v>83</v>
      </c>
      <c r="U214" t="s">
        <v>83</v>
      </c>
      <c r="V214">
        <v>7</v>
      </c>
      <c r="W214">
        <v>36</v>
      </c>
      <c r="AB214">
        <v>7</v>
      </c>
      <c r="AF214">
        <v>33</v>
      </c>
      <c r="AK214">
        <v>7</v>
      </c>
      <c r="AL214">
        <v>36</v>
      </c>
      <c r="AN214">
        <v>1267</v>
      </c>
      <c r="AO214">
        <v>4149.4421238329996</v>
      </c>
      <c r="AT214">
        <v>1267</v>
      </c>
      <c r="AX214">
        <v>3808.7106978329994</v>
      </c>
      <c r="BC214">
        <v>806.83596852308324</v>
      </c>
      <c r="BD214">
        <v>1267</v>
      </c>
      <c r="BI214">
        <v>1267</v>
      </c>
      <c r="BM214">
        <v>807.9083298433635</v>
      </c>
    </row>
    <row r="215" spans="1:69" x14ac:dyDescent="0.25">
      <c r="A215" s="28">
        <f t="shared" si="5"/>
        <v>44751</v>
      </c>
      <c r="B215" s="1">
        <v>44613</v>
      </c>
      <c r="C215" t="s">
        <v>222</v>
      </c>
      <c r="D215" t="s">
        <v>225</v>
      </c>
      <c r="E215" t="s">
        <v>223</v>
      </c>
      <c r="F215" t="s">
        <v>224</v>
      </c>
      <c r="G215" t="s">
        <v>204</v>
      </c>
      <c r="H215" t="s">
        <v>204</v>
      </c>
      <c r="I215">
        <v>5</v>
      </c>
      <c r="J215" t="s">
        <v>226</v>
      </c>
      <c r="K215" t="s">
        <v>227</v>
      </c>
      <c r="L215" t="s">
        <v>64</v>
      </c>
      <c r="M215" t="s">
        <v>88</v>
      </c>
      <c r="N215" t="s">
        <v>86</v>
      </c>
      <c r="O215" t="s">
        <v>89</v>
      </c>
      <c r="P215" t="s">
        <v>245</v>
      </c>
      <c r="Q215" t="s">
        <v>248</v>
      </c>
      <c r="R215" t="s">
        <v>252</v>
      </c>
      <c r="S215" t="s">
        <v>84</v>
      </c>
      <c r="T215" t="s">
        <v>104</v>
      </c>
      <c r="U215" t="s">
        <v>104</v>
      </c>
      <c r="V215">
        <v>4</v>
      </c>
      <c r="W215">
        <v>14</v>
      </c>
      <c r="AB215">
        <v>4</v>
      </c>
      <c r="AE215">
        <v>4</v>
      </c>
      <c r="AF215">
        <v>11</v>
      </c>
      <c r="AK215">
        <v>4</v>
      </c>
      <c r="AL215">
        <v>14</v>
      </c>
      <c r="AN215">
        <v>631.89000274760008</v>
      </c>
      <c r="AO215">
        <v>1464.0393062139001</v>
      </c>
      <c r="AT215">
        <v>631.89000274760008</v>
      </c>
      <c r="AW215">
        <v>452.67800201119991</v>
      </c>
      <c r="AX215">
        <v>1106.5638043169999</v>
      </c>
      <c r="BC215">
        <v>732.01965310695005</v>
      </c>
      <c r="BD215">
        <v>1105.8075048083001</v>
      </c>
      <c r="BI215">
        <v>1105.8075048083001</v>
      </c>
      <c r="BL215">
        <v>792.1865035195998</v>
      </c>
      <c r="BM215">
        <v>704.17696638354539</v>
      </c>
    </row>
    <row r="216" spans="1:69" x14ac:dyDescent="0.25">
      <c r="A216" s="28">
        <f t="shared" si="5"/>
        <v>44758</v>
      </c>
      <c r="B216" s="1">
        <v>44613</v>
      </c>
      <c r="C216" t="s">
        <v>222</v>
      </c>
      <c r="D216" t="s">
        <v>225</v>
      </c>
      <c r="E216" t="s">
        <v>223</v>
      </c>
      <c r="F216" t="s">
        <v>224</v>
      </c>
      <c r="G216" t="s">
        <v>204</v>
      </c>
      <c r="H216" t="s">
        <v>204</v>
      </c>
      <c r="I216">
        <v>5</v>
      </c>
      <c r="J216" t="s">
        <v>226</v>
      </c>
      <c r="K216" t="s">
        <v>227</v>
      </c>
      <c r="L216" t="s">
        <v>64</v>
      </c>
      <c r="M216" t="s">
        <v>88</v>
      </c>
      <c r="N216" t="s">
        <v>86</v>
      </c>
      <c r="O216" t="s">
        <v>90</v>
      </c>
      <c r="P216" t="s">
        <v>245</v>
      </c>
      <c r="Q216" t="s">
        <v>248</v>
      </c>
      <c r="R216" t="s">
        <v>250</v>
      </c>
      <c r="S216" t="s">
        <v>84</v>
      </c>
      <c r="T216" t="s">
        <v>108</v>
      </c>
      <c r="U216" t="s">
        <v>108</v>
      </c>
      <c r="V216">
        <v>7</v>
      </c>
      <c r="AA216">
        <v>7</v>
      </c>
      <c r="AB216">
        <v>7</v>
      </c>
      <c r="AJ216">
        <v>7</v>
      </c>
      <c r="AK216">
        <v>7</v>
      </c>
      <c r="AM216">
        <v>0</v>
      </c>
      <c r="AN216">
        <v>1177.2600021623002</v>
      </c>
      <c r="AP216">
        <v>0</v>
      </c>
      <c r="AS216">
        <v>1177.2600021623002</v>
      </c>
      <c r="AT216">
        <v>1177.2600021623002</v>
      </c>
      <c r="BB216">
        <v>897.89000666470019</v>
      </c>
      <c r="BD216">
        <v>1177.2600021623002</v>
      </c>
      <c r="BH216">
        <v>1177.2600021623002</v>
      </c>
      <c r="BI216">
        <v>1177.2600021623002</v>
      </c>
      <c r="BQ216">
        <v>897.89000666470019</v>
      </c>
    </row>
    <row r="217" spans="1:69" x14ac:dyDescent="0.25">
      <c r="A217" s="28">
        <f t="shared" si="5"/>
        <v>44758</v>
      </c>
      <c r="B217" s="1">
        <v>44613</v>
      </c>
      <c r="C217" t="s">
        <v>222</v>
      </c>
      <c r="D217" t="s">
        <v>225</v>
      </c>
      <c r="E217" t="s">
        <v>223</v>
      </c>
      <c r="F217" t="s">
        <v>224</v>
      </c>
      <c r="G217" t="s">
        <v>204</v>
      </c>
      <c r="H217" t="s">
        <v>204</v>
      </c>
      <c r="I217">
        <v>5</v>
      </c>
      <c r="J217" t="s">
        <v>226</v>
      </c>
      <c r="K217" t="s">
        <v>227</v>
      </c>
      <c r="L217" t="s">
        <v>64</v>
      </c>
      <c r="M217" t="s">
        <v>88</v>
      </c>
      <c r="N217" t="s">
        <v>86</v>
      </c>
      <c r="O217" t="s">
        <v>90</v>
      </c>
      <c r="P217" t="s">
        <v>245</v>
      </c>
      <c r="Q217" t="s">
        <v>248</v>
      </c>
      <c r="R217" t="s">
        <v>250</v>
      </c>
      <c r="S217" t="s">
        <v>84</v>
      </c>
      <c r="T217" t="s">
        <v>104</v>
      </c>
      <c r="U217" t="s">
        <v>104</v>
      </c>
      <c r="W217">
        <v>3</v>
      </c>
      <c r="AF217">
        <v>3</v>
      </c>
      <c r="AJ217">
        <v>12</v>
      </c>
      <c r="AL217">
        <v>3</v>
      </c>
      <c r="AM217">
        <v>0</v>
      </c>
      <c r="AO217">
        <v>313.84620083820005</v>
      </c>
      <c r="AP217">
        <v>-1.1368683772161603E-13</v>
      </c>
      <c r="AX217">
        <v>313.84620083820005</v>
      </c>
      <c r="BB217">
        <v>1409.3226108395997</v>
      </c>
      <c r="BC217">
        <v>732.30780195580019</v>
      </c>
      <c r="BM217">
        <v>732.30780195580019</v>
      </c>
      <c r="BQ217">
        <v>822.10485632309985</v>
      </c>
    </row>
    <row r="218" spans="1:69" x14ac:dyDescent="0.25">
      <c r="A218" s="28">
        <f t="shared" si="5"/>
        <v>44758</v>
      </c>
      <c r="B218" s="1">
        <v>44613</v>
      </c>
      <c r="C218" t="s">
        <v>222</v>
      </c>
      <c r="D218" t="s">
        <v>225</v>
      </c>
      <c r="E218" t="s">
        <v>223</v>
      </c>
      <c r="F218" t="s">
        <v>224</v>
      </c>
      <c r="G218" t="s">
        <v>204</v>
      </c>
      <c r="H218" t="s">
        <v>204</v>
      </c>
      <c r="I218">
        <v>5</v>
      </c>
      <c r="J218" t="s">
        <v>226</v>
      </c>
      <c r="K218" t="s">
        <v>227</v>
      </c>
      <c r="L218" t="s">
        <v>64</v>
      </c>
      <c r="M218" t="s">
        <v>88</v>
      </c>
      <c r="N218" t="s">
        <v>86</v>
      </c>
      <c r="O218" t="s">
        <v>90</v>
      </c>
      <c r="P218" t="s">
        <v>246</v>
      </c>
      <c r="Q218" t="s">
        <v>248</v>
      </c>
      <c r="R218" t="s">
        <v>251</v>
      </c>
      <c r="S218" t="s">
        <v>79</v>
      </c>
      <c r="T218" t="s">
        <v>78</v>
      </c>
      <c r="U218" t="s">
        <v>78</v>
      </c>
      <c r="V218">
        <v>7</v>
      </c>
      <c r="W218">
        <v>8</v>
      </c>
      <c r="X218">
        <v>35</v>
      </c>
      <c r="AB218">
        <v>7</v>
      </c>
      <c r="AF218">
        <v>8</v>
      </c>
      <c r="AI218">
        <v>14</v>
      </c>
      <c r="AJ218">
        <v>21</v>
      </c>
      <c r="AK218">
        <v>7</v>
      </c>
      <c r="AL218">
        <v>8</v>
      </c>
      <c r="AM218">
        <v>35</v>
      </c>
      <c r="AN218">
        <v>980</v>
      </c>
      <c r="AO218">
        <v>825.14000065979997</v>
      </c>
      <c r="AP218">
        <v>4072.6000224874988</v>
      </c>
      <c r="AT218">
        <v>980</v>
      </c>
      <c r="AX218">
        <v>825.14000065979997</v>
      </c>
      <c r="BA218">
        <v>1629.0400089949999</v>
      </c>
      <c r="BB218">
        <v>2443.5600134925003</v>
      </c>
      <c r="BC218">
        <v>721.99750057732501</v>
      </c>
      <c r="BD218">
        <v>980</v>
      </c>
      <c r="BE218">
        <v>814.52000449749983</v>
      </c>
      <c r="BI218">
        <v>980</v>
      </c>
      <c r="BM218">
        <v>721.99750057732501</v>
      </c>
      <c r="BP218">
        <v>814.52000449749994</v>
      </c>
      <c r="BQ218">
        <v>814.52000449750005</v>
      </c>
    </row>
    <row r="219" spans="1:69" x14ac:dyDescent="0.25">
      <c r="A219" s="28">
        <f t="shared" si="5"/>
        <v>44758</v>
      </c>
      <c r="B219" s="1">
        <v>44613</v>
      </c>
      <c r="C219" t="s">
        <v>222</v>
      </c>
      <c r="D219" t="s">
        <v>225</v>
      </c>
      <c r="E219" t="s">
        <v>223</v>
      </c>
      <c r="F219" t="s">
        <v>224</v>
      </c>
      <c r="G219" t="s">
        <v>204</v>
      </c>
      <c r="H219" t="s">
        <v>204</v>
      </c>
      <c r="I219">
        <v>5</v>
      </c>
      <c r="J219" t="s">
        <v>226</v>
      </c>
      <c r="K219" t="s">
        <v>227</v>
      </c>
      <c r="L219" t="s">
        <v>64</v>
      </c>
      <c r="M219" t="s">
        <v>88</v>
      </c>
      <c r="N219" t="s">
        <v>86</v>
      </c>
      <c r="O219" t="s">
        <v>90</v>
      </c>
      <c r="P219" t="s">
        <v>246</v>
      </c>
      <c r="Q219" t="s">
        <v>248</v>
      </c>
      <c r="R219" t="s">
        <v>251</v>
      </c>
      <c r="S219" t="s">
        <v>79</v>
      </c>
      <c r="T219" t="s">
        <v>78</v>
      </c>
      <c r="U219" t="s">
        <v>78</v>
      </c>
      <c r="V219">
        <v>17</v>
      </c>
      <c r="X219">
        <v>14</v>
      </c>
      <c r="AB219">
        <v>17</v>
      </c>
      <c r="AH219">
        <v>4</v>
      </c>
      <c r="AI219">
        <v>4</v>
      </c>
      <c r="AJ219">
        <v>4</v>
      </c>
      <c r="AK219">
        <v>17</v>
      </c>
      <c r="AM219">
        <v>14</v>
      </c>
      <c r="AN219">
        <v>2348.6100046697993</v>
      </c>
      <c r="AP219">
        <v>1744.4400079932996</v>
      </c>
      <c r="AT219">
        <v>2348.6100046698002</v>
      </c>
      <c r="AZ219">
        <v>472.0400026356001</v>
      </c>
      <c r="BA219">
        <v>472.0400026356001</v>
      </c>
      <c r="BB219">
        <v>472.0400026356001</v>
      </c>
      <c r="BD219">
        <v>967.07470780521157</v>
      </c>
      <c r="BE219">
        <v>872.22000399664978</v>
      </c>
      <c r="BI219">
        <v>967.0747078052118</v>
      </c>
      <c r="BO219">
        <v>826.07000461230018</v>
      </c>
      <c r="BP219">
        <v>826.07000461230018</v>
      </c>
      <c r="BQ219">
        <v>826.07000461230018</v>
      </c>
    </row>
    <row r="220" spans="1:69" x14ac:dyDescent="0.25">
      <c r="A220" s="28">
        <f t="shared" si="5"/>
        <v>44758</v>
      </c>
      <c r="B220" s="1">
        <v>44613</v>
      </c>
      <c r="C220" t="s">
        <v>222</v>
      </c>
      <c r="D220" t="s">
        <v>225</v>
      </c>
      <c r="E220" t="s">
        <v>223</v>
      </c>
      <c r="F220" t="s">
        <v>224</v>
      </c>
      <c r="G220" t="s">
        <v>204</v>
      </c>
      <c r="H220" t="s">
        <v>204</v>
      </c>
      <c r="I220">
        <v>5</v>
      </c>
      <c r="J220" t="s">
        <v>226</v>
      </c>
      <c r="K220" t="s">
        <v>227</v>
      </c>
      <c r="L220" t="s">
        <v>64</v>
      </c>
      <c r="M220" t="s">
        <v>88</v>
      </c>
      <c r="N220" t="s">
        <v>86</v>
      </c>
      <c r="O220" t="s">
        <v>90</v>
      </c>
      <c r="P220" t="s">
        <v>245</v>
      </c>
      <c r="Q220" t="s">
        <v>248</v>
      </c>
      <c r="R220" t="s">
        <v>252</v>
      </c>
      <c r="S220" t="s">
        <v>79</v>
      </c>
      <c r="T220" t="s">
        <v>78</v>
      </c>
      <c r="U220" t="s">
        <v>78</v>
      </c>
      <c r="V220">
        <v>13</v>
      </c>
      <c r="X220">
        <v>21</v>
      </c>
      <c r="AA220">
        <v>7</v>
      </c>
      <c r="AB220">
        <v>13</v>
      </c>
      <c r="AI220">
        <v>7</v>
      </c>
      <c r="AJ220">
        <v>14</v>
      </c>
      <c r="AK220">
        <v>13</v>
      </c>
      <c r="AM220">
        <v>21</v>
      </c>
      <c r="AN220">
        <v>2186.3400040157003</v>
      </c>
      <c r="AP220">
        <v>2681.1600174124005</v>
      </c>
      <c r="AS220">
        <v>1177.2600021622998</v>
      </c>
      <c r="AT220">
        <v>2186.3400040157003</v>
      </c>
      <c r="BA220">
        <v>897.89000666470019</v>
      </c>
      <c r="BB220">
        <v>1795.7800133294002</v>
      </c>
      <c r="BD220">
        <v>1177.2600021623002</v>
      </c>
      <c r="BE220">
        <v>893.72000580413351</v>
      </c>
      <c r="BH220">
        <v>1177.2600021622998</v>
      </c>
      <c r="BI220">
        <v>1177.2600021623002</v>
      </c>
      <c r="BP220">
        <v>897.89000666470019</v>
      </c>
      <c r="BQ220">
        <v>897.89000666470019</v>
      </c>
    </row>
    <row r="221" spans="1:69" x14ac:dyDescent="0.25">
      <c r="A221" s="28">
        <f t="shared" si="5"/>
        <v>44758</v>
      </c>
      <c r="B221" s="1">
        <v>44613</v>
      </c>
      <c r="C221" t="s">
        <v>222</v>
      </c>
      <c r="D221" t="s">
        <v>225</v>
      </c>
      <c r="E221" t="s">
        <v>223</v>
      </c>
      <c r="F221" t="s">
        <v>224</v>
      </c>
      <c r="G221" t="s">
        <v>204</v>
      </c>
      <c r="H221" t="s">
        <v>204</v>
      </c>
      <c r="I221">
        <v>5</v>
      </c>
      <c r="J221" t="s">
        <v>226</v>
      </c>
      <c r="K221" t="s">
        <v>227</v>
      </c>
      <c r="L221" t="s">
        <v>64</v>
      </c>
      <c r="M221" t="s">
        <v>88</v>
      </c>
      <c r="N221" t="s">
        <v>86</v>
      </c>
      <c r="O221" t="s">
        <v>90</v>
      </c>
      <c r="P221" t="s">
        <v>245</v>
      </c>
      <c r="Q221" t="s">
        <v>248</v>
      </c>
      <c r="R221" t="s">
        <v>252</v>
      </c>
      <c r="S221" t="s">
        <v>84</v>
      </c>
      <c r="T221" t="s">
        <v>108</v>
      </c>
      <c r="U221" t="s">
        <v>108</v>
      </c>
      <c r="V221">
        <v>9</v>
      </c>
      <c r="W221">
        <v>4</v>
      </c>
      <c r="AA221">
        <v>2</v>
      </c>
      <c r="AB221">
        <v>9</v>
      </c>
      <c r="AF221">
        <v>4</v>
      </c>
      <c r="AK221">
        <v>9</v>
      </c>
      <c r="AL221">
        <v>4</v>
      </c>
      <c r="AN221">
        <v>1454.7500077263001</v>
      </c>
      <c r="AO221">
        <v>395.20000000000005</v>
      </c>
      <c r="AS221">
        <v>336.36000061779998</v>
      </c>
      <c r="AT221">
        <v>1454.7500077262998</v>
      </c>
      <c r="AX221">
        <v>395.20000000000005</v>
      </c>
      <c r="BC221">
        <v>691.60000000000014</v>
      </c>
      <c r="BD221">
        <v>1131.4722282315668</v>
      </c>
      <c r="BH221">
        <v>1177.2600021623</v>
      </c>
      <c r="BI221">
        <v>1131.4722282315665</v>
      </c>
      <c r="BM221">
        <v>691.60000000000014</v>
      </c>
    </row>
    <row r="222" spans="1:69" x14ac:dyDescent="0.25">
      <c r="A222" s="28">
        <f t="shared" si="5"/>
        <v>44758</v>
      </c>
      <c r="B222" s="1">
        <v>44613</v>
      </c>
      <c r="C222" t="s">
        <v>222</v>
      </c>
      <c r="D222" t="s">
        <v>225</v>
      </c>
      <c r="E222" t="s">
        <v>223</v>
      </c>
      <c r="F222" t="s">
        <v>224</v>
      </c>
      <c r="G222" t="s">
        <v>204</v>
      </c>
      <c r="H222" t="s">
        <v>204</v>
      </c>
      <c r="I222">
        <v>5</v>
      </c>
      <c r="J222" t="s">
        <v>226</v>
      </c>
      <c r="K222" t="s">
        <v>227</v>
      </c>
      <c r="L222" t="s">
        <v>64</v>
      </c>
      <c r="M222" t="s">
        <v>88</v>
      </c>
      <c r="N222" t="s">
        <v>86</v>
      </c>
      <c r="O222" t="s">
        <v>90</v>
      </c>
      <c r="P222" t="s">
        <v>245</v>
      </c>
      <c r="Q222" t="s">
        <v>248</v>
      </c>
      <c r="R222" t="s">
        <v>252</v>
      </c>
      <c r="S222" t="s">
        <v>84</v>
      </c>
      <c r="T222" t="s">
        <v>83</v>
      </c>
      <c r="U222" t="s">
        <v>83</v>
      </c>
      <c r="V222">
        <v>10</v>
      </c>
      <c r="W222">
        <v>47</v>
      </c>
      <c r="AA222">
        <v>3</v>
      </c>
      <c r="AB222">
        <v>10</v>
      </c>
      <c r="AF222">
        <v>36</v>
      </c>
      <c r="AK222">
        <v>10</v>
      </c>
      <c r="AL222">
        <v>47</v>
      </c>
      <c r="AN222">
        <v>1850</v>
      </c>
      <c r="AO222">
        <v>5825.4877708800013</v>
      </c>
      <c r="AS222">
        <v>555</v>
      </c>
      <c r="AT222">
        <v>1850</v>
      </c>
      <c r="AX222">
        <v>4515.7392048800002</v>
      </c>
      <c r="BC222">
        <v>867.62583821617034</v>
      </c>
      <c r="BD222">
        <v>1295</v>
      </c>
      <c r="BH222">
        <v>1295</v>
      </c>
      <c r="BI222">
        <v>1295</v>
      </c>
      <c r="BM222">
        <v>878.06040094888886</v>
      </c>
    </row>
    <row r="223" spans="1:69" x14ac:dyDescent="0.25">
      <c r="A223" s="28">
        <f t="shared" si="5"/>
        <v>44758</v>
      </c>
      <c r="B223" s="1">
        <v>44613</v>
      </c>
      <c r="C223" t="s">
        <v>222</v>
      </c>
      <c r="D223" t="s">
        <v>225</v>
      </c>
      <c r="E223" t="s">
        <v>223</v>
      </c>
      <c r="F223" t="s">
        <v>224</v>
      </c>
      <c r="G223" t="s">
        <v>204</v>
      </c>
      <c r="H223" t="s">
        <v>204</v>
      </c>
      <c r="I223">
        <v>5</v>
      </c>
      <c r="J223" t="s">
        <v>226</v>
      </c>
      <c r="K223" t="s">
        <v>227</v>
      </c>
      <c r="L223" t="s">
        <v>64</v>
      </c>
      <c r="M223" t="s">
        <v>88</v>
      </c>
      <c r="N223" t="s">
        <v>86</v>
      </c>
      <c r="O223" t="s">
        <v>90</v>
      </c>
      <c r="P223" t="s">
        <v>245</v>
      </c>
      <c r="Q223" t="s">
        <v>248</v>
      </c>
      <c r="R223" t="s">
        <v>252</v>
      </c>
      <c r="S223" t="s">
        <v>84</v>
      </c>
      <c r="T223" t="s">
        <v>104</v>
      </c>
      <c r="U223" t="s">
        <v>104</v>
      </c>
      <c r="W223">
        <v>12</v>
      </c>
      <c r="AF223">
        <v>10</v>
      </c>
      <c r="AL223">
        <v>12</v>
      </c>
      <c r="AO223">
        <v>1368.0910052986001</v>
      </c>
      <c r="AX223">
        <v>1084.5740036189998</v>
      </c>
      <c r="BC223">
        <v>798.05308642418345</v>
      </c>
      <c r="BM223">
        <v>759.20180253329977</v>
      </c>
    </row>
    <row r="224" spans="1:69" x14ac:dyDescent="0.25">
      <c r="A224" s="28">
        <f t="shared" si="5"/>
        <v>44765</v>
      </c>
      <c r="B224" s="1">
        <v>44613</v>
      </c>
      <c r="C224" t="s">
        <v>222</v>
      </c>
      <c r="D224" t="s">
        <v>225</v>
      </c>
      <c r="E224" t="s">
        <v>223</v>
      </c>
      <c r="F224" t="s">
        <v>224</v>
      </c>
      <c r="G224" t="s">
        <v>204</v>
      </c>
      <c r="H224" t="s">
        <v>204</v>
      </c>
      <c r="I224">
        <v>5</v>
      </c>
      <c r="J224" t="s">
        <v>226</v>
      </c>
      <c r="K224" t="s">
        <v>227</v>
      </c>
      <c r="L224" t="s">
        <v>64</v>
      </c>
      <c r="M224" t="s">
        <v>88</v>
      </c>
      <c r="N224" t="s">
        <v>86</v>
      </c>
      <c r="O224" t="s">
        <v>91</v>
      </c>
      <c r="P224" t="s">
        <v>245</v>
      </c>
      <c r="Q224" t="s">
        <v>248</v>
      </c>
      <c r="R224" t="s">
        <v>250</v>
      </c>
      <c r="S224" t="s">
        <v>84</v>
      </c>
      <c r="T224" t="s">
        <v>104</v>
      </c>
      <c r="U224" t="s">
        <v>104</v>
      </c>
      <c r="V224">
        <v>44</v>
      </c>
      <c r="W224">
        <v>7</v>
      </c>
      <c r="AB224">
        <v>44</v>
      </c>
      <c r="AF224">
        <v>7</v>
      </c>
      <c r="AJ224">
        <v>32</v>
      </c>
      <c r="AK224">
        <v>44</v>
      </c>
      <c r="AL224">
        <v>7</v>
      </c>
      <c r="AM224">
        <v>0</v>
      </c>
      <c r="AN224">
        <v>7588.5824361646983</v>
      </c>
      <c r="AO224">
        <v>842.25680219729998</v>
      </c>
      <c r="AP224">
        <v>2.2737367544323206E-12</v>
      </c>
      <c r="AT224">
        <v>7588.5824361647001</v>
      </c>
      <c r="AX224">
        <v>842.25680219729998</v>
      </c>
      <c r="BB224">
        <v>4046.3607083756997</v>
      </c>
      <c r="BC224">
        <v>842.25680219729998</v>
      </c>
      <c r="BD224">
        <v>1207.2744784807473</v>
      </c>
      <c r="BI224">
        <v>1207.2744784807478</v>
      </c>
      <c r="BM224">
        <v>842.25680219729998</v>
      </c>
      <c r="BQ224">
        <v>885.14140495718425</v>
      </c>
    </row>
    <row r="225" spans="1:69" x14ac:dyDescent="0.25">
      <c r="A225" s="28">
        <f t="shared" si="5"/>
        <v>44765</v>
      </c>
      <c r="B225" s="1">
        <v>44613</v>
      </c>
      <c r="C225" t="s">
        <v>222</v>
      </c>
      <c r="D225" t="s">
        <v>225</v>
      </c>
      <c r="E225" t="s">
        <v>223</v>
      </c>
      <c r="F225" t="s">
        <v>224</v>
      </c>
      <c r="G225" t="s">
        <v>204</v>
      </c>
      <c r="H225" t="s">
        <v>204</v>
      </c>
      <c r="I225">
        <v>5</v>
      </c>
      <c r="J225" t="s">
        <v>226</v>
      </c>
      <c r="K225" t="s">
        <v>227</v>
      </c>
      <c r="L225" t="s">
        <v>64</v>
      </c>
      <c r="M225" t="s">
        <v>88</v>
      </c>
      <c r="N225" t="s">
        <v>86</v>
      </c>
      <c r="O225" t="s">
        <v>91</v>
      </c>
      <c r="P225" t="s">
        <v>246</v>
      </c>
      <c r="Q225" t="s">
        <v>248</v>
      </c>
      <c r="R225" t="s">
        <v>251</v>
      </c>
      <c r="S225" t="s">
        <v>79</v>
      </c>
      <c r="T225" t="s">
        <v>78</v>
      </c>
      <c r="U225" t="s">
        <v>78</v>
      </c>
      <c r="W225">
        <v>21</v>
      </c>
      <c r="X225">
        <v>12</v>
      </c>
      <c r="AF225">
        <v>7</v>
      </c>
      <c r="AJ225">
        <v>7</v>
      </c>
      <c r="AL225">
        <v>21</v>
      </c>
      <c r="AM225">
        <v>12</v>
      </c>
      <c r="AO225">
        <v>2443.5600134924998</v>
      </c>
      <c r="AP225">
        <v>1574.5200044974999</v>
      </c>
      <c r="AX225">
        <v>814.52000449749994</v>
      </c>
      <c r="BB225">
        <v>814.52000449750005</v>
      </c>
      <c r="BC225">
        <v>814.52000449749994</v>
      </c>
      <c r="BE225">
        <v>918.47000262354163</v>
      </c>
      <c r="BM225">
        <v>814.52000449749994</v>
      </c>
      <c r="BQ225">
        <v>814.52000449750005</v>
      </c>
    </row>
    <row r="226" spans="1:69" x14ac:dyDescent="0.25">
      <c r="A226" s="28">
        <f t="shared" si="5"/>
        <v>44765</v>
      </c>
      <c r="B226" s="1">
        <v>44613</v>
      </c>
      <c r="C226" t="s">
        <v>222</v>
      </c>
      <c r="D226" t="s">
        <v>225</v>
      </c>
      <c r="E226" t="s">
        <v>223</v>
      </c>
      <c r="F226" t="s">
        <v>224</v>
      </c>
      <c r="G226" t="s">
        <v>204</v>
      </c>
      <c r="H226" t="s">
        <v>204</v>
      </c>
      <c r="I226">
        <v>5</v>
      </c>
      <c r="J226" t="s">
        <v>226</v>
      </c>
      <c r="K226" t="s">
        <v>227</v>
      </c>
      <c r="L226" t="s">
        <v>64</v>
      </c>
      <c r="M226" t="s">
        <v>88</v>
      </c>
      <c r="N226" t="s">
        <v>86</v>
      </c>
      <c r="O226" t="s">
        <v>91</v>
      </c>
      <c r="P226" t="s">
        <v>246</v>
      </c>
      <c r="Q226" t="s">
        <v>248</v>
      </c>
      <c r="R226" t="s">
        <v>251</v>
      </c>
      <c r="S226" t="s">
        <v>79</v>
      </c>
      <c r="T226" t="s">
        <v>78</v>
      </c>
      <c r="U226" t="s">
        <v>78</v>
      </c>
      <c r="V226">
        <v>4</v>
      </c>
      <c r="X226">
        <v>17</v>
      </c>
      <c r="AB226">
        <v>4</v>
      </c>
      <c r="AK226">
        <v>4</v>
      </c>
      <c r="AL226">
        <v>0</v>
      </c>
      <c r="AM226">
        <v>17</v>
      </c>
      <c r="AN226">
        <v>622.96000258400011</v>
      </c>
      <c r="AO226">
        <v>2.8421709430404007E-14</v>
      </c>
      <c r="AP226">
        <v>2272.8600070583998</v>
      </c>
      <c r="AT226">
        <v>622.96000258400011</v>
      </c>
      <c r="BD226">
        <v>1090.1800045220002</v>
      </c>
      <c r="BE226">
        <v>935.88353231816461</v>
      </c>
      <c r="BI226">
        <v>1090.1800045220002</v>
      </c>
    </row>
    <row r="227" spans="1:69" x14ac:dyDescent="0.25">
      <c r="A227" s="28">
        <f t="shared" si="5"/>
        <v>44765</v>
      </c>
      <c r="B227" s="1">
        <v>44613</v>
      </c>
      <c r="C227" t="s">
        <v>222</v>
      </c>
      <c r="D227" t="s">
        <v>225</v>
      </c>
      <c r="E227" t="s">
        <v>223</v>
      </c>
      <c r="F227" t="s">
        <v>224</v>
      </c>
      <c r="G227" t="s">
        <v>204</v>
      </c>
      <c r="H227" t="s">
        <v>204</v>
      </c>
      <c r="I227">
        <v>5</v>
      </c>
      <c r="J227" t="s">
        <v>226</v>
      </c>
      <c r="K227" t="s">
        <v>227</v>
      </c>
      <c r="L227" t="s">
        <v>64</v>
      </c>
      <c r="M227" t="s">
        <v>88</v>
      </c>
      <c r="N227" t="s">
        <v>86</v>
      </c>
      <c r="O227" t="s">
        <v>91</v>
      </c>
      <c r="P227" t="s">
        <v>245</v>
      </c>
      <c r="Q227" t="s">
        <v>248</v>
      </c>
      <c r="R227" t="s">
        <v>252</v>
      </c>
      <c r="S227" t="s">
        <v>79</v>
      </c>
      <c r="T227" t="s">
        <v>78</v>
      </c>
      <c r="U227" t="s">
        <v>78</v>
      </c>
      <c r="V227">
        <v>8</v>
      </c>
      <c r="W227">
        <v>6</v>
      </c>
      <c r="X227">
        <v>22</v>
      </c>
      <c r="AB227">
        <v>8</v>
      </c>
      <c r="AH227">
        <v>7</v>
      </c>
      <c r="AI227">
        <v>7</v>
      </c>
      <c r="AJ227">
        <v>14</v>
      </c>
      <c r="AK227">
        <v>8</v>
      </c>
      <c r="AL227">
        <v>6</v>
      </c>
      <c r="AM227">
        <v>22</v>
      </c>
      <c r="AN227">
        <v>1335.4700048500999</v>
      </c>
      <c r="AO227">
        <v>567.30000408839987</v>
      </c>
      <c r="AP227">
        <v>3121.5800163965996</v>
      </c>
      <c r="AT227">
        <v>1335.4700048500999</v>
      </c>
      <c r="AZ227">
        <v>989.87000752710014</v>
      </c>
      <c r="BA227">
        <v>989.87000752710014</v>
      </c>
      <c r="BB227">
        <v>1979.7400150542001</v>
      </c>
      <c r="BC227">
        <v>661.85000476979985</v>
      </c>
      <c r="BD227">
        <v>1168.5362542438374</v>
      </c>
      <c r="BE227">
        <v>993.2300052170998</v>
      </c>
      <c r="BI227">
        <v>1168.5362542438374</v>
      </c>
      <c r="BO227">
        <v>989.87000752710014</v>
      </c>
      <c r="BP227">
        <v>989.87000752710014</v>
      </c>
      <c r="BQ227">
        <v>989.87000752710014</v>
      </c>
    </row>
    <row r="228" spans="1:69" x14ac:dyDescent="0.25">
      <c r="A228" s="28">
        <f t="shared" si="5"/>
        <v>44765</v>
      </c>
      <c r="B228" s="1">
        <v>44613</v>
      </c>
      <c r="C228" t="s">
        <v>222</v>
      </c>
      <c r="D228" t="s">
        <v>225</v>
      </c>
      <c r="E228" t="s">
        <v>223</v>
      </c>
      <c r="F228" t="s">
        <v>224</v>
      </c>
      <c r="G228" t="s">
        <v>204</v>
      </c>
      <c r="H228" t="s">
        <v>204</v>
      </c>
      <c r="I228">
        <v>5</v>
      </c>
      <c r="J228" t="s">
        <v>226</v>
      </c>
      <c r="K228" t="s">
        <v>227</v>
      </c>
      <c r="L228" t="s">
        <v>64</v>
      </c>
      <c r="M228" t="s">
        <v>88</v>
      </c>
      <c r="N228" t="s">
        <v>86</v>
      </c>
      <c r="O228" t="s">
        <v>91</v>
      </c>
      <c r="P228" t="s">
        <v>245</v>
      </c>
      <c r="Q228" t="s">
        <v>248</v>
      </c>
      <c r="R228" t="s">
        <v>252</v>
      </c>
      <c r="S228" t="s">
        <v>84</v>
      </c>
      <c r="T228" t="s">
        <v>108</v>
      </c>
      <c r="U228" t="s">
        <v>108</v>
      </c>
      <c r="V228">
        <v>7</v>
      </c>
      <c r="AB228">
        <v>7</v>
      </c>
      <c r="AK228">
        <v>7</v>
      </c>
      <c r="AN228">
        <v>1305.8500089438999</v>
      </c>
      <c r="AT228">
        <v>1305.8500089438996</v>
      </c>
      <c r="BD228">
        <v>1305.8500089438999</v>
      </c>
      <c r="BI228">
        <v>1305.8500089438996</v>
      </c>
    </row>
    <row r="229" spans="1:69" x14ac:dyDescent="0.25">
      <c r="A229" s="28">
        <f t="shared" si="5"/>
        <v>44765</v>
      </c>
      <c r="B229" s="1">
        <v>44613</v>
      </c>
      <c r="C229" t="s">
        <v>222</v>
      </c>
      <c r="D229" t="s">
        <v>225</v>
      </c>
      <c r="E229" t="s">
        <v>223</v>
      </c>
      <c r="F229" t="s">
        <v>224</v>
      </c>
      <c r="G229" t="s">
        <v>204</v>
      </c>
      <c r="H229" t="s">
        <v>204</v>
      </c>
      <c r="I229">
        <v>5</v>
      </c>
      <c r="J229" t="s">
        <v>226</v>
      </c>
      <c r="K229" t="s">
        <v>227</v>
      </c>
      <c r="L229" t="s">
        <v>64</v>
      </c>
      <c r="M229" t="s">
        <v>88</v>
      </c>
      <c r="N229" t="s">
        <v>86</v>
      </c>
      <c r="O229" t="s">
        <v>91</v>
      </c>
      <c r="P229" t="s">
        <v>245</v>
      </c>
      <c r="Q229" t="s">
        <v>248</v>
      </c>
      <c r="R229" t="s">
        <v>252</v>
      </c>
      <c r="S229" t="s">
        <v>84</v>
      </c>
      <c r="T229" t="s">
        <v>83</v>
      </c>
      <c r="U229" t="s">
        <v>83</v>
      </c>
      <c r="V229">
        <v>14</v>
      </c>
      <c r="W229">
        <v>34</v>
      </c>
      <c r="X229">
        <v>7</v>
      </c>
      <c r="AA229">
        <v>7</v>
      </c>
      <c r="AB229">
        <v>14</v>
      </c>
      <c r="AF229">
        <v>29</v>
      </c>
      <c r="AK229">
        <v>14</v>
      </c>
      <c r="AL229">
        <v>34</v>
      </c>
      <c r="AM229">
        <v>7</v>
      </c>
      <c r="AN229">
        <v>3024</v>
      </c>
      <c r="AO229">
        <v>4352.3821890740992</v>
      </c>
      <c r="AP229">
        <v>1099</v>
      </c>
      <c r="AS229">
        <v>1512</v>
      </c>
      <c r="AT229">
        <v>3024</v>
      </c>
      <c r="AX229">
        <v>3879.6321856670993</v>
      </c>
      <c r="BC229">
        <v>896.078685985844</v>
      </c>
      <c r="BD229">
        <v>1512</v>
      </c>
      <c r="BE229">
        <v>1099</v>
      </c>
      <c r="BH229">
        <v>1512</v>
      </c>
      <c r="BI229">
        <v>1512</v>
      </c>
      <c r="BM229">
        <v>936.46294136792039</v>
      </c>
    </row>
    <row r="230" spans="1:69" x14ac:dyDescent="0.25">
      <c r="A230" s="28">
        <f t="shared" si="5"/>
        <v>44765</v>
      </c>
      <c r="B230" s="1">
        <v>44613</v>
      </c>
      <c r="C230" t="s">
        <v>222</v>
      </c>
      <c r="D230" t="s">
        <v>225</v>
      </c>
      <c r="E230" t="s">
        <v>223</v>
      </c>
      <c r="F230" t="s">
        <v>224</v>
      </c>
      <c r="G230" t="s">
        <v>204</v>
      </c>
      <c r="H230" t="s">
        <v>204</v>
      </c>
      <c r="I230">
        <v>5</v>
      </c>
      <c r="J230" t="s">
        <v>226</v>
      </c>
      <c r="K230" t="s">
        <v>227</v>
      </c>
      <c r="L230" t="s">
        <v>64</v>
      </c>
      <c r="M230" t="s">
        <v>88</v>
      </c>
      <c r="N230" t="s">
        <v>86</v>
      </c>
      <c r="O230" t="s">
        <v>91</v>
      </c>
      <c r="P230" t="s">
        <v>245</v>
      </c>
      <c r="Q230" t="s">
        <v>248</v>
      </c>
      <c r="R230" t="s">
        <v>252</v>
      </c>
      <c r="S230" t="s">
        <v>84</v>
      </c>
      <c r="T230" t="s">
        <v>104</v>
      </c>
      <c r="U230" t="s">
        <v>104</v>
      </c>
      <c r="W230">
        <v>6</v>
      </c>
      <c r="AF230">
        <v>6</v>
      </c>
      <c r="AJ230">
        <v>7</v>
      </c>
      <c r="AL230">
        <v>6</v>
      </c>
      <c r="AM230">
        <v>0</v>
      </c>
      <c r="AO230">
        <v>758.02660095479996</v>
      </c>
      <c r="AP230">
        <v>1.1368683772161603E-13</v>
      </c>
      <c r="AX230">
        <v>758.02660095479996</v>
      </c>
      <c r="BB230">
        <v>989.97570119069997</v>
      </c>
      <c r="BC230">
        <v>884.36436778059988</v>
      </c>
      <c r="BM230">
        <v>884.36436778059988</v>
      </c>
      <c r="BQ230">
        <v>989.97570119069997</v>
      </c>
    </row>
    <row r="231" spans="1:69" x14ac:dyDescent="0.25">
      <c r="A231" s="28">
        <f t="shared" si="5"/>
        <v>44772</v>
      </c>
      <c r="B231" s="1">
        <v>44613</v>
      </c>
      <c r="C231" t="s">
        <v>222</v>
      </c>
      <c r="D231" t="s">
        <v>225</v>
      </c>
      <c r="E231" t="s">
        <v>223</v>
      </c>
      <c r="F231" t="s">
        <v>224</v>
      </c>
      <c r="G231" t="s">
        <v>204</v>
      </c>
      <c r="H231" t="s">
        <v>204</v>
      </c>
      <c r="I231">
        <v>5</v>
      </c>
      <c r="J231" t="s">
        <v>226</v>
      </c>
      <c r="K231" t="s">
        <v>227</v>
      </c>
      <c r="L231" t="s">
        <v>64</v>
      </c>
      <c r="M231" t="s">
        <v>88</v>
      </c>
      <c r="N231" t="s">
        <v>86</v>
      </c>
      <c r="O231" t="s">
        <v>92</v>
      </c>
      <c r="P231" t="s">
        <v>245</v>
      </c>
      <c r="Q231" t="s">
        <v>248</v>
      </c>
      <c r="R231" t="s">
        <v>250</v>
      </c>
      <c r="S231" t="s">
        <v>79</v>
      </c>
      <c r="T231" t="s">
        <v>78</v>
      </c>
      <c r="U231" t="s">
        <v>78</v>
      </c>
      <c r="W231">
        <v>2</v>
      </c>
      <c r="AE231">
        <v>2</v>
      </c>
      <c r="AF231">
        <v>2</v>
      </c>
      <c r="AL231">
        <v>2</v>
      </c>
      <c r="AO231">
        <v>294.54000020019998</v>
      </c>
      <c r="AW231">
        <v>294.54000020019998</v>
      </c>
      <c r="AX231">
        <v>294.54000020019998</v>
      </c>
      <c r="BC231">
        <v>1030.8900007007001</v>
      </c>
      <c r="BL231">
        <v>1030.8900007007001</v>
      </c>
      <c r="BM231">
        <v>1030.8900007007001</v>
      </c>
    </row>
    <row r="232" spans="1:69" x14ac:dyDescent="0.25">
      <c r="A232" s="28">
        <f t="shared" si="5"/>
        <v>44772</v>
      </c>
      <c r="B232" s="1">
        <v>44613</v>
      </c>
      <c r="C232" t="s">
        <v>222</v>
      </c>
      <c r="D232" t="s">
        <v>225</v>
      </c>
      <c r="E232" t="s">
        <v>223</v>
      </c>
      <c r="F232" t="s">
        <v>224</v>
      </c>
      <c r="G232" t="s">
        <v>204</v>
      </c>
      <c r="H232" t="s">
        <v>204</v>
      </c>
      <c r="I232">
        <v>5</v>
      </c>
      <c r="J232" t="s">
        <v>226</v>
      </c>
      <c r="K232" t="s">
        <v>227</v>
      </c>
      <c r="L232" t="s">
        <v>64</v>
      </c>
      <c r="M232" t="s">
        <v>88</v>
      </c>
      <c r="N232" t="s">
        <v>86</v>
      </c>
      <c r="O232" t="s">
        <v>92</v>
      </c>
      <c r="P232" t="s">
        <v>245</v>
      </c>
      <c r="Q232" t="s">
        <v>248</v>
      </c>
      <c r="R232" t="s">
        <v>250</v>
      </c>
      <c r="S232" t="s">
        <v>84</v>
      </c>
      <c r="T232" t="s">
        <v>104</v>
      </c>
      <c r="U232" t="s">
        <v>104</v>
      </c>
      <c r="V232">
        <v>8</v>
      </c>
      <c r="AB232">
        <v>8</v>
      </c>
      <c r="AJ232">
        <v>19</v>
      </c>
      <c r="AK232">
        <v>8</v>
      </c>
      <c r="AM232">
        <v>0</v>
      </c>
      <c r="AN232">
        <v>1371.2846028152001</v>
      </c>
      <c r="AP232">
        <v>0</v>
      </c>
      <c r="AT232">
        <v>1371.2846028152001</v>
      </c>
      <c r="BB232">
        <v>2457.6843092087997</v>
      </c>
      <c r="BD232">
        <v>1199.8740274633001</v>
      </c>
      <c r="BI232">
        <v>1199.8740274633001</v>
      </c>
      <c r="BQ232">
        <v>905.46264023482104</v>
      </c>
    </row>
    <row r="233" spans="1:69" x14ac:dyDescent="0.25">
      <c r="A233" s="28">
        <f t="shared" si="5"/>
        <v>44772</v>
      </c>
      <c r="B233" s="1">
        <v>44613</v>
      </c>
      <c r="C233" t="s">
        <v>222</v>
      </c>
      <c r="D233" t="s">
        <v>225</v>
      </c>
      <c r="E233" t="s">
        <v>223</v>
      </c>
      <c r="F233" t="s">
        <v>224</v>
      </c>
      <c r="G233" t="s">
        <v>204</v>
      </c>
      <c r="H233" t="s">
        <v>204</v>
      </c>
      <c r="I233">
        <v>5</v>
      </c>
      <c r="J233" t="s">
        <v>226</v>
      </c>
      <c r="K233" t="s">
        <v>227</v>
      </c>
      <c r="L233" t="s">
        <v>64</v>
      </c>
      <c r="M233" t="s">
        <v>88</v>
      </c>
      <c r="N233" t="s">
        <v>93</v>
      </c>
      <c r="O233" t="s">
        <v>92</v>
      </c>
      <c r="P233" t="s">
        <v>245</v>
      </c>
      <c r="Q233" t="s">
        <v>248</v>
      </c>
      <c r="R233" t="s">
        <v>250</v>
      </c>
      <c r="S233" t="s">
        <v>79</v>
      </c>
      <c r="T233" t="s">
        <v>78</v>
      </c>
      <c r="U233" t="s">
        <v>78</v>
      </c>
      <c r="W233">
        <v>5</v>
      </c>
      <c r="X233">
        <v>5</v>
      </c>
      <c r="AE233">
        <v>5</v>
      </c>
      <c r="AF233">
        <v>5</v>
      </c>
      <c r="AL233">
        <v>5</v>
      </c>
      <c r="AM233">
        <v>5</v>
      </c>
      <c r="AO233">
        <v>736.35000050049996</v>
      </c>
      <c r="AP233">
        <v>800</v>
      </c>
      <c r="AW233">
        <v>736.35000050049996</v>
      </c>
      <c r="AX233">
        <v>736.35000050049996</v>
      </c>
      <c r="BC233">
        <v>1030.8900007007001</v>
      </c>
      <c r="BE233">
        <v>1120</v>
      </c>
      <c r="BL233">
        <v>1030.8900007007001</v>
      </c>
      <c r="BM233">
        <v>1030.8900007007001</v>
      </c>
    </row>
    <row r="234" spans="1:69" x14ac:dyDescent="0.25">
      <c r="A234" s="28">
        <f t="shared" si="5"/>
        <v>44772</v>
      </c>
      <c r="B234" s="1">
        <v>44613</v>
      </c>
      <c r="C234" t="s">
        <v>222</v>
      </c>
      <c r="D234" t="s">
        <v>225</v>
      </c>
      <c r="E234" t="s">
        <v>223</v>
      </c>
      <c r="F234" t="s">
        <v>224</v>
      </c>
      <c r="G234" t="s">
        <v>204</v>
      </c>
      <c r="H234" t="s">
        <v>204</v>
      </c>
      <c r="I234">
        <v>5</v>
      </c>
      <c r="J234" t="s">
        <v>226</v>
      </c>
      <c r="K234" t="s">
        <v>227</v>
      </c>
      <c r="L234" t="s">
        <v>64</v>
      </c>
      <c r="M234" t="s">
        <v>88</v>
      </c>
      <c r="N234" t="s">
        <v>93</v>
      </c>
      <c r="O234" t="s">
        <v>92</v>
      </c>
      <c r="P234" t="s">
        <v>245</v>
      </c>
      <c r="Q234" t="s">
        <v>248</v>
      </c>
      <c r="R234" t="s">
        <v>250</v>
      </c>
      <c r="S234" t="s">
        <v>84</v>
      </c>
      <c r="T234" t="s">
        <v>104</v>
      </c>
      <c r="U234" t="s">
        <v>104</v>
      </c>
      <c r="V234">
        <v>15</v>
      </c>
      <c r="AA234">
        <v>3</v>
      </c>
      <c r="AB234">
        <v>15</v>
      </c>
      <c r="AJ234">
        <v>43</v>
      </c>
      <c r="AK234">
        <v>15</v>
      </c>
      <c r="AM234">
        <v>0</v>
      </c>
      <c r="AN234">
        <v>2481.2095120116001</v>
      </c>
      <c r="AP234">
        <v>-2.7284841053187847E-12</v>
      </c>
      <c r="AS234">
        <v>646.09860055499996</v>
      </c>
      <c r="AT234">
        <v>2481.2095120116001</v>
      </c>
      <c r="BB234">
        <v>5605.5555230080008</v>
      </c>
      <c r="BD234">
        <v>1157.8977722720801</v>
      </c>
      <c r="BH234">
        <v>1507.5634012949999</v>
      </c>
      <c r="BI234">
        <v>1157.8977722720801</v>
      </c>
      <c r="BQ234">
        <v>912.53229444316287</v>
      </c>
    </row>
    <row r="235" spans="1:69" x14ac:dyDescent="0.25">
      <c r="A235" s="28">
        <f t="shared" si="5"/>
        <v>44772</v>
      </c>
      <c r="B235" s="1">
        <v>44613</v>
      </c>
      <c r="C235" t="s">
        <v>222</v>
      </c>
      <c r="D235" t="s">
        <v>225</v>
      </c>
      <c r="E235" t="s">
        <v>223</v>
      </c>
      <c r="F235" t="s">
        <v>224</v>
      </c>
      <c r="G235" t="s">
        <v>204</v>
      </c>
      <c r="H235" t="s">
        <v>204</v>
      </c>
      <c r="I235">
        <v>5</v>
      </c>
      <c r="J235" t="s">
        <v>226</v>
      </c>
      <c r="K235" t="s">
        <v>227</v>
      </c>
      <c r="L235" t="s">
        <v>64</v>
      </c>
      <c r="M235" t="s">
        <v>88</v>
      </c>
      <c r="N235" t="s">
        <v>86</v>
      </c>
      <c r="O235" t="s">
        <v>92</v>
      </c>
      <c r="P235" t="s">
        <v>246</v>
      </c>
      <c r="Q235" t="s">
        <v>248</v>
      </c>
      <c r="R235" t="s">
        <v>251</v>
      </c>
      <c r="S235" t="s">
        <v>79</v>
      </c>
      <c r="T235" t="s">
        <v>78</v>
      </c>
      <c r="U235" t="s">
        <v>78</v>
      </c>
      <c r="V235">
        <v>4</v>
      </c>
      <c r="W235">
        <v>10</v>
      </c>
      <c r="X235">
        <v>2</v>
      </c>
      <c r="AA235">
        <v>4</v>
      </c>
      <c r="AB235">
        <v>4</v>
      </c>
      <c r="AF235">
        <v>8</v>
      </c>
      <c r="AK235">
        <v>4</v>
      </c>
      <c r="AL235">
        <v>10</v>
      </c>
      <c r="AM235">
        <v>2</v>
      </c>
      <c r="AN235">
        <v>640</v>
      </c>
      <c r="AO235">
        <v>1163.6000064249999</v>
      </c>
      <c r="AP235">
        <v>304</v>
      </c>
      <c r="AS235">
        <v>640</v>
      </c>
      <c r="AT235">
        <v>640</v>
      </c>
      <c r="AX235">
        <v>930.88000513999998</v>
      </c>
      <c r="BC235">
        <v>814.52000449749994</v>
      </c>
      <c r="BD235">
        <v>1120</v>
      </c>
      <c r="BE235">
        <v>1064</v>
      </c>
      <c r="BH235">
        <v>1120</v>
      </c>
      <c r="BI235">
        <v>1120</v>
      </c>
      <c r="BM235">
        <v>814.52000449749994</v>
      </c>
    </row>
    <row r="236" spans="1:69" x14ac:dyDescent="0.25">
      <c r="A236" s="28">
        <f t="shared" si="5"/>
        <v>44772</v>
      </c>
      <c r="B236" s="1">
        <v>44613</v>
      </c>
      <c r="C236" t="s">
        <v>222</v>
      </c>
      <c r="D236" t="s">
        <v>225</v>
      </c>
      <c r="E236" t="s">
        <v>223</v>
      </c>
      <c r="F236" t="s">
        <v>224</v>
      </c>
      <c r="G236" t="s">
        <v>204</v>
      </c>
      <c r="H236" t="s">
        <v>204</v>
      </c>
      <c r="I236">
        <v>5</v>
      </c>
      <c r="J236" t="s">
        <v>226</v>
      </c>
      <c r="K236" t="s">
        <v>227</v>
      </c>
      <c r="L236" t="s">
        <v>64</v>
      </c>
      <c r="M236" t="s">
        <v>88</v>
      </c>
      <c r="N236" t="s">
        <v>93</v>
      </c>
      <c r="O236" t="s">
        <v>92</v>
      </c>
      <c r="P236" t="s">
        <v>246</v>
      </c>
      <c r="Q236" t="s">
        <v>248</v>
      </c>
      <c r="R236" t="s">
        <v>251</v>
      </c>
      <c r="S236" t="s">
        <v>79</v>
      </c>
      <c r="T236" t="s">
        <v>78</v>
      </c>
      <c r="U236" t="s">
        <v>78</v>
      </c>
      <c r="V236">
        <v>10</v>
      </c>
      <c r="W236">
        <v>25</v>
      </c>
      <c r="AA236">
        <v>10</v>
      </c>
      <c r="AB236">
        <v>10</v>
      </c>
      <c r="AF236">
        <v>20</v>
      </c>
      <c r="AK236">
        <v>10</v>
      </c>
      <c r="AL236">
        <v>25</v>
      </c>
      <c r="AN236">
        <v>1600</v>
      </c>
      <c r="AO236">
        <v>2909.0000160625</v>
      </c>
      <c r="AS236">
        <v>1600</v>
      </c>
      <c r="AT236">
        <v>1600</v>
      </c>
      <c r="AX236">
        <v>2327.2000128499999</v>
      </c>
      <c r="BC236">
        <v>814.52000449749994</v>
      </c>
      <c r="BD236">
        <v>1120</v>
      </c>
      <c r="BH236">
        <v>1120</v>
      </c>
      <c r="BI236">
        <v>1120</v>
      </c>
      <c r="BM236">
        <v>814.52000449749994</v>
      </c>
    </row>
    <row r="237" spans="1:69" x14ac:dyDescent="0.25">
      <c r="A237" s="28">
        <f t="shared" si="5"/>
        <v>44772</v>
      </c>
      <c r="B237" s="1">
        <v>44613</v>
      </c>
      <c r="C237" t="s">
        <v>222</v>
      </c>
      <c r="D237" t="s">
        <v>225</v>
      </c>
      <c r="E237" t="s">
        <v>223</v>
      </c>
      <c r="F237" t="s">
        <v>224</v>
      </c>
      <c r="G237" t="s">
        <v>204</v>
      </c>
      <c r="H237" t="s">
        <v>204</v>
      </c>
      <c r="I237">
        <v>5</v>
      </c>
      <c r="J237" t="s">
        <v>226</v>
      </c>
      <c r="K237" t="s">
        <v>227</v>
      </c>
      <c r="L237" t="s">
        <v>64</v>
      </c>
      <c r="M237" t="s">
        <v>88</v>
      </c>
      <c r="N237" t="s">
        <v>86</v>
      </c>
      <c r="O237" t="s">
        <v>92</v>
      </c>
      <c r="P237" t="s">
        <v>246</v>
      </c>
      <c r="Q237" t="s">
        <v>248</v>
      </c>
      <c r="R237" t="s">
        <v>251</v>
      </c>
      <c r="S237" t="s">
        <v>79</v>
      </c>
      <c r="T237" t="s">
        <v>78</v>
      </c>
      <c r="U237" t="s">
        <v>78</v>
      </c>
      <c r="X237">
        <v>6</v>
      </c>
      <c r="AM237">
        <v>6</v>
      </c>
      <c r="AP237">
        <v>802.58000165359988</v>
      </c>
      <c r="BE237">
        <v>936.34333526253329</v>
      </c>
    </row>
    <row r="238" spans="1:69" x14ac:dyDescent="0.25">
      <c r="A238" s="28">
        <f t="shared" si="5"/>
        <v>44772</v>
      </c>
      <c r="B238" s="1">
        <v>44613</v>
      </c>
      <c r="C238" t="s">
        <v>222</v>
      </c>
      <c r="D238" t="s">
        <v>225</v>
      </c>
      <c r="E238" t="s">
        <v>223</v>
      </c>
      <c r="F238" t="s">
        <v>224</v>
      </c>
      <c r="G238" t="s">
        <v>204</v>
      </c>
      <c r="H238" t="s">
        <v>204</v>
      </c>
      <c r="I238">
        <v>5</v>
      </c>
      <c r="J238" t="s">
        <v>226</v>
      </c>
      <c r="K238" t="s">
        <v>227</v>
      </c>
      <c r="L238" t="s">
        <v>64</v>
      </c>
      <c r="M238" t="s">
        <v>88</v>
      </c>
      <c r="N238" t="s">
        <v>93</v>
      </c>
      <c r="O238" t="s">
        <v>92</v>
      </c>
      <c r="P238" t="s">
        <v>246</v>
      </c>
      <c r="Q238" t="s">
        <v>248</v>
      </c>
      <c r="R238" t="s">
        <v>251</v>
      </c>
      <c r="S238" t="s">
        <v>79</v>
      </c>
      <c r="T238" t="s">
        <v>78</v>
      </c>
      <c r="U238" t="s">
        <v>78</v>
      </c>
      <c r="W238">
        <v>2</v>
      </c>
      <c r="X238">
        <v>15</v>
      </c>
      <c r="AL238">
        <v>2</v>
      </c>
      <c r="AM238">
        <v>15</v>
      </c>
      <c r="AO238">
        <v>270.98000015219998</v>
      </c>
      <c r="AP238">
        <v>1998.7300061629996</v>
      </c>
      <c r="BC238">
        <v>948.43000053269998</v>
      </c>
      <c r="BE238">
        <v>932.74066954273303</v>
      </c>
    </row>
    <row r="239" spans="1:69" x14ac:dyDescent="0.25">
      <c r="A239" s="28">
        <f t="shared" si="5"/>
        <v>44772</v>
      </c>
      <c r="B239" s="1">
        <v>44613</v>
      </c>
      <c r="C239" t="s">
        <v>222</v>
      </c>
      <c r="D239" t="s">
        <v>225</v>
      </c>
      <c r="E239" t="s">
        <v>223</v>
      </c>
      <c r="F239" t="s">
        <v>224</v>
      </c>
      <c r="G239" t="s">
        <v>204</v>
      </c>
      <c r="H239" t="s">
        <v>204</v>
      </c>
      <c r="I239">
        <v>5</v>
      </c>
      <c r="J239" t="s">
        <v>226</v>
      </c>
      <c r="K239" t="s">
        <v>227</v>
      </c>
      <c r="L239" t="s">
        <v>64</v>
      </c>
      <c r="M239" t="s">
        <v>88</v>
      </c>
      <c r="N239" t="s">
        <v>86</v>
      </c>
      <c r="O239" t="s">
        <v>92</v>
      </c>
      <c r="P239" t="s">
        <v>245</v>
      </c>
      <c r="Q239" t="s">
        <v>248</v>
      </c>
      <c r="R239" t="s">
        <v>252</v>
      </c>
      <c r="S239" t="s">
        <v>79</v>
      </c>
      <c r="T239" t="s">
        <v>78</v>
      </c>
      <c r="U239" t="s">
        <v>78</v>
      </c>
      <c r="X239">
        <v>6</v>
      </c>
      <c r="AJ239">
        <v>2</v>
      </c>
      <c r="AM239">
        <v>6</v>
      </c>
      <c r="AP239">
        <v>910.00000553440009</v>
      </c>
      <c r="BB239">
        <v>302.72000194320003</v>
      </c>
      <c r="BE239">
        <v>1061.6666731234668</v>
      </c>
      <c r="BQ239">
        <v>1059.5200068012</v>
      </c>
    </row>
    <row r="240" spans="1:69" x14ac:dyDescent="0.25">
      <c r="A240" s="28">
        <f t="shared" si="5"/>
        <v>44772</v>
      </c>
      <c r="B240" s="1">
        <v>44613</v>
      </c>
      <c r="C240" t="s">
        <v>222</v>
      </c>
      <c r="D240" t="s">
        <v>225</v>
      </c>
      <c r="E240" t="s">
        <v>223</v>
      </c>
      <c r="F240" t="s">
        <v>224</v>
      </c>
      <c r="G240" t="s">
        <v>204</v>
      </c>
      <c r="H240" t="s">
        <v>204</v>
      </c>
      <c r="I240">
        <v>5</v>
      </c>
      <c r="J240" t="s">
        <v>226</v>
      </c>
      <c r="K240" t="s">
        <v>227</v>
      </c>
      <c r="L240" t="s">
        <v>64</v>
      </c>
      <c r="M240" t="s">
        <v>88</v>
      </c>
      <c r="N240" t="s">
        <v>86</v>
      </c>
      <c r="O240" t="s">
        <v>92</v>
      </c>
      <c r="P240" t="s">
        <v>245</v>
      </c>
      <c r="Q240" t="s">
        <v>248</v>
      </c>
      <c r="R240" t="s">
        <v>252</v>
      </c>
      <c r="S240" t="s">
        <v>84</v>
      </c>
      <c r="T240" t="s">
        <v>83</v>
      </c>
      <c r="U240" t="s">
        <v>83</v>
      </c>
      <c r="V240">
        <v>1</v>
      </c>
      <c r="W240">
        <v>9</v>
      </c>
      <c r="X240">
        <v>3</v>
      </c>
      <c r="AA240">
        <v>1</v>
      </c>
      <c r="AB240">
        <v>1</v>
      </c>
      <c r="AF240">
        <v>9</v>
      </c>
      <c r="AJ240">
        <v>1</v>
      </c>
      <c r="AK240">
        <v>1</v>
      </c>
      <c r="AL240">
        <v>9</v>
      </c>
      <c r="AM240">
        <v>3</v>
      </c>
      <c r="AN240">
        <v>214</v>
      </c>
      <c r="AO240">
        <v>1256.5953559740001</v>
      </c>
      <c r="AP240">
        <v>500.5</v>
      </c>
      <c r="AS240">
        <v>214</v>
      </c>
      <c r="AT240">
        <v>214</v>
      </c>
      <c r="AX240">
        <v>1256.5953559740001</v>
      </c>
      <c r="BB240">
        <v>166.5</v>
      </c>
      <c r="BC240">
        <v>977.35194353533336</v>
      </c>
      <c r="BD240">
        <v>1498</v>
      </c>
      <c r="BE240">
        <v>1167.8333333333335</v>
      </c>
      <c r="BH240">
        <v>1498</v>
      </c>
      <c r="BI240">
        <v>1498</v>
      </c>
      <c r="BM240">
        <v>977.35194353533336</v>
      </c>
      <c r="BQ240">
        <v>1165.5</v>
      </c>
    </row>
    <row r="241" spans="1:69" x14ac:dyDescent="0.25">
      <c r="A241" s="28">
        <f t="shared" si="5"/>
        <v>44772</v>
      </c>
      <c r="B241" s="1">
        <v>44613</v>
      </c>
      <c r="C241" t="s">
        <v>222</v>
      </c>
      <c r="D241" t="s">
        <v>225</v>
      </c>
      <c r="E241" t="s">
        <v>223</v>
      </c>
      <c r="F241" t="s">
        <v>224</v>
      </c>
      <c r="G241" t="s">
        <v>204</v>
      </c>
      <c r="H241" t="s">
        <v>204</v>
      </c>
      <c r="I241">
        <v>5</v>
      </c>
      <c r="J241" t="s">
        <v>226</v>
      </c>
      <c r="K241" t="s">
        <v>227</v>
      </c>
      <c r="L241" t="s">
        <v>64</v>
      </c>
      <c r="M241" t="s">
        <v>88</v>
      </c>
      <c r="N241" t="s">
        <v>86</v>
      </c>
      <c r="O241" t="s">
        <v>92</v>
      </c>
      <c r="P241" t="s">
        <v>245</v>
      </c>
      <c r="Q241" t="s">
        <v>248</v>
      </c>
      <c r="R241" t="s">
        <v>252</v>
      </c>
      <c r="S241" t="s">
        <v>84</v>
      </c>
      <c r="T241" t="s">
        <v>104</v>
      </c>
      <c r="U241" t="s">
        <v>104</v>
      </c>
      <c r="W241">
        <v>1</v>
      </c>
      <c r="AE241">
        <v>1</v>
      </c>
      <c r="AF241">
        <v>1</v>
      </c>
      <c r="AL241">
        <v>1</v>
      </c>
      <c r="AO241">
        <v>125.5995006559</v>
      </c>
      <c r="AW241">
        <v>125.5995006559</v>
      </c>
      <c r="AX241">
        <v>125.5995006559</v>
      </c>
      <c r="BC241">
        <v>879.19650459130003</v>
      </c>
      <c r="BL241">
        <v>879.19650459130003</v>
      </c>
      <c r="BM241">
        <v>879.19650459130003</v>
      </c>
    </row>
    <row r="242" spans="1:69" x14ac:dyDescent="0.25">
      <c r="A242" s="28">
        <f t="shared" si="5"/>
        <v>44772</v>
      </c>
      <c r="B242" s="1">
        <v>44613</v>
      </c>
      <c r="C242" t="s">
        <v>222</v>
      </c>
      <c r="D242" t="s">
        <v>225</v>
      </c>
      <c r="E242" t="s">
        <v>223</v>
      </c>
      <c r="F242" t="s">
        <v>224</v>
      </c>
      <c r="G242" t="s">
        <v>204</v>
      </c>
      <c r="H242" t="s">
        <v>204</v>
      </c>
      <c r="I242">
        <v>5</v>
      </c>
      <c r="J242" t="s">
        <v>226</v>
      </c>
      <c r="K242" t="s">
        <v>227</v>
      </c>
      <c r="L242" t="s">
        <v>64</v>
      </c>
      <c r="M242" t="s">
        <v>88</v>
      </c>
      <c r="N242" t="s">
        <v>93</v>
      </c>
      <c r="O242" t="s">
        <v>92</v>
      </c>
      <c r="P242" t="s">
        <v>245</v>
      </c>
      <c r="Q242" t="s">
        <v>248</v>
      </c>
      <c r="R242" t="s">
        <v>252</v>
      </c>
      <c r="S242" t="s">
        <v>79</v>
      </c>
      <c r="T242" t="s">
        <v>78</v>
      </c>
      <c r="U242" t="s">
        <v>78</v>
      </c>
      <c r="W242">
        <v>5</v>
      </c>
      <c r="X242">
        <v>16</v>
      </c>
      <c r="AJ242">
        <v>3</v>
      </c>
      <c r="AL242">
        <v>5</v>
      </c>
      <c r="AM242">
        <v>16</v>
      </c>
      <c r="AO242">
        <v>772.75000562749995</v>
      </c>
      <c r="AP242">
        <v>2478.2000125981003</v>
      </c>
      <c r="BB242">
        <v>504.54000092669997</v>
      </c>
      <c r="BC242">
        <v>1081.8500078785</v>
      </c>
      <c r="BE242">
        <v>1084.212505511669</v>
      </c>
      <c r="BQ242">
        <v>1177.2600021623</v>
      </c>
    </row>
    <row r="243" spans="1:69" x14ac:dyDescent="0.25">
      <c r="A243" s="28">
        <f t="shared" si="5"/>
        <v>44772</v>
      </c>
      <c r="B243" s="1">
        <v>44613</v>
      </c>
      <c r="C243" t="s">
        <v>222</v>
      </c>
      <c r="D243" t="s">
        <v>225</v>
      </c>
      <c r="E243" t="s">
        <v>223</v>
      </c>
      <c r="F243" t="s">
        <v>224</v>
      </c>
      <c r="G243" t="s">
        <v>204</v>
      </c>
      <c r="H243" t="s">
        <v>204</v>
      </c>
      <c r="I243">
        <v>5</v>
      </c>
      <c r="J243" t="s">
        <v>226</v>
      </c>
      <c r="K243" t="s">
        <v>227</v>
      </c>
      <c r="L243" t="s">
        <v>64</v>
      </c>
      <c r="M243" t="s">
        <v>88</v>
      </c>
      <c r="N243" t="s">
        <v>93</v>
      </c>
      <c r="O243" t="s">
        <v>92</v>
      </c>
      <c r="P243" t="s">
        <v>245</v>
      </c>
      <c r="Q243" t="s">
        <v>248</v>
      </c>
      <c r="R243" t="s">
        <v>252</v>
      </c>
      <c r="S243" t="s">
        <v>84</v>
      </c>
      <c r="T243" t="s">
        <v>83</v>
      </c>
      <c r="U243" t="s">
        <v>83</v>
      </c>
      <c r="W243">
        <v>15</v>
      </c>
      <c r="X243">
        <v>7</v>
      </c>
      <c r="AF243">
        <v>15</v>
      </c>
      <c r="AJ243">
        <v>5</v>
      </c>
      <c r="AL243">
        <v>15</v>
      </c>
      <c r="AM243">
        <v>7</v>
      </c>
      <c r="AO243">
        <v>2215.6111155525</v>
      </c>
      <c r="AP243">
        <v>1166.5</v>
      </c>
      <c r="AX243">
        <v>2215.6111155525</v>
      </c>
      <c r="BB243">
        <v>832.5</v>
      </c>
      <c r="BC243">
        <v>1033.9518539245</v>
      </c>
      <c r="BE243">
        <v>1166.5</v>
      </c>
      <c r="BM243">
        <v>1033.9518539245</v>
      </c>
      <c r="BQ243">
        <v>1165.5</v>
      </c>
    </row>
    <row r="244" spans="1:69" x14ac:dyDescent="0.25">
      <c r="A244" s="28">
        <f t="shared" si="5"/>
        <v>44772</v>
      </c>
      <c r="B244" s="1">
        <v>44613</v>
      </c>
      <c r="C244" t="s">
        <v>222</v>
      </c>
      <c r="D244" t="s">
        <v>225</v>
      </c>
      <c r="E244" t="s">
        <v>223</v>
      </c>
      <c r="F244" t="s">
        <v>224</v>
      </c>
      <c r="G244" t="s">
        <v>204</v>
      </c>
      <c r="H244" t="s">
        <v>204</v>
      </c>
      <c r="I244">
        <v>5</v>
      </c>
      <c r="J244" t="s">
        <v>226</v>
      </c>
      <c r="K244" t="s">
        <v>227</v>
      </c>
      <c r="L244" t="s">
        <v>64</v>
      </c>
      <c r="M244" t="s">
        <v>88</v>
      </c>
      <c r="N244" t="s">
        <v>93</v>
      </c>
      <c r="O244" t="s">
        <v>92</v>
      </c>
      <c r="P244" t="s">
        <v>245</v>
      </c>
      <c r="Q244" t="s">
        <v>248</v>
      </c>
      <c r="R244" t="s">
        <v>252</v>
      </c>
      <c r="S244" t="s">
        <v>84</v>
      </c>
      <c r="T244" t="s">
        <v>104</v>
      </c>
      <c r="U244" t="s">
        <v>104</v>
      </c>
      <c r="V244">
        <v>3</v>
      </c>
      <c r="W244">
        <v>3</v>
      </c>
      <c r="AB244">
        <v>3</v>
      </c>
      <c r="AE244">
        <v>3</v>
      </c>
      <c r="AF244">
        <v>3</v>
      </c>
      <c r="AK244">
        <v>3</v>
      </c>
      <c r="AL244">
        <v>3</v>
      </c>
      <c r="AN244">
        <v>567.95130296879995</v>
      </c>
      <c r="AO244">
        <v>376.79850196770008</v>
      </c>
      <c r="AT244">
        <v>567.95130296879995</v>
      </c>
      <c r="AW244">
        <v>376.79850196770008</v>
      </c>
      <c r="AX244">
        <v>376.79850196770002</v>
      </c>
      <c r="BC244">
        <v>879.19650459130025</v>
      </c>
      <c r="BD244">
        <v>1325.2197069271999</v>
      </c>
      <c r="BI244">
        <v>1325.2197069271999</v>
      </c>
      <c r="BL244">
        <v>879.19650459130025</v>
      </c>
      <c r="BM244">
        <v>879.19650459130003</v>
      </c>
    </row>
    <row r="245" spans="1:69" x14ac:dyDescent="0.25">
      <c r="A245" s="28">
        <f t="shared" si="5"/>
        <v>44779</v>
      </c>
      <c r="B245" s="1">
        <v>44613</v>
      </c>
      <c r="C245" t="s">
        <v>222</v>
      </c>
      <c r="D245" t="s">
        <v>225</v>
      </c>
      <c r="E245" t="s">
        <v>223</v>
      </c>
      <c r="F245" t="s">
        <v>224</v>
      </c>
      <c r="G245" t="s">
        <v>204</v>
      </c>
      <c r="H245" t="s">
        <v>204</v>
      </c>
      <c r="I245">
        <v>5</v>
      </c>
      <c r="J245" t="s">
        <v>226</v>
      </c>
      <c r="K245" t="s">
        <v>227</v>
      </c>
      <c r="L245" t="s">
        <v>64</v>
      </c>
      <c r="M245" t="s">
        <v>88</v>
      </c>
      <c r="N245" t="s">
        <v>93</v>
      </c>
      <c r="O245" t="s">
        <v>94</v>
      </c>
      <c r="P245" t="s">
        <v>245</v>
      </c>
      <c r="Q245" t="s">
        <v>248</v>
      </c>
      <c r="R245" t="s">
        <v>250</v>
      </c>
      <c r="S245" t="s">
        <v>79</v>
      </c>
      <c r="T245" t="s">
        <v>78</v>
      </c>
      <c r="U245" t="s">
        <v>78</v>
      </c>
      <c r="V245">
        <v>5</v>
      </c>
      <c r="X245">
        <v>22</v>
      </c>
      <c r="AA245">
        <v>5</v>
      </c>
      <c r="AB245">
        <v>5</v>
      </c>
      <c r="AK245">
        <v>5</v>
      </c>
      <c r="AM245">
        <v>22</v>
      </c>
      <c r="AN245">
        <v>1009.1000001645</v>
      </c>
      <c r="AP245">
        <v>3746.3500106636993</v>
      </c>
      <c r="AS245">
        <v>1009.1000001645</v>
      </c>
      <c r="AT245">
        <v>1009.1000001645</v>
      </c>
      <c r="BD245">
        <v>1412.7400002303</v>
      </c>
      <c r="BE245">
        <v>1192.0204579384497</v>
      </c>
      <c r="BH245">
        <v>1412.7400002303</v>
      </c>
      <c r="BI245">
        <v>1412.7400002303</v>
      </c>
    </row>
    <row r="246" spans="1:69" x14ac:dyDescent="0.25">
      <c r="A246" s="28">
        <f t="shared" si="5"/>
        <v>44779</v>
      </c>
      <c r="B246" s="1">
        <v>44613</v>
      </c>
      <c r="C246" t="s">
        <v>222</v>
      </c>
      <c r="D246" t="s">
        <v>225</v>
      </c>
      <c r="E246" t="s">
        <v>223</v>
      </c>
      <c r="F246" t="s">
        <v>224</v>
      </c>
      <c r="G246" t="s">
        <v>204</v>
      </c>
      <c r="H246" t="s">
        <v>204</v>
      </c>
      <c r="I246">
        <v>5</v>
      </c>
      <c r="J246" t="s">
        <v>226</v>
      </c>
      <c r="K246" t="s">
        <v>227</v>
      </c>
      <c r="L246" t="s">
        <v>64</v>
      </c>
      <c r="M246" t="s">
        <v>88</v>
      </c>
      <c r="N246" t="s">
        <v>93</v>
      </c>
      <c r="O246" t="s">
        <v>94</v>
      </c>
      <c r="P246" t="s">
        <v>245</v>
      </c>
      <c r="Q246" t="s">
        <v>248</v>
      </c>
      <c r="R246" t="s">
        <v>250</v>
      </c>
      <c r="S246" t="s">
        <v>84</v>
      </c>
      <c r="T246" t="s">
        <v>104</v>
      </c>
      <c r="U246" t="s">
        <v>104</v>
      </c>
      <c r="V246">
        <v>23</v>
      </c>
      <c r="W246">
        <v>8</v>
      </c>
      <c r="AB246">
        <v>23</v>
      </c>
      <c r="AF246">
        <v>8</v>
      </c>
      <c r="AJ246">
        <v>33</v>
      </c>
      <c r="AK246">
        <v>23</v>
      </c>
      <c r="AL246">
        <v>8</v>
      </c>
      <c r="AM246">
        <v>0</v>
      </c>
      <c r="AN246">
        <v>3867.0954172609981</v>
      </c>
      <c r="AO246">
        <v>1142.2944058016001</v>
      </c>
      <c r="AP246">
        <v>-1.1368683772161603E-12</v>
      </c>
      <c r="AT246">
        <v>3867.0954172609995</v>
      </c>
      <c r="AX246">
        <v>1142.2944058016001</v>
      </c>
      <c r="BB246">
        <v>4394.1015253551004</v>
      </c>
      <c r="BC246">
        <v>999.50760507640007</v>
      </c>
      <c r="BD246">
        <v>1176.9420835142168</v>
      </c>
      <c r="BI246">
        <v>1176.9420835142173</v>
      </c>
      <c r="BM246">
        <v>999.50760507640007</v>
      </c>
      <c r="BQ246">
        <v>932.08214174199088</v>
      </c>
    </row>
    <row r="247" spans="1:69" x14ac:dyDescent="0.25">
      <c r="A247" s="28">
        <f t="shared" si="5"/>
        <v>44779</v>
      </c>
      <c r="B247" s="1">
        <v>44613</v>
      </c>
      <c r="C247" t="s">
        <v>222</v>
      </c>
      <c r="D247" t="s">
        <v>225</v>
      </c>
      <c r="E247" t="s">
        <v>223</v>
      </c>
      <c r="F247" t="s">
        <v>224</v>
      </c>
      <c r="G247" t="s">
        <v>204</v>
      </c>
      <c r="H247" t="s">
        <v>204</v>
      </c>
      <c r="I247">
        <v>5</v>
      </c>
      <c r="J247" t="s">
        <v>226</v>
      </c>
      <c r="K247" t="s">
        <v>227</v>
      </c>
      <c r="L247" t="s">
        <v>64</v>
      </c>
      <c r="M247" t="s">
        <v>88</v>
      </c>
      <c r="N247" t="s">
        <v>93</v>
      </c>
      <c r="O247" t="s">
        <v>94</v>
      </c>
      <c r="P247" t="s">
        <v>246</v>
      </c>
      <c r="Q247" t="s">
        <v>248</v>
      </c>
      <c r="R247" t="s">
        <v>251</v>
      </c>
      <c r="S247" t="s">
        <v>79</v>
      </c>
      <c r="T247" t="s">
        <v>78</v>
      </c>
      <c r="U247" t="s">
        <v>78</v>
      </c>
      <c r="V247">
        <v>7</v>
      </c>
      <c r="W247">
        <v>14</v>
      </c>
      <c r="X247">
        <v>21</v>
      </c>
      <c r="AA247">
        <v>7</v>
      </c>
      <c r="AB247">
        <v>7</v>
      </c>
      <c r="AF247">
        <v>14</v>
      </c>
      <c r="AI247">
        <v>7</v>
      </c>
      <c r="AJ247">
        <v>14</v>
      </c>
      <c r="AK247">
        <v>7</v>
      </c>
      <c r="AL247">
        <v>14</v>
      </c>
      <c r="AM247">
        <v>21</v>
      </c>
      <c r="AN247">
        <v>1120</v>
      </c>
      <c r="AO247">
        <v>1629.0400089949999</v>
      </c>
      <c r="AP247">
        <v>2609.1100089859001</v>
      </c>
      <c r="AS247">
        <v>1120</v>
      </c>
      <c r="AT247">
        <v>1120</v>
      </c>
      <c r="AX247">
        <v>1629.0400089949999</v>
      </c>
      <c r="BA247">
        <v>852.74000180949997</v>
      </c>
      <c r="BB247">
        <v>1705.4800036189999</v>
      </c>
      <c r="BC247">
        <v>814.52000449749994</v>
      </c>
      <c r="BD247">
        <v>1120</v>
      </c>
      <c r="BE247">
        <v>869.70333632863344</v>
      </c>
      <c r="BH247">
        <v>1120</v>
      </c>
      <c r="BI247">
        <v>1120</v>
      </c>
      <c r="BM247">
        <v>814.52000449749994</v>
      </c>
      <c r="BP247">
        <v>852.74000180949997</v>
      </c>
      <c r="BQ247">
        <v>852.74000180949997</v>
      </c>
    </row>
    <row r="248" spans="1:69" x14ac:dyDescent="0.25">
      <c r="A248" s="28">
        <f t="shared" si="5"/>
        <v>44779</v>
      </c>
      <c r="B248" s="1">
        <v>44613</v>
      </c>
      <c r="C248" t="s">
        <v>222</v>
      </c>
      <c r="D248" t="s">
        <v>225</v>
      </c>
      <c r="E248" t="s">
        <v>223</v>
      </c>
      <c r="F248" t="s">
        <v>224</v>
      </c>
      <c r="G248" t="s">
        <v>204</v>
      </c>
      <c r="H248" t="s">
        <v>204</v>
      </c>
      <c r="I248">
        <v>5</v>
      </c>
      <c r="J248" t="s">
        <v>226</v>
      </c>
      <c r="K248" t="s">
        <v>227</v>
      </c>
      <c r="L248" t="s">
        <v>64</v>
      </c>
      <c r="M248" t="s">
        <v>88</v>
      </c>
      <c r="N248" t="s">
        <v>93</v>
      </c>
      <c r="O248" t="s">
        <v>94</v>
      </c>
      <c r="P248" t="s">
        <v>246</v>
      </c>
      <c r="Q248" t="s">
        <v>248</v>
      </c>
      <c r="R248" t="s">
        <v>251</v>
      </c>
      <c r="S248" t="s">
        <v>79</v>
      </c>
      <c r="T248" t="s">
        <v>78</v>
      </c>
      <c r="U248" t="s">
        <v>78</v>
      </c>
      <c r="V248">
        <v>13</v>
      </c>
      <c r="W248">
        <v>16</v>
      </c>
      <c r="X248">
        <v>3</v>
      </c>
      <c r="AB248">
        <v>13</v>
      </c>
      <c r="AE248">
        <v>7</v>
      </c>
      <c r="AF248">
        <v>13</v>
      </c>
      <c r="AJ248">
        <v>3</v>
      </c>
      <c r="AK248">
        <v>13</v>
      </c>
      <c r="AL248">
        <v>16</v>
      </c>
      <c r="AM248">
        <v>3</v>
      </c>
      <c r="AN248">
        <v>2321.3700041625002</v>
      </c>
      <c r="AO248">
        <v>2072.5100061930998</v>
      </c>
      <c r="AP248">
        <v>378.06000082560001</v>
      </c>
      <c r="AT248">
        <v>2321.3700041624998</v>
      </c>
      <c r="AW248">
        <v>949.13000446599995</v>
      </c>
      <c r="AX248">
        <v>1695.1100054727999</v>
      </c>
      <c r="BB248">
        <v>378.06000082560001</v>
      </c>
      <c r="BC248">
        <v>906.7231277094811</v>
      </c>
      <c r="BD248">
        <v>1249.9684637798077</v>
      </c>
      <c r="BE248">
        <v>882.14000192640003</v>
      </c>
      <c r="BI248">
        <v>1249.9684637798077</v>
      </c>
      <c r="BL248">
        <v>949.13000446599995</v>
      </c>
      <c r="BM248">
        <v>912.75154140843074</v>
      </c>
      <c r="BQ248">
        <v>882.14000192640003</v>
      </c>
    </row>
    <row r="249" spans="1:69" x14ac:dyDescent="0.25">
      <c r="A249" s="28">
        <f t="shared" si="5"/>
        <v>44779</v>
      </c>
      <c r="B249" s="1">
        <v>44613</v>
      </c>
      <c r="C249" t="s">
        <v>222</v>
      </c>
      <c r="D249" t="s">
        <v>225</v>
      </c>
      <c r="E249" t="s">
        <v>223</v>
      </c>
      <c r="F249" t="s">
        <v>224</v>
      </c>
      <c r="G249" t="s">
        <v>204</v>
      </c>
      <c r="H249" t="s">
        <v>204</v>
      </c>
      <c r="I249">
        <v>5</v>
      </c>
      <c r="J249" t="s">
        <v>226</v>
      </c>
      <c r="K249" t="s">
        <v>227</v>
      </c>
      <c r="L249" t="s">
        <v>64</v>
      </c>
      <c r="M249" t="s">
        <v>88</v>
      </c>
      <c r="N249" t="s">
        <v>93</v>
      </c>
      <c r="O249" t="s">
        <v>94</v>
      </c>
      <c r="P249" t="s">
        <v>245</v>
      </c>
      <c r="Q249" t="s">
        <v>248</v>
      </c>
      <c r="R249" t="s">
        <v>252</v>
      </c>
      <c r="S249" t="s">
        <v>79</v>
      </c>
      <c r="T249" t="s">
        <v>78</v>
      </c>
      <c r="U249" t="s">
        <v>78</v>
      </c>
      <c r="X249">
        <v>11</v>
      </c>
      <c r="AJ249">
        <v>0</v>
      </c>
      <c r="AM249">
        <v>11</v>
      </c>
      <c r="AP249">
        <v>1970.8700029408001</v>
      </c>
      <c r="BB249">
        <v>0</v>
      </c>
      <c r="BE249">
        <v>1254.1900018714182</v>
      </c>
    </row>
    <row r="250" spans="1:69" x14ac:dyDescent="0.25">
      <c r="A250" s="28">
        <f t="shared" si="5"/>
        <v>44779</v>
      </c>
      <c r="B250" s="1">
        <v>44613</v>
      </c>
      <c r="C250" t="s">
        <v>222</v>
      </c>
      <c r="D250" t="s">
        <v>225</v>
      </c>
      <c r="E250" t="s">
        <v>223</v>
      </c>
      <c r="F250" t="s">
        <v>224</v>
      </c>
      <c r="G250" t="s">
        <v>204</v>
      </c>
      <c r="H250" t="s">
        <v>204</v>
      </c>
      <c r="I250">
        <v>5</v>
      </c>
      <c r="J250" t="s">
        <v>226</v>
      </c>
      <c r="K250" t="s">
        <v>227</v>
      </c>
      <c r="L250" t="s">
        <v>64</v>
      </c>
      <c r="M250" t="s">
        <v>88</v>
      </c>
      <c r="N250" t="s">
        <v>93</v>
      </c>
      <c r="O250" t="s">
        <v>94</v>
      </c>
      <c r="P250" t="s">
        <v>245</v>
      </c>
      <c r="Q250" t="s">
        <v>248</v>
      </c>
      <c r="R250" t="s">
        <v>252</v>
      </c>
      <c r="S250" t="s">
        <v>84</v>
      </c>
      <c r="T250" t="s">
        <v>83</v>
      </c>
      <c r="U250" t="s">
        <v>83</v>
      </c>
      <c r="V250">
        <v>3</v>
      </c>
      <c r="W250">
        <v>14</v>
      </c>
      <c r="X250">
        <v>1</v>
      </c>
      <c r="AA250">
        <v>3</v>
      </c>
      <c r="AB250">
        <v>3</v>
      </c>
      <c r="AF250">
        <v>14</v>
      </c>
      <c r="AJ250">
        <v>1</v>
      </c>
      <c r="AK250">
        <v>3</v>
      </c>
      <c r="AL250">
        <v>14</v>
      </c>
      <c r="AM250">
        <v>1</v>
      </c>
      <c r="AN250">
        <v>696</v>
      </c>
      <c r="AO250">
        <v>1939.4044494583</v>
      </c>
      <c r="AP250">
        <v>154.80000000000001</v>
      </c>
      <c r="AS250">
        <v>696</v>
      </c>
      <c r="AT250">
        <v>696</v>
      </c>
      <c r="AX250">
        <v>1939.4044494583</v>
      </c>
      <c r="BB250">
        <v>154.80000000000001</v>
      </c>
      <c r="BC250">
        <v>969.70222472914998</v>
      </c>
      <c r="BD250">
        <v>1624</v>
      </c>
      <c r="BE250">
        <v>1083.6000000000001</v>
      </c>
      <c r="BH250">
        <v>1624</v>
      </c>
      <c r="BI250">
        <v>1624</v>
      </c>
      <c r="BM250">
        <v>969.70222472914998</v>
      </c>
      <c r="BQ250">
        <v>1083.6000000000001</v>
      </c>
    </row>
    <row r="251" spans="1:69" x14ac:dyDescent="0.25">
      <c r="A251" s="28">
        <f t="shared" si="5"/>
        <v>44779</v>
      </c>
      <c r="B251" s="1">
        <v>44613</v>
      </c>
      <c r="C251" t="s">
        <v>222</v>
      </c>
      <c r="D251" t="s">
        <v>225</v>
      </c>
      <c r="E251" t="s">
        <v>223</v>
      </c>
      <c r="F251" t="s">
        <v>224</v>
      </c>
      <c r="G251" t="s">
        <v>204</v>
      </c>
      <c r="H251" t="s">
        <v>204</v>
      </c>
      <c r="I251">
        <v>5</v>
      </c>
      <c r="J251" t="s">
        <v>226</v>
      </c>
      <c r="K251" t="s">
        <v>227</v>
      </c>
      <c r="L251" t="s">
        <v>64</v>
      </c>
      <c r="M251" t="s">
        <v>88</v>
      </c>
      <c r="N251" t="s">
        <v>93</v>
      </c>
      <c r="O251" t="s">
        <v>94</v>
      </c>
      <c r="P251" t="s">
        <v>245</v>
      </c>
      <c r="Q251" t="s">
        <v>248</v>
      </c>
      <c r="R251" t="s">
        <v>252</v>
      </c>
      <c r="S251" t="s">
        <v>84</v>
      </c>
      <c r="T251" t="s">
        <v>104</v>
      </c>
      <c r="U251" t="s">
        <v>104</v>
      </c>
      <c r="V251">
        <v>14</v>
      </c>
      <c r="W251">
        <v>17</v>
      </c>
      <c r="AB251">
        <v>14</v>
      </c>
      <c r="AF251">
        <v>12</v>
      </c>
      <c r="AJ251">
        <v>11</v>
      </c>
      <c r="AK251">
        <v>14</v>
      </c>
      <c r="AL251">
        <v>17</v>
      </c>
      <c r="AM251">
        <v>0</v>
      </c>
      <c r="AN251">
        <v>2658.0197110943</v>
      </c>
      <c r="AO251">
        <v>2426.7654110964004</v>
      </c>
      <c r="AP251">
        <v>5.6843418860808015E-14</v>
      </c>
      <c r="AT251">
        <v>2658.0197110943</v>
      </c>
      <c r="AX251">
        <v>1713.4416087024001</v>
      </c>
      <c r="BB251">
        <v>1453.2231061919997</v>
      </c>
      <c r="BC251">
        <v>999.25634574557671</v>
      </c>
      <c r="BD251">
        <v>1329.00985554715</v>
      </c>
      <c r="BI251">
        <v>1329.00985554715</v>
      </c>
      <c r="BM251">
        <v>999.50760507640007</v>
      </c>
      <c r="BQ251">
        <v>924.77834030399981</v>
      </c>
    </row>
    <row r="252" spans="1:69" x14ac:dyDescent="0.25">
      <c r="A252" s="28">
        <f t="shared" ref="A252:A298" si="6">MID(O252,3,10)*1</f>
        <v>44786</v>
      </c>
      <c r="B252" s="1">
        <v>44613</v>
      </c>
      <c r="C252" t="s">
        <v>222</v>
      </c>
      <c r="D252" t="s">
        <v>225</v>
      </c>
      <c r="E252" t="s">
        <v>223</v>
      </c>
      <c r="F252" t="s">
        <v>224</v>
      </c>
      <c r="G252" t="s">
        <v>204</v>
      </c>
      <c r="H252" t="s">
        <v>204</v>
      </c>
      <c r="I252">
        <v>5</v>
      </c>
      <c r="J252" t="s">
        <v>226</v>
      </c>
      <c r="K252" t="s">
        <v>227</v>
      </c>
      <c r="L252" t="s">
        <v>64</v>
      </c>
      <c r="M252" t="s">
        <v>88</v>
      </c>
      <c r="N252" t="s">
        <v>93</v>
      </c>
      <c r="O252" t="s">
        <v>95</v>
      </c>
      <c r="P252" t="s">
        <v>245</v>
      </c>
      <c r="Q252" t="s">
        <v>248</v>
      </c>
      <c r="R252" t="s">
        <v>250</v>
      </c>
      <c r="S252" t="s">
        <v>79</v>
      </c>
      <c r="T252" t="s">
        <v>78</v>
      </c>
      <c r="U252" t="s">
        <v>78</v>
      </c>
      <c r="V252">
        <v>2</v>
      </c>
      <c r="X252">
        <v>18</v>
      </c>
      <c r="AA252">
        <v>2</v>
      </c>
      <c r="AB252">
        <v>2</v>
      </c>
      <c r="AJ252">
        <v>6</v>
      </c>
      <c r="AK252">
        <v>2</v>
      </c>
      <c r="AM252">
        <v>18</v>
      </c>
      <c r="AN252">
        <v>430.90000283620003</v>
      </c>
      <c r="AP252">
        <v>2835.2000169144003</v>
      </c>
      <c r="AS252">
        <v>430.90000283620003</v>
      </c>
      <c r="AT252">
        <v>430.90000283620003</v>
      </c>
      <c r="BB252">
        <v>770.70000395939974</v>
      </c>
      <c r="BD252">
        <v>1508.1500099267</v>
      </c>
      <c r="BE252">
        <v>1102.5777843556002</v>
      </c>
      <c r="BH252">
        <v>1508.1500099267</v>
      </c>
      <c r="BI252">
        <v>1508.1500099267</v>
      </c>
      <c r="BQ252">
        <v>899.15000461929969</v>
      </c>
    </row>
    <row r="253" spans="1:69" x14ac:dyDescent="0.25">
      <c r="A253" s="28">
        <f t="shared" si="6"/>
        <v>44786</v>
      </c>
      <c r="B253" s="1">
        <v>44613</v>
      </c>
      <c r="C253" t="s">
        <v>222</v>
      </c>
      <c r="D253" t="s">
        <v>225</v>
      </c>
      <c r="E253" t="s">
        <v>223</v>
      </c>
      <c r="F253" t="s">
        <v>224</v>
      </c>
      <c r="G253" t="s">
        <v>204</v>
      </c>
      <c r="H253" t="s">
        <v>204</v>
      </c>
      <c r="I253">
        <v>5</v>
      </c>
      <c r="J253" t="s">
        <v>226</v>
      </c>
      <c r="K253" t="s">
        <v>227</v>
      </c>
      <c r="L253" t="s">
        <v>64</v>
      </c>
      <c r="M253" t="s">
        <v>88</v>
      </c>
      <c r="N253" t="s">
        <v>93</v>
      </c>
      <c r="O253" t="s">
        <v>95</v>
      </c>
      <c r="P253" t="s">
        <v>245</v>
      </c>
      <c r="Q253" t="s">
        <v>248</v>
      </c>
      <c r="R253" t="s">
        <v>250</v>
      </c>
      <c r="S253" t="s">
        <v>84</v>
      </c>
      <c r="T253" t="s">
        <v>104</v>
      </c>
      <c r="U253" t="s">
        <v>104</v>
      </c>
      <c r="V253">
        <v>27</v>
      </c>
      <c r="W253">
        <v>6</v>
      </c>
      <c r="AB253">
        <v>27</v>
      </c>
      <c r="AF253">
        <v>5</v>
      </c>
      <c r="AJ253">
        <v>23</v>
      </c>
      <c r="AK253">
        <v>27</v>
      </c>
      <c r="AL253">
        <v>6</v>
      </c>
      <c r="AM253">
        <v>0</v>
      </c>
      <c r="AN253">
        <v>4347.6650285609012</v>
      </c>
      <c r="AO253">
        <v>587.09150335600009</v>
      </c>
      <c r="AP253">
        <v>-2.2737367544323206E-13</v>
      </c>
      <c r="AT253">
        <v>4347.6650285609003</v>
      </c>
      <c r="AX253">
        <v>587.09150335599998</v>
      </c>
      <c r="BB253">
        <v>2604.7704187517998</v>
      </c>
      <c r="BC253">
        <v>684.94008724866671</v>
      </c>
      <c r="BD253">
        <v>1127.1724148120854</v>
      </c>
      <c r="BI253">
        <v>1127.1724148120852</v>
      </c>
      <c r="BM253">
        <v>821.92810469840003</v>
      </c>
      <c r="BQ253">
        <v>792.75621440272164</v>
      </c>
    </row>
    <row r="254" spans="1:69" x14ac:dyDescent="0.25">
      <c r="A254" s="28">
        <f t="shared" si="6"/>
        <v>44786</v>
      </c>
      <c r="B254" s="1">
        <v>44613</v>
      </c>
      <c r="C254" t="s">
        <v>222</v>
      </c>
      <c r="D254" t="s">
        <v>225</v>
      </c>
      <c r="E254" t="s">
        <v>223</v>
      </c>
      <c r="F254" t="s">
        <v>224</v>
      </c>
      <c r="G254" t="s">
        <v>204</v>
      </c>
      <c r="H254" t="s">
        <v>204</v>
      </c>
      <c r="I254">
        <v>5</v>
      </c>
      <c r="J254" t="s">
        <v>226</v>
      </c>
      <c r="K254" t="s">
        <v>227</v>
      </c>
      <c r="L254" t="s">
        <v>64</v>
      </c>
      <c r="M254" t="s">
        <v>88</v>
      </c>
      <c r="N254" t="s">
        <v>93</v>
      </c>
      <c r="O254" t="s">
        <v>95</v>
      </c>
      <c r="P254" t="s">
        <v>246</v>
      </c>
      <c r="Q254" t="s">
        <v>248</v>
      </c>
      <c r="R254" t="s">
        <v>251</v>
      </c>
      <c r="S254" t="s">
        <v>79</v>
      </c>
      <c r="T254" t="s">
        <v>78</v>
      </c>
      <c r="U254" t="s">
        <v>78</v>
      </c>
      <c r="V254">
        <v>12</v>
      </c>
      <c r="W254">
        <v>21</v>
      </c>
      <c r="Y254">
        <v>5</v>
      </c>
      <c r="Z254">
        <v>5</v>
      </c>
      <c r="AA254">
        <v>5</v>
      </c>
      <c r="AB254">
        <v>12</v>
      </c>
      <c r="AE254">
        <v>14</v>
      </c>
      <c r="AF254">
        <v>21</v>
      </c>
      <c r="AK254">
        <v>12</v>
      </c>
      <c r="AL254">
        <v>21</v>
      </c>
      <c r="AN254">
        <v>2143.4000012565002</v>
      </c>
      <c r="AO254">
        <v>2100</v>
      </c>
      <c r="AQ254">
        <v>1023.4000012565</v>
      </c>
      <c r="AR254">
        <v>1023.4000012565</v>
      </c>
      <c r="AS254">
        <v>1023.4000012565</v>
      </c>
      <c r="AT254">
        <v>2143.4000012565002</v>
      </c>
      <c r="AW254">
        <v>1400</v>
      </c>
      <c r="AX254">
        <v>2100</v>
      </c>
      <c r="BC254">
        <v>700</v>
      </c>
      <c r="BD254">
        <v>1250.316667399625</v>
      </c>
      <c r="BF254">
        <v>1432.7600017590999</v>
      </c>
      <c r="BG254">
        <v>1432.7600017590999</v>
      </c>
      <c r="BH254">
        <v>1432.7600017590999</v>
      </c>
      <c r="BI254">
        <v>1250.316667399625</v>
      </c>
      <c r="BL254">
        <v>700</v>
      </c>
      <c r="BM254">
        <v>700</v>
      </c>
    </row>
    <row r="255" spans="1:69" x14ac:dyDescent="0.25">
      <c r="A255" s="28">
        <f t="shared" si="6"/>
        <v>44786</v>
      </c>
      <c r="B255" s="1">
        <v>44613</v>
      </c>
      <c r="C255" t="s">
        <v>222</v>
      </c>
      <c r="D255" t="s">
        <v>225</v>
      </c>
      <c r="E255" t="s">
        <v>223</v>
      </c>
      <c r="F255" t="s">
        <v>224</v>
      </c>
      <c r="G255" t="s">
        <v>204</v>
      </c>
      <c r="H255" t="s">
        <v>204</v>
      </c>
      <c r="I255">
        <v>5</v>
      </c>
      <c r="J255" t="s">
        <v>226</v>
      </c>
      <c r="K255" t="s">
        <v>227</v>
      </c>
      <c r="L255" t="s">
        <v>64</v>
      </c>
      <c r="M255" t="s">
        <v>88</v>
      </c>
      <c r="N255" t="s">
        <v>93</v>
      </c>
      <c r="O255" t="s">
        <v>95</v>
      </c>
      <c r="P255" t="s">
        <v>246</v>
      </c>
      <c r="Q255" t="s">
        <v>248</v>
      </c>
      <c r="R255" t="s">
        <v>251</v>
      </c>
      <c r="S255" t="s">
        <v>79</v>
      </c>
      <c r="T255" t="s">
        <v>78</v>
      </c>
      <c r="U255" t="s">
        <v>78</v>
      </c>
      <c r="V255">
        <v>1</v>
      </c>
      <c r="W255">
        <v>17</v>
      </c>
      <c r="X255">
        <v>18</v>
      </c>
      <c r="AB255">
        <v>1</v>
      </c>
      <c r="AF255">
        <v>5</v>
      </c>
      <c r="AJ255">
        <v>4</v>
      </c>
      <c r="AK255">
        <v>1</v>
      </c>
      <c r="AL255">
        <v>17</v>
      </c>
      <c r="AM255">
        <v>18</v>
      </c>
      <c r="AN255">
        <v>193.91000052330003</v>
      </c>
      <c r="AO255">
        <v>2119.5300020054001</v>
      </c>
      <c r="AP255">
        <v>2536.2000150487002</v>
      </c>
      <c r="AT255">
        <v>193.91000052330003</v>
      </c>
      <c r="AX255">
        <v>608.07999982159981</v>
      </c>
      <c r="BB255">
        <v>454.9700024128</v>
      </c>
      <c r="BC255">
        <v>872.74764788457651</v>
      </c>
      <c r="BD255">
        <v>1357.3700036631003</v>
      </c>
      <c r="BE255">
        <v>986.30000585227219</v>
      </c>
      <c r="BI255">
        <v>1357.3700036631003</v>
      </c>
      <c r="BM255">
        <v>851.31199975023981</v>
      </c>
      <c r="BQ255">
        <v>796.19750422239997</v>
      </c>
    </row>
    <row r="256" spans="1:69" x14ac:dyDescent="0.25">
      <c r="A256" s="28">
        <f t="shared" si="6"/>
        <v>44786</v>
      </c>
      <c r="B256" s="1">
        <v>44613</v>
      </c>
      <c r="C256" t="s">
        <v>222</v>
      </c>
      <c r="D256" t="s">
        <v>225</v>
      </c>
      <c r="E256" t="s">
        <v>223</v>
      </c>
      <c r="F256" t="s">
        <v>224</v>
      </c>
      <c r="G256" t="s">
        <v>204</v>
      </c>
      <c r="H256" t="s">
        <v>204</v>
      </c>
      <c r="I256">
        <v>5</v>
      </c>
      <c r="J256" t="s">
        <v>226</v>
      </c>
      <c r="K256" t="s">
        <v>227</v>
      </c>
      <c r="L256" t="s">
        <v>64</v>
      </c>
      <c r="M256" t="s">
        <v>88</v>
      </c>
      <c r="N256" t="s">
        <v>93</v>
      </c>
      <c r="O256" t="s">
        <v>95</v>
      </c>
      <c r="P256" t="s">
        <v>245</v>
      </c>
      <c r="Q256" t="s">
        <v>248</v>
      </c>
      <c r="R256" t="s">
        <v>252</v>
      </c>
      <c r="S256" t="s">
        <v>79</v>
      </c>
      <c r="T256" t="s">
        <v>78</v>
      </c>
      <c r="U256" t="s">
        <v>78</v>
      </c>
      <c r="W256">
        <v>9</v>
      </c>
      <c r="X256">
        <v>23</v>
      </c>
      <c r="AL256">
        <v>9</v>
      </c>
      <c r="AM256">
        <v>23</v>
      </c>
      <c r="AO256">
        <v>1272.7200038248</v>
      </c>
      <c r="AP256">
        <v>3937.1900270810997</v>
      </c>
      <c r="BC256">
        <v>989.89333630817771</v>
      </c>
      <c r="BE256">
        <v>1198.2752256333781</v>
      </c>
    </row>
    <row r="257" spans="1:69" x14ac:dyDescent="0.25">
      <c r="A257" s="28">
        <f t="shared" si="6"/>
        <v>44786</v>
      </c>
      <c r="B257" s="1">
        <v>44613</v>
      </c>
      <c r="C257" t="s">
        <v>222</v>
      </c>
      <c r="D257" t="s">
        <v>225</v>
      </c>
      <c r="E257" t="s">
        <v>223</v>
      </c>
      <c r="F257" t="s">
        <v>224</v>
      </c>
      <c r="G257" t="s">
        <v>204</v>
      </c>
      <c r="H257" t="s">
        <v>204</v>
      </c>
      <c r="I257">
        <v>5</v>
      </c>
      <c r="J257" t="s">
        <v>226</v>
      </c>
      <c r="K257" t="s">
        <v>227</v>
      </c>
      <c r="L257" t="s">
        <v>64</v>
      </c>
      <c r="M257" t="s">
        <v>88</v>
      </c>
      <c r="N257" t="s">
        <v>93</v>
      </c>
      <c r="O257" t="s">
        <v>95</v>
      </c>
      <c r="P257" t="s">
        <v>245</v>
      </c>
      <c r="Q257" t="s">
        <v>248</v>
      </c>
      <c r="R257" t="s">
        <v>252</v>
      </c>
      <c r="S257" t="s">
        <v>84</v>
      </c>
      <c r="T257" t="s">
        <v>83</v>
      </c>
      <c r="U257" t="s">
        <v>83</v>
      </c>
      <c r="V257">
        <v>4</v>
      </c>
      <c r="W257">
        <v>7</v>
      </c>
      <c r="AA257">
        <v>4</v>
      </c>
      <c r="AB257">
        <v>4</v>
      </c>
      <c r="AF257">
        <v>7</v>
      </c>
      <c r="AK257">
        <v>4</v>
      </c>
      <c r="AL257">
        <v>7</v>
      </c>
      <c r="AN257">
        <v>948</v>
      </c>
      <c r="AO257">
        <v>935.48000751940003</v>
      </c>
      <c r="AS257">
        <v>948</v>
      </c>
      <c r="AT257">
        <v>948</v>
      </c>
      <c r="AX257">
        <v>935.48000751940003</v>
      </c>
      <c r="BC257">
        <v>935.48000751940003</v>
      </c>
      <c r="BD257">
        <v>1659</v>
      </c>
      <c r="BH257">
        <v>1659</v>
      </c>
      <c r="BI257">
        <v>1659</v>
      </c>
      <c r="BM257">
        <v>935.48000751940003</v>
      </c>
    </row>
    <row r="258" spans="1:69" x14ac:dyDescent="0.25">
      <c r="A258" s="28">
        <f t="shared" si="6"/>
        <v>44786</v>
      </c>
      <c r="B258" s="1">
        <v>44613</v>
      </c>
      <c r="C258" t="s">
        <v>222</v>
      </c>
      <c r="D258" t="s">
        <v>225</v>
      </c>
      <c r="E258" t="s">
        <v>223</v>
      </c>
      <c r="F258" t="s">
        <v>224</v>
      </c>
      <c r="G258" t="s">
        <v>204</v>
      </c>
      <c r="H258" t="s">
        <v>204</v>
      </c>
      <c r="I258">
        <v>5</v>
      </c>
      <c r="J258" t="s">
        <v>226</v>
      </c>
      <c r="K258" t="s">
        <v>227</v>
      </c>
      <c r="L258" t="s">
        <v>64</v>
      </c>
      <c r="M258" t="s">
        <v>88</v>
      </c>
      <c r="N258" t="s">
        <v>93</v>
      </c>
      <c r="O258" t="s">
        <v>95</v>
      </c>
      <c r="P258" t="s">
        <v>245</v>
      </c>
      <c r="Q258" t="s">
        <v>248</v>
      </c>
      <c r="R258" t="s">
        <v>252</v>
      </c>
      <c r="S258" t="s">
        <v>84</v>
      </c>
      <c r="T258" t="s">
        <v>104</v>
      </c>
      <c r="U258" t="s">
        <v>104</v>
      </c>
      <c r="W258">
        <v>22</v>
      </c>
      <c r="AF258">
        <v>25</v>
      </c>
      <c r="AJ258">
        <v>24</v>
      </c>
      <c r="AL258">
        <v>22</v>
      </c>
      <c r="AM258">
        <v>0</v>
      </c>
      <c r="AO258">
        <v>2676.1903128294007</v>
      </c>
      <c r="AP258">
        <v>1.1368683772161603E-13</v>
      </c>
      <c r="AX258">
        <v>3091.6913137617003</v>
      </c>
      <c r="BB258">
        <v>2845.6626149173999</v>
      </c>
      <c r="BC258">
        <v>851.51509953662753</v>
      </c>
      <c r="BM258">
        <v>865.67356785327604</v>
      </c>
      <c r="BQ258">
        <v>829.98492935090837</v>
      </c>
    </row>
    <row r="259" spans="1:69" x14ac:dyDescent="0.25">
      <c r="A259" s="28">
        <f t="shared" si="6"/>
        <v>44793</v>
      </c>
      <c r="B259" s="1">
        <v>44613</v>
      </c>
      <c r="C259" t="s">
        <v>222</v>
      </c>
      <c r="D259" t="s">
        <v>225</v>
      </c>
      <c r="E259" t="s">
        <v>223</v>
      </c>
      <c r="F259" t="s">
        <v>224</v>
      </c>
      <c r="G259" t="s">
        <v>204</v>
      </c>
      <c r="H259" t="s">
        <v>204</v>
      </c>
      <c r="I259">
        <v>5</v>
      </c>
      <c r="J259" t="s">
        <v>226</v>
      </c>
      <c r="K259" t="s">
        <v>227</v>
      </c>
      <c r="L259" t="s">
        <v>64</v>
      </c>
      <c r="M259" t="s">
        <v>88</v>
      </c>
      <c r="N259" t="s">
        <v>93</v>
      </c>
      <c r="O259" t="s">
        <v>96</v>
      </c>
      <c r="P259" t="s">
        <v>245</v>
      </c>
      <c r="Q259" t="s">
        <v>248</v>
      </c>
      <c r="R259" t="s">
        <v>250</v>
      </c>
      <c r="S259" t="s">
        <v>79</v>
      </c>
      <c r="T259" t="s">
        <v>78</v>
      </c>
      <c r="U259" t="s">
        <v>78</v>
      </c>
      <c r="X259">
        <v>15</v>
      </c>
      <c r="AJ259">
        <v>1</v>
      </c>
      <c r="AM259">
        <v>15</v>
      </c>
      <c r="AP259">
        <v>2126.6300069399999</v>
      </c>
      <c r="BB259">
        <v>147.59000074150001</v>
      </c>
      <c r="BE259">
        <v>992.42733657199983</v>
      </c>
      <c r="BQ259">
        <v>1033.1300051905</v>
      </c>
    </row>
    <row r="260" spans="1:69" x14ac:dyDescent="0.25">
      <c r="A260" s="28">
        <f t="shared" si="6"/>
        <v>44793</v>
      </c>
      <c r="B260" s="1">
        <v>44613</v>
      </c>
      <c r="C260" t="s">
        <v>222</v>
      </c>
      <c r="D260" t="s">
        <v>225</v>
      </c>
      <c r="E260" t="s">
        <v>223</v>
      </c>
      <c r="F260" t="s">
        <v>224</v>
      </c>
      <c r="G260" t="s">
        <v>204</v>
      </c>
      <c r="H260" t="s">
        <v>204</v>
      </c>
      <c r="I260">
        <v>5</v>
      </c>
      <c r="J260" t="s">
        <v>226</v>
      </c>
      <c r="K260" t="s">
        <v>227</v>
      </c>
      <c r="L260" t="s">
        <v>64</v>
      </c>
      <c r="M260" t="s">
        <v>88</v>
      </c>
      <c r="N260" t="s">
        <v>93</v>
      </c>
      <c r="O260" t="s">
        <v>96</v>
      </c>
      <c r="P260" t="s">
        <v>245</v>
      </c>
      <c r="Q260" t="s">
        <v>248</v>
      </c>
      <c r="R260" t="s">
        <v>250</v>
      </c>
      <c r="S260" t="s">
        <v>84</v>
      </c>
      <c r="T260" t="s">
        <v>104</v>
      </c>
      <c r="U260" t="s">
        <v>104</v>
      </c>
      <c r="V260">
        <v>26</v>
      </c>
      <c r="W260">
        <v>28</v>
      </c>
      <c r="AB260">
        <v>26</v>
      </c>
      <c r="AF260">
        <v>28</v>
      </c>
      <c r="AJ260">
        <v>37</v>
      </c>
      <c r="AK260">
        <v>26</v>
      </c>
      <c r="AL260">
        <v>28</v>
      </c>
      <c r="AM260">
        <v>0</v>
      </c>
      <c r="AN260">
        <v>3477.0729060420995</v>
      </c>
      <c r="AO260">
        <v>2024.0108050862002</v>
      </c>
      <c r="AP260">
        <v>-2.7284841053187847E-12</v>
      </c>
      <c r="AT260">
        <v>3477.072906042099</v>
      </c>
      <c r="AX260">
        <v>2024.0108050862002</v>
      </c>
      <c r="BB260">
        <v>4366.9342442510006</v>
      </c>
      <c r="BC260">
        <v>506.00270127155011</v>
      </c>
      <c r="BD260">
        <v>936.13501316518057</v>
      </c>
      <c r="BI260">
        <v>936.13501316518057</v>
      </c>
      <c r="BM260">
        <v>506.00270127155011</v>
      </c>
      <c r="BQ260">
        <v>826.17674891235151</v>
      </c>
    </row>
    <row r="261" spans="1:69" x14ac:dyDescent="0.25">
      <c r="A261" s="28">
        <f t="shared" si="6"/>
        <v>44793</v>
      </c>
      <c r="B261" s="1">
        <v>44613</v>
      </c>
      <c r="C261" t="s">
        <v>222</v>
      </c>
      <c r="D261" t="s">
        <v>225</v>
      </c>
      <c r="E261" t="s">
        <v>223</v>
      </c>
      <c r="F261" t="s">
        <v>224</v>
      </c>
      <c r="G261" t="s">
        <v>204</v>
      </c>
      <c r="H261" t="s">
        <v>204</v>
      </c>
      <c r="I261">
        <v>5</v>
      </c>
      <c r="J261" t="s">
        <v>226</v>
      </c>
      <c r="K261" t="s">
        <v>227</v>
      </c>
      <c r="L261" t="s">
        <v>64</v>
      </c>
      <c r="M261" t="s">
        <v>88</v>
      </c>
      <c r="N261" t="s">
        <v>93</v>
      </c>
      <c r="O261" t="s">
        <v>96</v>
      </c>
      <c r="P261" t="s">
        <v>246</v>
      </c>
      <c r="Q261" t="s">
        <v>248</v>
      </c>
      <c r="R261" t="s">
        <v>251</v>
      </c>
      <c r="S261" t="s">
        <v>79</v>
      </c>
      <c r="T261" t="s">
        <v>78</v>
      </c>
      <c r="U261" t="s">
        <v>78</v>
      </c>
      <c r="V261">
        <v>9</v>
      </c>
      <c r="X261">
        <v>7</v>
      </c>
      <c r="Y261">
        <v>2</v>
      </c>
      <c r="Z261">
        <v>2</v>
      </c>
      <c r="AA261">
        <v>9</v>
      </c>
      <c r="AB261">
        <v>9</v>
      </c>
      <c r="AK261">
        <v>9</v>
      </c>
      <c r="AM261">
        <v>7</v>
      </c>
      <c r="AN261">
        <v>1430.1900092708997</v>
      </c>
      <c r="AP261">
        <v>801.85000068459999</v>
      </c>
      <c r="AQ261">
        <v>317.82000206020001</v>
      </c>
      <c r="AR261">
        <v>317.82000206020001</v>
      </c>
      <c r="AS261">
        <v>1430.1900092709</v>
      </c>
      <c r="AT261">
        <v>1430.1900092709</v>
      </c>
      <c r="BD261">
        <v>1112.3700072106999</v>
      </c>
      <c r="BE261">
        <v>801.85000068459999</v>
      </c>
      <c r="BF261">
        <v>1112.3700072107001</v>
      </c>
      <c r="BG261">
        <v>1112.3700072107001</v>
      </c>
      <c r="BH261">
        <v>1112.3700072107001</v>
      </c>
      <c r="BI261">
        <v>1112.3700072107001</v>
      </c>
    </row>
    <row r="262" spans="1:69" x14ac:dyDescent="0.25">
      <c r="A262" s="28">
        <f t="shared" si="6"/>
        <v>44793</v>
      </c>
      <c r="B262" s="1">
        <v>44613</v>
      </c>
      <c r="C262" t="s">
        <v>222</v>
      </c>
      <c r="D262" t="s">
        <v>225</v>
      </c>
      <c r="E262" t="s">
        <v>223</v>
      </c>
      <c r="F262" t="s">
        <v>224</v>
      </c>
      <c r="G262" t="s">
        <v>204</v>
      </c>
      <c r="H262" t="s">
        <v>204</v>
      </c>
      <c r="I262">
        <v>5</v>
      </c>
      <c r="J262" t="s">
        <v>226</v>
      </c>
      <c r="K262" t="s">
        <v>227</v>
      </c>
      <c r="L262" t="s">
        <v>64</v>
      </c>
      <c r="M262" t="s">
        <v>88</v>
      </c>
      <c r="N262" t="s">
        <v>93</v>
      </c>
      <c r="O262" t="s">
        <v>96</v>
      </c>
      <c r="P262" t="s">
        <v>246</v>
      </c>
      <c r="Q262" t="s">
        <v>248</v>
      </c>
      <c r="R262" t="s">
        <v>251</v>
      </c>
      <c r="S262" t="s">
        <v>79</v>
      </c>
      <c r="T262" t="s">
        <v>78</v>
      </c>
      <c r="U262" t="s">
        <v>78</v>
      </c>
      <c r="V262">
        <v>12</v>
      </c>
      <c r="X262">
        <v>20</v>
      </c>
      <c r="AB262">
        <v>12</v>
      </c>
      <c r="AK262">
        <v>12</v>
      </c>
      <c r="AM262">
        <v>20</v>
      </c>
      <c r="AN262">
        <v>1747.4600091960003</v>
      </c>
      <c r="AP262">
        <v>2645.4500115403998</v>
      </c>
      <c r="AT262">
        <v>1747.4600091960001</v>
      </c>
      <c r="BD262">
        <v>1019.3516720310001</v>
      </c>
      <c r="BE262">
        <v>925.90750403914001</v>
      </c>
      <c r="BI262">
        <v>1019.351672031</v>
      </c>
    </row>
    <row r="263" spans="1:69" x14ac:dyDescent="0.25">
      <c r="A263" s="28">
        <f t="shared" si="6"/>
        <v>44793</v>
      </c>
      <c r="B263" s="1">
        <v>44613</v>
      </c>
      <c r="C263" t="s">
        <v>222</v>
      </c>
      <c r="D263" t="s">
        <v>225</v>
      </c>
      <c r="E263" t="s">
        <v>223</v>
      </c>
      <c r="F263" t="s">
        <v>224</v>
      </c>
      <c r="G263" t="s">
        <v>204</v>
      </c>
      <c r="H263" t="s">
        <v>204</v>
      </c>
      <c r="I263">
        <v>5</v>
      </c>
      <c r="J263" t="s">
        <v>226</v>
      </c>
      <c r="K263" t="s">
        <v>227</v>
      </c>
      <c r="L263" t="s">
        <v>64</v>
      </c>
      <c r="M263" t="s">
        <v>88</v>
      </c>
      <c r="N263" t="s">
        <v>93</v>
      </c>
      <c r="O263" t="s">
        <v>96</v>
      </c>
      <c r="P263" t="s">
        <v>245</v>
      </c>
      <c r="Q263" t="s">
        <v>248</v>
      </c>
      <c r="R263" t="s">
        <v>252</v>
      </c>
      <c r="S263" t="s">
        <v>79</v>
      </c>
      <c r="T263" t="s">
        <v>78</v>
      </c>
      <c r="U263" t="s">
        <v>78</v>
      </c>
      <c r="V263">
        <v>3</v>
      </c>
      <c r="X263">
        <v>13</v>
      </c>
      <c r="AB263">
        <v>3</v>
      </c>
      <c r="AK263">
        <v>3</v>
      </c>
      <c r="AM263">
        <v>13</v>
      </c>
      <c r="AN263">
        <v>482.73000234599994</v>
      </c>
      <c r="AP263">
        <v>1889.9900064191002</v>
      </c>
      <c r="AT263">
        <v>482.73000234599994</v>
      </c>
      <c r="BD263">
        <v>1126.3700054739998</v>
      </c>
      <c r="BE263">
        <v>1017.6869265333617</v>
      </c>
      <c r="BI263">
        <v>1126.3700054739998</v>
      </c>
    </row>
    <row r="264" spans="1:69" x14ac:dyDescent="0.25">
      <c r="A264" s="28">
        <f t="shared" si="6"/>
        <v>44793</v>
      </c>
      <c r="B264" s="1">
        <v>44613</v>
      </c>
      <c r="C264" t="s">
        <v>222</v>
      </c>
      <c r="D264" t="s">
        <v>225</v>
      </c>
      <c r="E264" t="s">
        <v>223</v>
      </c>
      <c r="F264" t="s">
        <v>224</v>
      </c>
      <c r="G264" t="s">
        <v>204</v>
      </c>
      <c r="H264" t="s">
        <v>204</v>
      </c>
      <c r="I264">
        <v>5</v>
      </c>
      <c r="J264" t="s">
        <v>226</v>
      </c>
      <c r="K264" t="s">
        <v>227</v>
      </c>
      <c r="L264" t="s">
        <v>64</v>
      </c>
      <c r="M264" t="s">
        <v>88</v>
      </c>
      <c r="N264" t="s">
        <v>93</v>
      </c>
      <c r="O264" t="s">
        <v>96</v>
      </c>
      <c r="P264" t="s">
        <v>245</v>
      </c>
      <c r="Q264" t="s">
        <v>248</v>
      </c>
      <c r="R264" t="s">
        <v>252</v>
      </c>
      <c r="S264" t="s">
        <v>84</v>
      </c>
      <c r="T264" t="s">
        <v>104</v>
      </c>
      <c r="U264" t="s">
        <v>104</v>
      </c>
      <c r="V264">
        <v>17</v>
      </c>
      <c r="W264">
        <v>55</v>
      </c>
      <c r="AB264">
        <v>17</v>
      </c>
      <c r="AF264">
        <v>51</v>
      </c>
      <c r="AJ264">
        <v>17</v>
      </c>
      <c r="AK264">
        <v>17</v>
      </c>
      <c r="AL264">
        <v>55</v>
      </c>
      <c r="AM264">
        <v>0</v>
      </c>
      <c r="AN264">
        <v>2064.7809127342002</v>
      </c>
      <c r="AO264">
        <v>4049.5471147888989</v>
      </c>
      <c r="AP264">
        <v>2.2737367544323206E-13</v>
      </c>
      <c r="AT264">
        <v>2064.7809127341998</v>
      </c>
      <c r="AX264">
        <v>3665.8217136699</v>
      </c>
      <c r="BB264">
        <v>2271.3375149343001</v>
      </c>
      <c r="BC264">
        <v>515.39690551858712</v>
      </c>
      <c r="BD264">
        <v>850.20390524349421</v>
      </c>
      <c r="BI264">
        <v>850.20390524349398</v>
      </c>
      <c r="BM264">
        <v>503.15199991547644</v>
      </c>
      <c r="BQ264">
        <v>935.25662379647656</v>
      </c>
    </row>
    <row r="265" spans="1:69" x14ac:dyDescent="0.25">
      <c r="A265" s="28">
        <f t="shared" si="6"/>
        <v>44800</v>
      </c>
      <c r="B265" s="1">
        <v>44613</v>
      </c>
      <c r="C265" t="s">
        <v>222</v>
      </c>
      <c r="D265" t="s">
        <v>225</v>
      </c>
      <c r="E265" t="s">
        <v>223</v>
      </c>
      <c r="F265" t="s">
        <v>224</v>
      </c>
      <c r="G265" t="s">
        <v>204</v>
      </c>
      <c r="H265" t="s">
        <v>204</v>
      </c>
      <c r="I265">
        <v>5</v>
      </c>
      <c r="J265" t="s">
        <v>226</v>
      </c>
      <c r="K265" t="s">
        <v>227</v>
      </c>
      <c r="L265" t="s">
        <v>64</v>
      </c>
      <c r="M265" t="s">
        <v>81</v>
      </c>
      <c r="N265" t="s">
        <v>93</v>
      </c>
      <c r="O265" t="s">
        <v>97</v>
      </c>
      <c r="P265" t="s">
        <v>245</v>
      </c>
      <c r="Q265" t="s">
        <v>248</v>
      </c>
      <c r="R265" t="s">
        <v>250</v>
      </c>
      <c r="S265" t="s">
        <v>79</v>
      </c>
      <c r="T265" t="s">
        <v>78</v>
      </c>
      <c r="U265" t="s">
        <v>78</v>
      </c>
      <c r="W265">
        <v>1</v>
      </c>
      <c r="AL265">
        <v>1</v>
      </c>
      <c r="AO265">
        <v>62.730000341699999</v>
      </c>
      <c r="BC265">
        <v>439.11000239189997</v>
      </c>
    </row>
    <row r="266" spans="1:69" x14ac:dyDescent="0.25">
      <c r="A266" s="28">
        <f t="shared" si="6"/>
        <v>44800</v>
      </c>
      <c r="B266" s="1">
        <v>44613</v>
      </c>
      <c r="C266" t="s">
        <v>222</v>
      </c>
      <c r="D266" t="s">
        <v>225</v>
      </c>
      <c r="E266" t="s">
        <v>223</v>
      </c>
      <c r="F266" t="s">
        <v>224</v>
      </c>
      <c r="G266" t="s">
        <v>204</v>
      </c>
      <c r="H266" t="s">
        <v>204</v>
      </c>
      <c r="I266">
        <v>5</v>
      </c>
      <c r="J266" t="s">
        <v>226</v>
      </c>
      <c r="K266" t="s">
        <v>227</v>
      </c>
      <c r="L266" t="s">
        <v>64</v>
      </c>
      <c r="M266" t="s">
        <v>81</v>
      </c>
      <c r="N266" t="s">
        <v>93</v>
      </c>
      <c r="O266" t="s">
        <v>97</v>
      </c>
      <c r="P266" t="s">
        <v>245</v>
      </c>
      <c r="Q266" t="s">
        <v>248</v>
      </c>
      <c r="R266" t="s">
        <v>250</v>
      </c>
      <c r="S266" t="s">
        <v>84</v>
      </c>
      <c r="T266" t="s">
        <v>104</v>
      </c>
      <c r="U266" t="s">
        <v>104</v>
      </c>
      <c r="V266">
        <v>20</v>
      </c>
      <c r="W266">
        <v>2</v>
      </c>
      <c r="X266">
        <v>5</v>
      </c>
      <c r="AA266">
        <v>7</v>
      </c>
      <c r="AB266">
        <v>20</v>
      </c>
      <c r="AF266">
        <v>2</v>
      </c>
      <c r="AJ266">
        <v>14</v>
      </c>
      <c r="AK266">
        <v>20</v>
      </c>
      <c r="AL266">
        <v>2</v>
      </c>
      <c r="AM266">
        <v>5</v>
      </c>
      <c r="AN266">
        <v>1154.9426035973997</v>
      </c>
      <c r="AO266">
        <v>87.733200013199991</v>
      </c>
      <c r="AP266">
        <v>229.10400200199996</v>
      </c>
      <c r="AS266">
        <v>458.56650072510013</v>
      </c>
      <c r="AT266">
        <v>1154.9426035974002</v>
      </c>
      <c r="AX266">
        <v>87.733200013199991</v>
      </c>
      <c r="BB266">
        <v>447.93479020520004</v>
      </c>
      <c r="BC266">
        <v>307.06620004619998</v>
      </c>
      <c r="BD266">
        <v>404.22991125908987</v>
      </c>
      <c r="BE266">
        <v>320.74560280279991</v>
      </c>
      <c r="BH266">
        <v>458.56650072510013</v>
      </c>
      <c r="BI266">
        <v>404.2299112590901</v>
      </c>
      <c r="BM266">
        <v>307.06620004619998</v>
      </c>
      <c r="BQ266">
        <v>223.96739510260002</v>
      </c>
    </row>
    <row r="267" spans="1:69" x14ac:dyDescent="0.25">
      <c r="A267" s="28">
        <f t="shared" si="6"/>
        <v>44800</v>
      </c>
      <c r="B267" s="1">
        <v>44613</v>
      </c>
      <c r="C267" t="s">
        <v>222</v>
      </c>
      <c r="D267" t="s">
        <v>225</v>
      </c>
      <c r="E267" t="s">
        <v>223</v>
      </c>
      <c r="F267" t="s">
        <v>224</v>
      </c>
      <c r="G267" t="s">
        <v>204</v>
      </c>
      <c r="H267" t="s">
        <v>204</v>
      </c>
      <c r="I267">
        <v>5</v>
      </c>
      <c r="J267" t="s">
        <v>226</v>
      </c>
      <c r="K267" t="s">
        <v>227</v>
      </c>
      <c r="L267" t="s">
        <v>64</v>
      </c>
      <c r="M267" t="s">
        <v>81</v>
      </c>
      <c r="N267" t="s">
        <v>98</v>
      </c>
      <c r="O267" t="s">
        <v>97</v>
      </c>
      <c r="P267" t="s">
        <v>245</v>
      </c>
      <c r="Q267" t="s">
        <v>248</v>
      </c>
      <c r="R267" t="s">
        <v>250</v>
      </c>
      <c r="S267" t="s">
        <v>79</v>
      </c>
      <c r="T267" t="s">
        <v>78</v>
      </c>
      <c r="U267" t="s">
        <v>78</v>
      </c>
      <c r="W267">
        <v>4</v>
      </c>
      <c r="AL267">
        <v>4</v>
      </c>
      <c r="AO267">
        <v>250.92000136679999</v>
      </c>
      <c r="BC267">
        <v>439.11000239189997</v>
      </c>
    </row>
    <row r="268" spans="1:69" x14ac:dyDescent="0.25">
      <c r="A268" s="28">
        <f t="shared" si="6"/>
        <v>44800</v>
      </c>
      <c r="B268" s="1">
        <v>44613</v>
      </c>
      <c r="C268" t="s">
        <v>222</v>
      </c>
      <c r="D268" t="s">
        <v>225</v>
      </c>
      <c r="E268" t="s">
        <v>223</v>
      </c>
      <c r="F268" t="s">
        <v>224</v>
      </c>
      <c r="G268" t="s">
        <v>204</v>
      </c>
      <c r="H268" t="s">
        <v>204</v>
      </c>
      <c r="I268">
        <v>5</v>
      </c>
      <c r="J268" t="s">
        <v>226</v>
      </c>
      <c r="K268" t="s">
        <v>227</v>
      </c>
      <c r="L268" t="s">
        <v>64</v>
      </c>
      <c r="M268" t="s">
        <v>81</v>
      </c>
      <c r="N268" t="s">
        <v>98</v>
      </c>
      <c r="O268" t="s">
        <v>97</v>
      </c>
      <c r="P268" t="s">
        <v>245</v>
      </c>
      <c r="Q268" t="s">
        <v>248</v>
      </c>
      <c r="R268" t="s">
        <v>250</v>
      </c>
      <c r="S268" t="s">
        <v>84</v>
      </c>
      <c r="T268" t="s">
        <v>104</v>
      </c>
      <c r="U268" t="s">
        <v>104</v>
      </c>
      <c r="V268">
        <v>8</v>
      </c>
      <c r="X268">
        <v>2</v>
      </c>
      <c r="AA268">
        <v>4</v>
      </c>
      <c r="AB268">
        <v>8</v>
      </c>
      <c r="AJ268">
        <v>2</v>
      </c>
      <c r="AK268">
        <v>8</v>
      </c>
      <c r="AM268">
        <v>2</v>
      </c>
      <c r="AN268">
        <v>544.88910231360001</v>
      </c>
      <c r="AP268">
        <v>91.641600800800006</v>
      </c>
      <c r="AS268">
        <v>280.39970097079998</v>
      </c>
      <c r="AT268">
        <v>544.88910231360001</v>
      </c>
      <c r="BB268">
        <v>91.641600800800006</v>
      </c>
      <c r="BD268">
        <v>476.77796452439998</v>
      </c>
      <c r="BE268">
        <v>320.74560280280002</v>
      </c>
      <c r="BH268">
        <v>490.69947669889996</v>
      </c>
      <c r="BI268">
        <v>476.77796452439998</v>
      </c>
      <c r="BQ268">
        <v>320.74560280280002</v>
      </c>
    </row>
    <row r="269" spans="1:69" x14ac:dyDescent="0.25">
      <c r="A269" s="28">
        <f t="shared" si="6"/>
        <v>44800</v>
      </c>
      <c r="B269" s="1">
        <v>44613</v>
      </c>
      <c r="C269" t="s">
        <v>222</v>
      </c>
      <c r="D269" t="s">
        <v>225</v>
      </c>
      <c r="E269" t="s">
        <v>223</v>
      </c>
      <c r="F269" t="s">
        <v>224</v>
      </c>
      <c r="G269" t="s">
        <v>204</v>
      </c>
      <c r="H269" t="s">
        <v>204</v>
      </c>
      <c r="I269">
        <v>5</v>
      </c>
      <c r="J269" t="s">
        <v>226</v>
      </c>
      <c r="K269" t="s">
        <v>227</v>
      </c>
      <c r="L269" t="s">
        <v>64</v>
      </c>
      <c r="M269" t="s">
        <v>81</v>
      </c>
      <c r="N269" t="s">
        <v>93</v>
      </c>
      <c r="O269" t="s">
        <v>97</v>
      </c>
      <c r="P269" t="s">
        <v>246</v>
      </c>
      <c r="Q269" t="s">
        <v>248</v>
      </c>
      <c r="R269" t="s">
        <v>251</v>
      </c>
      <c r="S269" t="s">
        <v>79</v>
      </c>
      <c r="T269" t="s">
        <v>78</v>
      </c>
      <c r="U269" t="s">
        <v>78</v>
      </c>
      <c r="W269">
        <v>34</v>
      </c>
      <c r="AE269">
        <v>10</v>
      </c>
      <c r="AF269">
        <v>30</v>
      </c>
      <c r="AL269">
        <v>34</v>
      </c>
      <c r="AO269">
        <v>1020.5100048119998</v>
      </c>
      <c r="AW269">
        <v>290.90000160599999</v>
      </c>
      <c r="AX269">
        <v>868.15000431199996</v>
      </c>
      <c r="BC269">
        <v>210.10500099070583</v>
      </c>
      <c r="BL269">
        <v>203.63000112419999</v>
      </c>
      <c r="BM269">
        <v>202.56833433946667</v>
      </c>
    </row>
    <row r="270" spans="1:69" x14ac:dyDescent="0.25">
      <c r="A270" s="28">
        <f t="shared" si="6"/>
        <v>44800</v>
      </c>
      <c r="B270" s="1">
        <v>44613</v>
      </c>
      <c r="C270" t="s">
        <v>222</v>
      </c>
      <c r="D270" t="s">
        <v>225</v>
      </c>
      <c r="E270" t="s">
        <v>223</v>
      </c>
      <c r="F270" t="s">
        <v>224</v>
      </c>
      <c r="G270" t="s">
        <v>204</v>
      </c>
      <c r="H270" t="s">
        <v>204</v>
      </c>
      <c r="I270">
        <v>5</v>
      </c>
      <c r="J270" t="s">
        <v>226</v>
      </c>
      <c r="K270" t="s">
        <v>227</v>
      </c>
      <c r="L270" t="s">
        <v>64</v>
      </c>
      <c r="M270" t="s">
        <v>81</v>
      </c>
      <c r="N270" t="s">
        <v>98</v>
      </c>
      <c r="O270" t="s">
        <v>97</v>
      </c>
      <c r="P270" t="s">
        <v>246</v>
      </c>
      <c r="Q270" t="s">
        <v>248</v>
      </c>
      <c r="R270" t="s">
        <v>251</v>
      </c>
      <c r="S270" t="s">
        <v>79</v>
      </c>
      <c r="T270" t="s">
        <v>78</v>
      </c>
      <c r="U270" t="s">
        <v>78</v>
      </c>
      <c r="W270">
        <v>14</v>
      </c>
      <c r="AE270">
        <v>4</v>
      </c>
      <c r="AF270">
        <v>12</v>
      </c>
      <c r="AL270">
        <v>14</v>
      </c>
      <c r="AO270">
        <v>423.4400019748</v>
      </c>
      <c r="AW270">
        <v>116.3600006424</v>
      </c>
      <c r="AX270">
        <v>347.26000172480002</v>
      </c>
      <c r="BC270">
        <v>211.7200009874</v>
      </c>
      <c r="BL270">
        <v>203.63000112419999</v>
      </c>
      <c r="BM270">
        <v>202.56833433946667</v>
      </c>
    </row>
    <row r="271" spans="1:69" x14ac:dyDescent="0.25">
      <c r="A271" s="28">
        <f t="shared" si="6"/>
        <v>44800</v>
      </c>
      <c r="B271" s="1">
        <v>44613</v>
      </c>
      <c r="C271" t="s">
        <v>222</v>
      </c>
      <c r="D271" t="s">
        <v>225</v>
      </c>
      <c r="E271" t="s">
        <v>223</v>
      </c>
      <c r="F271" t="s">
        <v>224</v>
      </c>
      <c r="G271" t="s">
        <v>204</v>
      </c>
      <c r="H271" t="s">
        <v>204</v>
      </c>
      <c r="I271">
        <v>5</v>
      </c>
      <c r="J271" t="s">
        <v>226</v>
      </c>
      <c r="K271" t="s">
        <v>227</v>
      </c>
      <c r="L271" t="s">
        <v>64</v>
      </c>
      <c r="M271" t="s">
        <v>81</v>
      </c>
      <c r="N271" t="s">
        <v>93</v>
      </c>
      <c r="O271" t="s">
        <v>97</v>
      </c>
      <c r="P271" t="s">
        <v>246</v>
      </c>
      <c r="Q271" t="s">
        <v>248</v>
      </c>
      <c r="R271" t="s">
        <v>251</v>
      </c>
      <c r="S271" t="s">
        <v>79</v>
      </c>
      <c r="T271" t="s">
        <v>78</v>
      </c>
      <c r="U271" t="s">
        <v>78</v>
      </c>
      <c r="V271">
        <v>2</v>
      </c>
      <c r="W271">
        <v>3</v>
      </c>
      <c r="X271">
        <v>6</v>
      </c>
      <c r="AB271">
        <v>2</v>
      </c>
      <c r="AK271">
        <v>2</v>
      </c>
      <c r="AL271">
        <v>3</v>
      </c>
      <c r="AM271">
        <v>6</v>
      </c>
      <c r="AN271">
        <v>115.05000054530001</v>
      </c>
      <c r="AO271">
        <v>111.96000096</v>
      </c>
      <c r="AP271">
        <v>382.1600015734</v>
      </c>
      <c r="AT271">
        <v>115.05000054530001</v>
      </c>
      <c r="BC271">
        <v>261.24000223999997</v>
      </c>
      <c r="BD271">
        <v>402.67500190855003</v>
      </c>
      <c r="BE271">
        <v>445.85333516896662</v>
      </c>
      <c r="BI271">
        <v>402.67500190855003</v>
      </c>
    </row>
    <row r="272" spans="1:69" x14ac:dyDescent="0.25">
      <c r="A272" s="28">
        <f t="shared" si="6"/>
        <v>44800</v>
      </c>
      <c r="B272" s="1">
        <v>44613</v>
      </c>
      <c r="C272" t="s">
        <v>222</v>
      </c>
      <c r="D272" t="s">
        <v>225</v>
      </c>
      <c r="E272" t="s">
        <v>223</v>
      </c>
      <c r="F272" t="s">
        <v>224</v>
      </c>
      <c r="G272" t="s">
        <v>204</v>
      </c>
      <c r="H272" t="s">
        <v>204</v>
      </c>
      <c r="I272">
        <v>5</v>
      </c>
      <c r="J272" t="s">
        <v>226</v>
      </c>
      <c r="K272" t="s">
        <v>227</v>
      </c>
      <c r="L272" t="s">
        <v>64</v>
      </c>
      <c r="M272" t="s">
        <v>81</v>
      </c>
      <c r="N272" t="s">
        <v>98</v>
      </c>
      <c r="O272" t="s">
        <v>97</v>
      </c>
      <c r="P272" t="s">
        <v>246</v>
      </c>
      <c r="Q272" t="s">
        <v>248</v>
      </c>
      <c r="R272" t="s">
        <v>251</v>
      </c>
      <c r="S272" t="s">
        <v>79</v>
      </c>
      <c r="T272" t="s">
        <v>78</v>
      </c>
      <c r="U272" t="s">
        <v>78</v>
      </c>
      <c r="W272">
        <v>2</v>
      </c>
      <c r="X272">
        <v>2</v>
      </c>
      <c r="AL272">
        <v>2</v>
      </c>
      <c r="AM272">
        <v>2</v>
      </c>
      <c r="AO272">
        <v>54.590000345800007</v>
      </c>
      <c r="AP272">
        <v>114.90000023000002</v>
      </c>
      <c r="BC272">
        <v>191.06500121030001</v>
      </c>
      <c r="BE272">
        <v>402.15000080500005</v>
      </c>
    </row>
    <row r="273" spans="1:69" x14ac:dyDescent="0.25">
      <c r="A273" s="28">
        <f t="shared" si="6"/>
        <v>44800</v>
      </c>
      <c r="B273" s="1">
        <v>44613</v>
      </c>
      <c r="C273" t="s">
        <v>222</v>
      </c>
      <c r="D273" t="s">
        <v>225</v>
      </c>
      <c r="E273" t="s">
        <v>223</v>
      </c>
      <c r="F273" t="s">
        <v>224</v>
      </c>
      <c r="G273" t="s">
        <v>204</v>
      </c>
      <c r="H273" t="s">
        <v>204</v>
      </c>
      <c r="I273">
        <v>5</v>
      </c>
      <c r="J273" t="s">
        <v>226</v>
      </c>
      <c r="K273" t="s">
        <v>227</v>
      </c>
      <c r="L273" t="s">
        <v>64</v>
      </c>
      <c r="M273" t="s">
        <v>81</v>
      </c>
      <c r="N273" t="s">
        <v>93</v>
      </c>
      <c r="O273" t="s">
        <v>97</v>
      </c>
      <c r="P273" t="s">
        <v>245</v>
      </c>
      <c r="Q273" t="s">
        <v>248</v>
      </c>
      <c r="R273" t="s">
        <v>252</v>
      </c>
      <c r="S273" t="s">
        <v>79</v>
      </c>
      <c r="T273" t="s">
        <v>78</v>
      </c>
      <c r="U273" t="s">
        <v>78</v>
      </c>
      <c r="V273">
        <v>8</v>
      </c>
      <c r="W273">
        <v>1</v>
      </c>
      <c r="X273">
        <v>3</v>
      </c>
      <c r="AB273">
        <v>8</v>
      </c>
      <c r="AE273">
        <v>3</v>
      </c>
      <c r="AF273">
        <v>3</v>
      </c>
      <c r="AK273">
        <v>8</v>
      </c>
      <c r="AL273">
        <v>1</v>
      </c>
      <c r="AM273">
        <v>3</v>
      </c>
      <c r="AN273">
        <v>585.4400026656001</v>
      </c>
      <c r="AO273">
        <v>44.810000144700027</v>
      </c>
      <c r="AP273">
        <v>215.46000050999999</v>
      </c>
      <c r="AT273">
        <v>585.44000266559999</v>
      </c>
      <c r="AW273">
        <v>131.73000073589998</v>
      </c>
      <c r="AX273">
        <v>131.73000073589998</v>
      </c>
      <c r="BC273">
        <v>313.67000101290017</v>
      </c>
      <c r="BD273">
        <v>512.26000233240006</v>
      </c>
      <c r="BE273">
        <v>502.74000118999999</v>
      </c>
      <c r="BI273">
        <v>512.26000233239995</v>
      </c>
      <c r="BL273">
        <v>307.37000171709991</v>
      </c>
      <c r="BM273">
        <v>307.37000171709991</v>
      </c>
    </row>
    <row r="274" spans="1:69" x14ac:dyDescent="0.25">
      <c r="A274" s="28">
        <f t="shared" si="6"/>
        <v>44800</v>
      </c>
      <c r="B274" s="1">
        <v>44613</v>
      </c>
      <c r="C274" t="s">
        <v>222</v>
      </c>
      <c r="D274" t="s">
        <v>225</v>
      </c>
      <c r="E274" t="s">
        <v>223</v>
      </c>
      <c r="F274" t="s">
        <v>224</v>
      </c>
      <c r="G274" t="s">
        <v>204</v>
      </c>
      <c r="H274" t="s">
        <v>204</v>
      </c>
      <c r="I274">
        <v>5</v>
      </c>
      <c r="J274" t="s">
        <v>226</v>
      </c>
      <c r="K274" t="s">
        <v>227</v>
      </c>
      <c r="L274" t="s">
        <v>64</v>
      </c>
      <c r="M274" t="s">
        <v>81</v>
      </c>
      <c r="N274" t="s">
        <v>93</v>
      </c>
      <c r="O274" t="s">
        <v>97</v>
      </c>
      <c r="P274" t="s">
        <v>245</v>
      </c>
      <c r="Q274" t="s">
        <v>248</v>
      </c>
      <c r="R274" t="s">
        <v>252</v>
      </c>
      <c r="S274" t="s">
        <v>84</v>
      </c>
      <c r="T274" t="s">
        <v>104</v>
      </c>
      <c r="U274" t="s">
        <v>104</v>
      </c>
      <c r="V274">
        <v>20</v>
      </c>
      <c r="W274">
        <v>16</v>
      </c>
      <c r="X274">
        <v>35</v>
      </c>
      <c r="AB274">
        <v>20</v>
      </c>
      <c r="AF274">
        <v>6</v>
      </c>
      <c r="AJ274">
        <v>40</v>
      </c>
      <c r="AK274">
        <v>20</v>
      </c>
      <c r="AL274">
        <v>16</v>
      </c>
      <c r="AM274">
        <v>35</v>
      </c>
      <c r="AN274">
        <v>1080.9841018374998</v>
      </c>
      <c r="AO274">
        <v>667.90910133869977</v>
      </c>
      <c r="AP274">
        <v>1603.7280140140001</v>
      </c>
      <c r="AT274">
        <v>1080.9841018375</v>
      </c>
      <c r="AX274">
        <v>258.81520077920004</v>
      </c>
      <c r="BB274">
        <v>1832.8320160160001</v>
      </c>
      <c r="BC274">
        <v>292.21023183568116</v>
      </c>
      <c r="BD274">
        <v>378.34443564312494</v>
      </c>
      <c r="BE274">
        <v>320.74560280280002</v>
      </c>
      <c r="BI274">
        <v>378.344435643125</v>
      </c>
      <c r="BM274">
        <v>301.95106757573342</v>
      </c>
      <c r="BQ274">
        <v>320.74560280280002</v>
      </c>
    </row>
    <row r="275" spans="1:69" x14ac:dyDescent="0.25">
      <c r="A275" s="28">
        <f t="shared" si="6"/>
        <v>44800</v>
      </c>
      <c r="B275" s="1">
        <v>44613</v>
      </c>
      <c r="C275" t="s">
        <v>222</v>
      </c>
      <c r="D275" t="s">
        <v>225</v>
      </c>
      <c r="E275" t="s">
        <v>223</v>
      </c>
      <c r="F275" t="s">
        <v>224</v>
      </c>
      <c r="G275" t="s">
        <v>204</v>
      </c>
      <c r="H275" t="s">
        <v>204</v>
      </c>
      <c r="I275">
        <v>5</v>
      </c>
      <c r="J275" t="s">
        <v>226</v>
      </c>
      <c r="K275" t="s">
        <v>227</v>
      </c>
      <c r="L275" t="s">
        <v>64</v>
      </c>
      <c r="M275" t="s">
        <v>81</v>
      </c>
      <c r="N275" t="s">
        <v>98</v>
      </c>
      <c r="O275" t="s">
        <v>97</v>
      </c>
      <c r="P275" t="s">
        <v>245</v>
      </c>
      <c r="Q275" t="s">
        <v>248</v>
      </c>
      <c r="R275" t="s">
        <v>252</v>
      </c>
      <c r="S275" t="s">
        <v>79</v>
      </c>
      <c r="T275" t="s">
        <v>78</v>
      </c>
      <c r="U275" t="s">
        <v>78</v>
      </c>
      <c r="W275">
        <v>3</v>
      </c>
      <c r="X275">
        <v>2</v>
      </c>
      <c r="AE275">
        <v>2</v>
      </c>
      <c r="AF275">
        <v>2</v>
      </c>
      <c r="AL275">
        <v>3</v>
      </c>
      <c r="AM275">
        <v>2</v>
      </c>
      <c r="AO275">
        <v>152.35000063109999</v>
      </c>
      <c r="AP275">
        <v>150.91000044489999</v>
      </c>
      <c r="AW275">
        <v>87.820000490600009</v>
      </c>
      <c r="AX275">
        <v>87.820000490600009</v>
      </c>
      <c r="BC275">
        <v>355.48333480589997</v>
      </c>
      <c r="BE275">
        <v>528.18500155714992</v>
      </c>
      <c r="BL275">
        <v>307.37000171710002</v>
      </c>
      <c r="BM275">
        <v>307.37000171710002</v>
      </c>
    </row>
    <row r="276" spans="1:69" x14ac:dyDescent="0.25">
      <c r="A276" s="28">
        <f t="shared" si="6"/>
        <v>44800</v>
      </c>
      <c r="B276" s="1">
        <v>44613</v>
      </c>
      <c r="C276" t="s">
        <v>222</v>
      </c>
      <c r="D276" t="s">
        <v>225</v>
      </c>
      <c r="E276" t="s">
        <v>223</v>
      </c>
      <c r="F276" t="s">
        <v>224</v>
      </c>
      <c r="G276" t="s">
        <v>204</v>
      </c>
      <c r="H276" t="s">
        <v>204</v>
      </c>
      <c r="I276">
        <v>5</v>
      </c>
      <c r="J276" t="s">
        <v>226</v>
      </c>
      <c r="K276" t="s">
        <v>227</v>
      </c>
      <c r="L276" t="s">
        <v>64</v>
      </c>
      <c r="M276" t="s">
        <v>81</v>
      </c>
      <c r="N276" t="s">
        <v>98</v>
      </c>
      <c r="O276" t="s">
        <v>97</v>
      </c>
      <c r="P276" t="s">
        <v>245</v>
      </c>
      <c r="Q276" t="s">
        <v>248</v>
      </c>
      <c r="R276" t="s">
        <v>252</v>
      </c>
      <c r="S276" t="s">
        <v>84</v>
      </c>
      <c r="T276" t="s">
        <v>104</v>
      </c>
      <c r="U276" t="s">
        <v>104</v>
      </c>
      <c r="V276">
        <v>4</v>
      </c>
      <c r="X276">
        <v>14</v>
      </c>
      <c r="AB276">
        <v>4</v>
      </c>
      <c r="AJ276">
        <v>16</v>
      </c>
      <c r="AK276">
        <v>4</v>
      </c>
      <c r="AM276">
        <v>14</v>
      </c>
      <c r="AN276">
        <v>229.34870037210001</v>
      </c>
      <c r="AP276">
        <v>641.49120560560004</v>
      </c>
      <c r="AT276">
        <v>229.34870037210001</v>
      </c>
      <c r="BB276">
        <v>733.13280640640005</v>
      </c>
      <c r="BD276">
        <v>401.36022565117503</v>
      </c>
      <c r="BE276">
        <v>320.74560280280002</v>
      </c>
      <c r="BI276">
        <v>401.36022565117503</v>
      </c>
      <c r="BQ276">
        <v>320.74560280280002</v>
      </c>
    </row>
    <row r="277" spans="1:69" x14ac:dyDescent="0.25">
      <c r="A277" s="28">
        <f t="shared" si="6"/>
        <v>44807</v>
      </c>
      <c r="B277" s="1">
        <v>44613</v>
      </c>
      <c r="C277" t="s">
        <v>222</v>
      </c>
      <c r="D277" t="s">
        <v>225</v>
      </c>
      <c r="E277" t="s">
        <v>223</v>
      </c>
      <c r="F277" t="s">
        <v>224</v>
      </c>
      <c r="G277" t="s">
        <v>204</v>
      </c>
      <c r="H277" t="s">
        <v>204</v>
      </c>
      <c r="I277">
        <v>5</v>
      </c>
      <c r="J277" t="s">
        <v>226</v>
      </c>
      <c r="K277" t="s">
        <v>227</v>
      </c>
      <c r="L277" t="s">
        <v>64</v>
      </c>
      <c r="M277" t="s">
        <v>81</v>
      </c>
      <c r="N277" t="s">
        <v>98</v>
      </c>
      <c r="O277" t="s">
        <v>99</v>
      </c>
      <c r="P277" t="s">
        <v>245</v>
      </c>
      <c r="Q277" t="s">
        <v>248</v>
      </c>
      <c r="R277" t="s">
        <v>250</v>
      </c>
      <c r="S277" t="s">
        <v>79</v>
      </c>
      <c r="T277" t="s">
        <v>78</v>
      </c>
      <c r="U277" t="s">
        <v>78</v>
      </c>
      <c r="V277">
        <v>7</v>
      </c>
      <c r="W277">
        <v>8</v>
      </c>
      <c r="X277">
        <v>24</v>
      </c>
      <c r="AB277">
        <v>7</v>
      </c>
      <c r="AJ277">
        <v>7</v>
      </c>
      <c r="AK277">
        <v>7</v>
      </c>
      <c r="AL277">
        <v>8</v>
      </c>
      <c r="AM277">
        <v>24</v>
      </c>
      <c r="AN277">
        <v>311.8300004001</v>
      </c>
      <c r="AO277">
        <v>59.090002999999996</v>
      </c>
      <c r="AP277">
        <v>671.81000138249988</v>
      </c>
      <c r="AT277">
        <v>311.8300004001</v>
      </c>
      <c r="BB277">
        <v>262.85000100590008</v>
      </c>
      <c r="BC277">
        <v>51.703752624999993</v>
      </c>
      <c r="BD277">
        <v>311.8300004001</v>
      </c>
      <c r="BE277">
        <v>195.94458373656246</v>
      </c>
      <c r="BI277">
        <v>311.8300004001</v>
      </c>
      <c r="BQ277">
        <v>262.85000100590008</v>
      </c>
    </row>
    <row r="278" spans="1:69" x14ac:dyDescent="0.25">
      <c r="A278" s="28">
        <f t="shared" si="6"/>
        <v>44807</v>
      </c>
      <c r="B278" s="1">
        <v>44613</v>
      </c>
      <c r="C278" t="s">
        <v>222</v>
      </c>
      <c r="D278" t="s">
        <v>225</v>
      </c>
      <c r="E278" t="s">
        <v>223</v>
      </c>
      <c r="F278" t="s">
        <v>224</v>
      </c>
      <c r="G278" t="s">
        <v>204</v>
      </c>
      <c r="H278" t="s">
        <v>204</v>
      </c>
      <c r="I278">
        <v>5</v>
      </c>
      <c r="J278" t="s">
        <v>226</v>
      </c>
      <c r="K278" t="s">
        <v>227</v>
      </c>
      <c r="L278" t="s">
        <v>64</v>
      </c>
      <c r="M278" t="s">
        <v>81</v>
      </c>
      <c r="N278" t="s">
        <v>98</v>
      </c>
      <c r="O278" t="s">
        <v>99</v>
      </c>
      <c r="P278" t="s">
        <v>245</v>
      </c>
      <c r="Q278" t="s">
        <v>248</v>
      </c>
      <c r="R278" t="s">
        <v>250</v>
      </c>
      <c r="S278" t="s">
        <v>84</v>
      </c>
      <c r="T278" t="s">
        <v>104</v>
      </c>
      <c r="U278" t="s">
        <v>104</v>
      </c>
      <c r="V278">
        <v>6</v>
      </c>
      <c r="AA278">
        <v>5</v>
      </c>
      <c r="AB278">
        <v>6</v>
      </c>
      <c r="AK278">
        <v>6</v>
      </c>
      <c r="AN278">
        <v>253.70800012219996</v>
      </c>
      <c r="AS278">
        <v>206.42930010890001</v>
      </c>
      <c r="AT278">
        <v>253.70800012220002</v>
      </c>
      <c r="BD278">
        <v>295.9926668092333</v>
      </c>
      <c r="BH278">
        <v>289.00102015246</v>
      </c>
      <c r="BI278">
        <v>295.99266680923336</v>
      </c>
    </row>
    <row r="279" spans="1:69" x14ac:dyDescent="0.25">
      <c r="A279" s="28">
        <f t="shared" si="6"/>
        <v>44807</v>
      </c>
      <c r="B279" s="1">
        <v>44613</v>
      </c>
      <c r="C279" t="s">
        <v>222</v>
      </c>
      <c r="D279" t="s">
        <v>225</v>
      </c>
      <c r="E279" t="s">
        <v>223</v>
      </c>
      <c r="F279" t="s">
        <v>224</v>
      </c>
      <c r="G279" t="s">
        <v>204</v>
      </c>
      <c r="H279" t="s">
        <v>204</v>
      </c>
      <c r="I279">
        <v>5</v>
      </c>
      <c r="J279" t="s">
        <v>226</v>
      </c>
      <c r="K279" t="s">
        <v>227</v>
      </c>
      <c r="L279" t="s">
        <v>64</v>
      </c>
      <c r="M279" t="s">
        <v>81</v>
      </c>
      <c r="N279" t="s">
        <v>98</v>
      </c>
      <c r="O279" t="s">
        <v>99</v>
      </c>
      <c r="P279" t="s">
        <v>246</v>
      </c>
      <c r="Q279" t="s">
        <v>248</v>
      </c>
      <c r="R279" t="s">
        <v>251</v>
      </c>
      <c r="S279" t="s">
        <v>79</v>
      </c>
      <c r="T279" t="s">
        <v>78</v>
      </c>
      <c r="U279" t="s">
        <v>78</v>
      </c>
      <c r="V279">
        <v>5</v>
      </c>
      <c r="W279">
        <v>14</v>
      </c>
      <c r="X279">
        <v>21</v>
      </c>
      <c r="AA279">
        <v>5</v>
      </c>
      <c r="AB279">
        <v>5</v>
      </c>
      <c r="AI279">
        <v>7</v>
      </c>
      <c r="AJ279">
        <v>7</v>
      </c>
      <c r="AK279">
        <v>5</v>
      </c>
      <c r="AL279">
        <v>14</v>
      </c>
      <c r="AM279">
        <v>21</v>
      </c>
      <c r="AN279">
        <v>207.08000093179999</v>
      </c>
      <c r="AO279">
        <v>423.85000224139998</v>
      </c>
      <c r="AP279">
        <v>610.89000337259984</v>
      </c>
      <c r="AS279">
        <v>207.08000093179999</v>
      </c>
      <c r="AT279">
        <v>207.08000093179999</v>
      </c>
      <c r="BA279">
        <v>203.63000112419999</v>
      </c>
      <c r="BB279">
        <v>203.63000112419999</v>
      </c>
      <c r="BC279">
        <v>211.92500112069999</v>
      </c>
      <c r="BD279">
        <v>289.91200130451995</v>
      </c>
      <c r="BE279">
        <v>203.63000112419994</v>
      </c>
      <c r="BH279">
        <v>289.91200130451995</v>
      </c>
      <c r="BI279">
        <v>289.91200130451995</v>
      </c>
      <c r="BP279">
        <v>203.63000112419999</v>
      </c>
      <c r="BQ279">
        <v>203.63000112419999</v>
      </c>
    </row>
    <row r="280" spans="1:69" x14ac:dyDescent="0.25">
      <c r="A280" s="28">
        <f t="shared" si="6"/>
        <v>44807</v>
      </c>
      <c r="B280" s="1">
        <v>44613</v>
      </c>
      <c r="C280" t="s">
        <v>222</v>
      </c>
      <c r="D280" t="s">
        <v>225</v>
      </c>
      <c r="E280" t="s">
        <v>223</v>
      </c>
      <c r="F280" t="s">
        <v>224</v>
      </c>
      <c r="G280" t="s">
        <v>204</v>
      </c>
      <c r="H280" t="s">
        <v>204</v>
      </c>
      <c r="I280">
        <v>5</v>
      </c>
      <c r="J280" t="s">
        <v>226</v>
      </c>
      <c r="K280" t="s">
        <v>227</v>
      </c>
      <c r="L280" t="s">
        <v>64</v>
      </c>
      <c r="M280" t="s">
        <v>81</v>
      </c>
      <c r="N280" t="s">
        <v>98</v>
      </c>
      <c r="O280" t="s">
        <v>99</v>
      </c>
      <c r="P280" t="s">
        <v>246</v>
      </c>
      <c r="Q280" t="s">
        <v>248</v>
      </c>
      <c r="R280" t="s">
        <v>251</v>
      </c>
      <c r="S280" t="s">
        <v>79</v>
      </c>
      <c r="T280" t="s">
        <v>78</v>
      </c>
      <c r="U280" t="s">
        <v>78</v>
      </c>
      <c r="V280">
        <v>9</v>
      </c>
      <c r="W280">
        <v>14</v>
      </c>
      <c r="X280">
        <v>20</v>
      </c>
      <c r="AA280">
        <v>1</v>
      </c>
      <c r="AB280">
        <v>9</v>
      </c>
      <c r="AF280">
        <v>2</v>
      </c>
      <c r="AJ280">
        <v>7</v>
      </c>
      <c r="AK280">
        <v>9</v>
      </c>
      <c r="AL280">
        <v>14</v>
      </c>
      <c r="AM280">
        <v>20</v>
      </c>
      <c r="AN280">
        <v>326.69000019139997</v>
      </c>
      <c r="AO280">
        <v>396.56000171980003</v>
      </c>
      <c r="AP280">
        <v>756.70000308040017</v>
      </c>
      <c r="AS280">
        <v>42.940000073600004</v>
      </c>
      <c r="AT280">
        <v>326.69000019139997</v>
      </c>
      <c r="AX280">
        <v>0</v>
      </c>
      <c r="BB280">
        <v>223.37000037799996</v>
      </c>
      <c r="BC280">
        <v>198.28000085990001</v>
      </c>
      <c r="BD280">
        <v>254.09222237108889</v>
      </c>
      <c r="BE280">
        <v>264.84500107814006</v>
      </c>
      <c r="BH280">
        <v>300.58000051520003</v>
      </c>
      <c r="BI280">
        <v>254.09222237108889</v>
      </c>
      <c r="BM280">
        <v>0</v>
      </c>
      <c r="BQ280">
        <v>223.37000037799996</v>
      </c>
    </row>
    <row r="281" spans="1:69" x14ac:dyDescent="0.25">
      <c r="A281" s="28">
        <f t="shared" si="6"/>
        <v>44807</v>
      </c>
      <c r="B281" s="1">
        <v>44613</v>
      </c>
      <c r="C281" t="s">
        <v>222</v>
      </c>
      <c r="D281" t="s">
        <v>225</v>
      </c>
      <c r="E281" t="s">
        <v>223</v>
      </c>
      <c r="F281" t="s">
        <v>224</v>
      </c>
      <c r="G281" t="s">
        <v>204</v>
      </c>
      <c r="H281" t="s">
        <v>204</v>
      </c>
      <c r="I281">
        <v>5</v>
      </c>
      <c r="J281" t="s">
        <v>226</v>
      </c>
      <c r="K281" t="s">
        <v>227</v>
      </c>
      <c r="L281" t="s">
        <v>64</v>
      </c>
      <c r="M281" t="s">
        <v>81</v>
      </c>
      <c r="N281" t="s">
        <v>98</v>
      </c>
      <c r="O281" t="s">
        <v>99</v>
      </c>
      <c r="P281" t="s">
        <v>245</v>
      </c>
      <c r="Q281" t="s">
        <v>248</v>
      </c>
      <c r="R281" t="s">
        <v>252</v>
      </c>
      <c r="S281" t="s">
        <v>79</v>
      </c>
      <c r="T281" t="s">
        <v>78</v>
      </c>
      <c r="U281" t="s">
        <v>78</v>
      </c>
      <c r="V281">
        <v>4</v>
      </c>
      <c r="W281">
        <v>25</v>
      </c>
      <c r="X281">
        <v>2</v>
      </c>
      <c r="AB281">
        <v>4</v>
      </c>
      <c r="AE281">
        <v>2</v>
      </c>
      <c r="AF281">
        <v>2</v>
      </c>
      <c r="AK281">
        <v>4</v>
      </c>
      <c r="AL281">
        <v>25</v>
      </c>
      <c r="AM281">
        <v>2</v>
      </c>
      <c r="AN281">
        <v>177.28000023339999</v>
      </c>
      <c r="AO281">
        <v>940.30000438829961</v>
      </c>
      <c r="AP281">
        <v>112.73000060769999</v>
      </c>
      <c r="AT281">
        <v>177.28000023339999</v>
      </c>
      <c r="AW281">
        <v>72.540000196799994</v>
      </c>
      <c r="AX281">
        <v>72.540000196799994</v>
      </c>
      <c r="BC281">
        <v>263.28400122872387</v>
      </c>
      <c r="BD281">
        <v>310.24000040844999</v>
      </c>
      <c r="BE281">
        <v>394.55500212694994</v>
      </c>
      <c r="BI281">
        <v>310.24000040844999</v>
      </c>
      <c r="BL281">
        <v>253.89000068879997</v>
      </c>
      <c r="BM281">
        <v>253.89000068879997</v>
      </c>
    </row>
    <row r="282" spans="1:69" x14ac:dyDescent="0.25">
      <c r="A282" s="28">
        <f t="shared" si="6"/>
        <v>44807</v>
      </c>
      <c r="B282" s="1">
        <v>44613</v>
      </c>
      <c r="C282" t="s">
        <v>222</v>
      </c>
      <c r="D282" t="s">
        <v>225</v>
      </c>
      <c r="E282" t="s">
        <v>223</v>
      </c>
      <c r="F282" t="s">
        <v>224</v>
      </c>
      <c r="G282" t="s">
        <v>204</v>
      </c>
      <c r="H282" t="s">
        <v>204</v>
      </c>
      <c r="I282">
        <v>5</v>
      </c>
      <c r="J282" t="s">
        <v>226</v>
      </c>
      <c r="K282" t="s">
        <v>227</v>
      </c>
      <c r="L282" t="s">
        <v>64</v>
      </c>
      <c r="M282" t="s">
        <v>81</v>
      </c>
      <c r="N282" t="s">
        <v>98</v>
      </c>
      <c r="O282" t="s">
        <v>99</v>
      </c>
      <c r="P282" t="s">
        <v>245</v>
      </c>
      <c r="Q282" t="s">
        <v>248</v>
      </c>
      <c r="R282" t="s">
        <v>252</v>
      </c>
      <c r="S282" t="s">
        <v>84</v>
      </c>
      <c r="T282" t="s">
        <v>108</v>
      </c>
      <c r="U282" t="s">
        <v>108</v>
      </c>
      <c r="W282">
        <v>2</v>
      </c>
      <c r="AL282">
        <v>2</v>
      </c>
      <c r="AO282">
        <v>98.460000138599995</v>
      </c>
      <c r="BC282">
        <v>344.61000048509999</v>
      </c>
    </row>
    <row r="283" spans="1:69" x14ac:dyDescent="0.25">
      <c r="A283" s="28">
        <f t="shared" si="6"/>
        <v>44807</v>
      </c>
      <c r="B283" s="1">
        <v>44613</v>
      </c>
      <c r="C283" t="s">
        <v>222</v>
      </c>
      <c r="D283" t="s">
        <v>225</v>
      </c>
      <c r="E283" t="s">
        <v>223</v>
      </c>
      <c r="F283" t="s">
        <v>224</v>
      </c>
      <c r="G283" t="s">
        <v>204</v>
      </c>
      <c r="H283" t="s">
        <v>204</v>
      </c>
      <c r="I283">
        <v>5</v>
      </c>
      <c r="J283" t="s">
        <v>226</v>
      </c>
      <c r="K283" t="s">
        <v>227</v>
      </c>
      <c r="L283" t="s">
        <v>64</v>
      </c>
      <c r="M283" t="s">
        <v>81</v>
      </c>
      <c r="N283" t="s">
        <v>98</v>
      </c>
      <c r="O283" t="s">
        <v>99</v>
      </c>
      <c r="P283" t="s">
        <v>245</v>
      </c>
      <c r="Q283" t="s">
        <v>248</v>
      </c>
      <c r="R283" t="s">
        <v>252</v>
      </c>
      <c r="S283" t="s">
        <v>84</v>
      </c>
      <c r="T283" t="s">
        <v>104</v>
      </c>
      <c r="U283" t="s">
        <v>104</v>
      </c>
      <c r="W283">
        <v>12</v>
      </c>
      <c r="AL283">
        <v>12</v>
      </c>
      <c r="AO283">
        <v>364.35720173040005</v>
      </c>
      <c r="BC283">
        <v>212.54170100940001</v>
      </c>
    </row>
    <row r="284" spans="1:69" x14ac:dyDescent="0.25">
      <c r="A284" s="28">
        <f t="shared" si="6"/>
        <v>44814</v>
      </c>
      <c r="B284" s="1">
        <v>44613</v>
      </c>
      <c r="C284" t="s">
        <v>222</v>
      </c>
      <c r="D284" t="s">
        <v>225</v>
      </c>
      <c r="E284" t="s">
        <v>223</v>
      </c>
      <c r="F284" t="s">
        <v>224</v>
      </c>
      <c r="G284" t="s">
        <v>204</v>
      </c>
      <c r="H284" t="s">
        <v>204</v>
      </c>
      <c r="I284">
        <v>5</v>
      </c>
      <c r="J284" t="s">
        <v>226</v>
      </c>
      <c r="K284" t="s">
        <v>227</v>
      </c>
      <c r="L284" t="s">
        <v>64</v>
      </c>
      <c r="M284" t="s">
        <v>65</v>
      </c>
      <c r="N284" t="s">
        <v>98</v>
      </c>
      <c r="O284" t="s">
        <v>100</v>
      </c>
      <c r="P284" t="s">
        <v>245</v>
      </c>
      <c r="Q284" t="s">
        <v>248</v>
      </c>
      <c r="R284" t="s">
        <v>250</v>
      </c>
      <c r="S284" t="s">
        <v>79</v>
      </c>
      <c r="T284" t="s">
        <v>78</v>
      </c>
      <c r="U284" t="s">
        <v>78</v>
      </c>
      <c r="V284">
        <v>3</v>
      </c>
      <c r="W284">
        <v>1</v>
      </c>
      <c r="X284">
        <v>11</v>
      </c>
      <c r="AB284">
        <v>3</v>
      </c>
      <c r="AK284">
        <v>3</v>
      </c>
      <c r="AL284">
        <v>1</v>
      </c>
      <c r="AM284">
        <v>11</v>
      </c>
      <c r="AN284">
        <v>114.54000029399998</v>
      </c>
      <c r="AO284">
        <v>0</v>
      </c>
      <c r="AP284">
        <v>358.26000037659998</v>
      </c>
      <c r="AT284">
        <v>114.54000029399998</v>
      </c>
      <c r="BC284">
        <v>0</v>
      </c>
      <c r="BD284">
        <v>267.26000068599996</v>
      </c>
      <c r="BE284">
        <v>227.98363660329088</v>
      </c>
      <c r="BI284">
        <v>267.26000068599996</v>
      </c>
    </row>
    <row r="285" spans="1:69" x14ac:dyDescent="0.25">
      <c r="A285" s="28">
        <f t="shared" si="6"/>
        <v>44814</v>
      </c>
      <c r="B285" s="1">
        <v>44613</v>
      </c>
      <c r="C285" t="s">
        <v>222</v>
      </c>
      <c r="D285" t="s">
        <v>225</v>
      </c>
      <c r="E285" t="s">
        <v>223</v>
      </c>
      <c r="F285" t="s">
        <v>224</v>
      </c>
      <c r="G285" t="s">
        <v>204</v>
      </c>
      <c r="H285" t="s">
        <v>204</v>
      </c>
      <c r="I285">
        <v>5</v>
      </c>
      <c r="J285" t="s">
        <v>226</v>
      </c>
      <c r="K285" t="s">
        <v>227</v>
      </c>
      <c r="L285" t="s">
        <v>64</v>
      </c>
      <c r="M285" t="s">
        <v>65</v>
      </c>
      <c r="N285" t="s">
        <v>98</v>
      </c>
      <c r="O285" t="s">
        <v>100</v>
      </c>
      <c r="P285" t="s">
        <v>246</v>
      </c>
      <c r="Q285" t="s">
        <v>248</v>
      </c>
      <c r="R285" t="s">
        <v>251</v>
      </c>
      <c r="S285" t="s">
        <v>79</v>
      </c>
      <c r="T285" t="s">
        <v>78</v>
      </c>
      <c r="U285" t="s">
        <v>78</v>
      </c>
      <c r="V285">
        <v>7</v>
      </c>
      <c r="W285">
        <v>1</v>
      </c>
      <c r="X285">
        <v>18</v>
      </c>
      <c r="AB285">
        <v>7</v>
      </c>
      <c r="AI285">
        <v>7</v>
      </c>
      <c r="AJ285">
        <v>7</v>
      </c>
      <c r="AK285">
        <v>7</v>
      </c>
      <c r="AL285">
        <v>1</v>
      </c>
      <c r="AM285">
        <v>18</v>
      </c>
      <c r="AN285">
        <v>203.63000112419999</v>
      </c>
      <c r="AO285">
        <v>31.460000159599996</v>
      </c>
      <c r="AP285">
        <v>589.62000301679996</v>
      </c>
      <c r="AT285">
        <v>203.63000112419999</v>
      </c>
      <c r="BA285">
        <v>203.63000112419999</v>
      </c>
      <c r="BB285">
        <v>203.63000112419999</v>
      </c>
      <c r="BC285">
        <v>220.22000111719998</v>
      </c>
      <c r="BD285">
        <v>203.63000112419999</v>
      </c>
      <c r="BE285">
        <v>229.29666783986667</v>
      </c>
      <c r="BI285">
        <v>203.63000112419999</v>
      </c>
      <c r="BP285">
        <v>203.63000112419999</v>
      </c>
      <c r="BQ285">
        <v>203.63000112419999</v>
      </c>
    </row>
    <row r="286" spans="1:69" x14ac:dyDescent="0.25">
      <c r="A286" s="28">
        <f t="shared" si="6"/>
        <v>44814</v>
      </c>
      <c r="B286" s="1">
        <v>44613</v>
      </c>
      <c r="C286" t="s">
        <v>222</v>
      </c>
      <c r="D286" t="s">
        <v>225</v>
      </c>
      <c r="E286" t="s">
        <v>223</v>
      </c>
      <c r="F286" t="s">
        <v>224</v>
      </c>
      <c r="G286" t="s">
        <v>204</v>
      </c>
      <c r="H286" t="s">
        <v>204</v>
      </c>
      <c r="I286">
        <v>5</v>
      </c>
      <c r="J286" t="s">
        <v>226</v>
      </c>
      <c r="K286" t="s">
        <v>227</v>
      </c>
      <c r="L286" t="s">
        <v>64</v>
      </c>
      <c r="M286" t="s">
        <v>65</v>
      </c>
      <c r="N286" t="s">
        <v>98</v>
      </c>
      <c r="O286" t="s">
        <v>100</v>
      </c>
      <c r="P286" t="s">
        <v>246</v>
      </c>
      <c r="Q286" t="s">
        <v>248</v>
      </c>
      <c r="R286" t="s">
        <v>251</v>
      </c>
      <c r="S286" t="s">
        <v>79</v>
      </c>
      <c r="T286" t="s">
        <v>78</v>
      </c>
      <c r="U286" t="s">
        <v>78</v>
      </c>
      <c r="V286">
        <v>6</v>
      </c>
      <c r="W286">
        <v>2</v>
      </c>
      <c r="X286">
        <v>18</v>
      </c>
      <c r="AA286">
        <v>5</v>
      </c>
      <c r="AB286">
        <v>6</v>
      </c>
      <c r="AF286">
        <v>1</v>
      </c>
      <c r="AG286">
        <v>1</v>
      </c>
      <c r="AH286">
        <v>1</v>
      </c>
      <c r="AI286">
        <v>1</v>
      </c>
      <c r="AJ286">
        <v>1</v>
      </c>
      <c r="AK286">
        <v>6</v>
      </c>
      <c r="AL286">
        <v>2</v>
      </c>
      <c r="AM286">
        <v>18</v>
      </c>
      <c r="AN286">
        <v>199.93999989789998</v>
      </c>
      <c r="AO286">
        <v>61.320000130799997</v>
      </c>
      <c r="AP286">
        <v>720.30000425310016</v>
      </c>
      <c r="AS286">
        <v>162.8499998492</v>
      </c>
      <c r="AT286">
        <v>199.93999989790004</v>
      </c>
      <c r="AX286">
        <v>0</v>
      </c>
      <c r="AY286">
        <v>41.300000306800001</v>
      </c>
      <c r="AZ286">
        <v>41.300000306800001</v>
      </c>
      <c r="BA286">
        <v>41.300000306800001</v>
      </c>
      <c r="BB286">
        <v>41.300000306800001</v>
      </c>
      <c r="BC286">
        <v>214.62000045779999</v>
      </c>
      <c r="BD286">
        <v>233.26333321421663</v>
      </c>
      <c r="BE286">
        <v>280.11666832065004</v>
      </c>
      <c r="BH286">
        <v>227.98999978887997</v>
      </c>
      <c r="BI286">
        <v>233.26333321421669</v>
      </c>
      <c r="BM286">
        <v>0</v>
      </c>
      <c r="BN286">
        <v>289.10000214759998</v>
      </c>
      <c r="BO286">
        <v>289.10000214759998</v>
      </c>
      <c r="BP286">
        <v>289.10000214759998</v>
      </c>
      <c r="BQ286">
        <v>289.10000214759998</v>
      </c>
    </row>
    <row r="287" spans="1:69" x14ac:dyDescent="0.25">
      <c r="A287" s="28">
        <f t="shared" si="6"/>
        <v>44814</v>
      </c>
      <c r="B287" s="1">
        <v>44613</v>
      </c>
      <c r="C287" t="s">
        <v>222</v>
      </c>
      <c r="D287" t="s">
        <v>225</v>
      </c>
      <c r="E287" t="s">
        <v>223</v>
      </c>
      <c r="F287" t="s">
        <v>224</v>
      </c>
      <c r="G287" t="s">
        <v>204</v>
      </c>
      <c r="H287" t="s">
        <v>204</v>
      </c>
      <c r="I287">
        <v>5</v>
      </c>
      <c r="J287" t="s">
        <v>226</v>
      </c>
      <c r="K287" t="s">
        <v>227</v>
      </c>
      <c r="L287" t="s">
        <v>64</v>
      </c>
      <c r="M287" t="s">
        <v>65</v>
      </c>
      <c r="N287" t="s">
        <v>98</v>
      </c>
      <c r="O287" t="s">
        <v>100</v>
      </c>
      <c r="P287" t="s">
        <v>245</v>
      </c>
      <c r="Q287" t="s">
        <v>248</v>
      </c>
      <c r="R287" t="s">
        <v>252</v>
      </c>
      <c r="S287" t="s">
        <v>79</v>
      </c>
      <c r="T287" t="s">
        <v>78</v>
      </c>
      <c r="U287" t="s">
        <v>78</v>
      </c>
      <c r="V287">
        <v>11</v>
      </c>
      <c r="W287">
        <v>1</v>
      </c>
      <c r="X287">
        <v>20</v>
      </c>
      <c r="Y287">
        <v>1</v>
      </c>
      <c r="Z287">
        <v>8</v>
      </c>
      <c r="AA287">
        <v>8</v>
      </c>
      <c r="AB287">
        <v>11</v>
      </c>
      <c r="AI287">
        <v>1</v>
      </c>
      <c r="AJ287">
        <v>1</v>
      </c>
      <c r="AK287">
        <v>11</v>
      </c>
      <c r="AL287">
        <v>1</v>
      </c>
      <c r="AM287">
        <v>20</v>
      </c>
      <c r="AN287">
        <v>426.34000096889997</v>
      </c>
      <c r="AO287">
        <v>37.020000173299998</v>
      </c>
      <c r="AP287">
        <v>922.83000574030007</v>
      </c>
      <c r="AQ287">
        <v>46.3600000538</v>
      </c>
      <c r="AR287">
        <v>311.80000067489999</v>
      </c>
      <c r="AS287">
        <v>311.80000067489999</v>
      </c>
      <c r="AT287">
        <v>426.34000096889997</v>
      </c>
      <c r="BA287">
        <v>53.6400004284</v>
      </c>
      <c r="BB287">
        <v>53.6400004284</v>
      </c>
      <c r="BC287">
        <v>259.14000121309999</v>
      </c>
      <c r="BD287">
        <v>271.30727334384545</v>
      </c>
      <c r="BE287">
        <v>322.99050200910506</v>
      </c>
      <c r="BF287">
        <v>324.52000037660002</v>
      </c>
      <c r="BG287">
        <v>272.82500059053751</v>
      </c>
      <c r="BH287">
        <v>272.82500059053751</v>
      </c>
      <c r="BI287">
        <v>271.30727334384545</v>
      </c>
      <c r="BP287">
        <v>375.48000299879999</v>
      </c>
      <c r="BQ287">
        <v>375.48000299879999</v>
      </c>
    </row>
    <row r="288" spans="1:69" x14ac:dyDescent="0.25">
      <c r="A288" s="28">
        <f t="shared" si="6"/>
        <v>44814</v>
      </c>
      <c r="B288" s="1">
        <v>44613</v>
      </c>
      <c r="C288" t="s">
        <v>222</v>
      </c>
      <c r="D288" t="s">
        <v>225</v>
      </c>
      <c r="E288" t="s">
        <v>223</v>
      </c>
      <c r="F288" t="s">
        <v>224</v>
      </c>
      <c r="G288" t="s">
        <v>204</v>
      </c>
      <c r="H288" t="s">
        <v>204</v>
      </c>
      <c r="I288">
        <v>5</v>
      </c>
      <c r="J288" t="s">
        <v>226</v>
      </c>
      <c r="K288" t="s">
        <v>227</v>
      </c>
      <c r="L288" t="s">
        <v>64</v>
      </c>
      <c r="M288" t="s">
        <v>65</v>
      </c>
      <c r="N288" t="s">
        <v>98</v>
      </c>
      <c r="O288" t="s">
        <v>100</v>
      </c>
      <c r="P288" t="s">
        <v>245</v>
      </c>
      <c r="Q288" t="s">
        <v>248</v>
      </c>
      <c r="R288" t="s">
        <v>252</v>
      </c>
      <c r="S288" t="s">
        <v>84</v>
      </c>
      <c r="T288" t="s">
        <v>108</v>
      </c>
      <c r="U288" t="s">
        <v>108</v>
      </c>
      <c r="W288">
        <v>1</v>
      </c>
      <c r="AL288">
        <v>1</v>
      </c>
      <c r="AO288">
        <v>49.230000069299997</v>
      </c>
      <c r="BC288">
        <v>344.61000048509999</v>
      </c>
    </row>
    <row r="289" spans="1:69" x14ac:dyDescent="0.25">
      <c r="A289" s="28">
        <f t="shared" si="6"/>
        <v>44821</v>
      </c>
      <c r="B289" s="1">
        <v>44613</v>
      </c>
      <c r="C289" t="s">
        <v>222</v>
      </c>
      <c r="D289" t="s">
        <v>225</v>
      </c>
      <c r="E289" t="s">
        <v>223</v>
      </c>
      <c r="F289" t="s">
        <v>224</v>
      </c>
      <c r="G289" t="s">
        <v>204</v>
      </c>
      <c r="H289" t="s">
        <v>204</v>
      </c>
      <c r="I289">
        <v>5</v>
      </c>
      <c r="J289" t="s">
        <v>226</v>
      </c>
      <c r="K289" t="s">
        <v>227</v>
      </c>
      <c r="L289" t="s">
        <v>64</v>
      </c>
      <c r="M289" t="s">
        <v>65</v>
      </c>
      <c r="N289" t="s">
        <v>98</v>
      </c>
      <c r="O289" t="s">
        <v>101</v>
      </c>
      <c r="P289" t="s">
        <v>245</v>
      </c>
      <c r="Q289" t="s">
        <v>248</v>
      </c>
      <c r="R289" t="s">
        <v>250</v>
      </c>
      <c r="S289" t="s">
        <v>79</v>
      </c>
      <c r="T289" t="s">
        <v>78</v>
      </c>
      <c r="U289" t="s">
        <v>78</v>
      </c>
      <c r="X289">
        <v>1</v>
      </c>
      <c r="AM289">
        <v>1</v>
      </c>
      <c r="AP289">
        <v>53.6400004284</v>
      </c>
      <c r="BE289">
        <v>375.48000299879999</v>
      </c>
    </row>
    <row r="290" spans="1:69" x14ac:dyDescent="0.25">
      <c r="A290" s="28">
        <f t="shared" si="6"/>
        <v>44821</v>
      </c>
      <c r="B290" s="1">
        <v>44613</v>
      </c>
      <c r="C290" t="s">
        <v>222</v>
      </c>
      <c r="D290" t="s">
        <v>225</v>
      </c>
      <c r="E290" t="s">
        <v>223</v>
      </c>
      <c r="F290" t="s">
        <v>224</v>
      </c>
      <c r="G290" t="s">
        <v>204</v>
      </c>
      <c r="H290" t="s">
        <v>204</v>
      </c>
      <c r="I290">
        <v>5</v>
      </c>
      <c r="J290" t="s">
        <v>226</v>
      </c>
      <c r="K290" t="s">
        <v>227</v>
      </c>
      <c r="L290" t="s">
        <v>64</v>
      </c>
      <c r="M290" t="s">
        <v>65</v>
      </c>
      <c r="N290" t="s">
        <v>98</v>
      </c>
      <c r="O290" t="s">
        <v>101</v>
      </c>
      <c r="P290" t="s">
        <v>246</v>
      </c>
      <c r="Q290" t="s">
        <v>248</v>
      </c>
      <c r="R290" t="s">
        <v>251</v>
      </c>
      <c r="S290" t="s">
        <v>79</v>
      </c>
      <c r="T290" t="s">
        <v>78</v>
      </c>
      <c r="U290" t="s">
        <v>78</v>
      </c>
      <c r="X290">
        <v>20</v>
      </c>
      <c r="AG290">
        <v>1</v>
      </c>
      <c r="AH290">
        <v>1</v>
      </c>
      <c r="AI290">
        <v>1</v>
      </c>
      <c r="AJ290">
        <v>1</v>
      </c>
      <c r="AM290">
        <v>20</v>
      </c>
      <c r="AP290">
        <v>861.95000432729989</v>
      </c>
      <c r="AY290">
        <v>41.3000003561</v>
      </c>
      <c r="AZ290">
        <v>41.3000003561</v>
      </c>
      <c r="BA290">
        <v>41.3000003561</v>
      </c>
      <c r="BB290">
        <v>41.3000003561</v>
      </c>
      <c r="BE290">
        <v>301.68250151455493</v>
      </c>
      <c r="BN290">
        <v>289.10000249270001</v>
      </c>
      <c r="BO290">
        <v>289.10000249270001</v>
      </c>
      <c r="BP290">
        <v>289.10000249270001</v>
      </c>
      <c r="BQ290">
        <v>289.10000249270001</v>
      </c>
    </row>
    <row r="291" spans="1:69" x14ac:dyDescent="0.25">
      <c r="A291" s="28">
        <f t="shared" si="6"/>
        <v>44821</v>
      </c>
      <c r="B291" s="1">
        <v>44613</v>
      </c>
      <c r="C291" t="s">
        <v>222</v>
      </c>
      <c r="D291" t="s">
        <v>225</v>
      </c>
      <c r="E291" t="s">
        <v>223</v>
      </c>
      <c r="F291" t="s">
        <v>224</v>
      </c>
      <c r="G291" t="s">
        <v>204</v>
      </c>
      <c r="H291" t="s">
        <v>204</v>
      </c>
      <c r="I291">
        <v>5</v>
      </c>
      <c r="J291" t="s">
        <v>226</v>
      </c>
      <c r="K291" t="s">
        <v>227</v>
      </c>
      <c r="L291" t="s">
        <v>64</v>
      </c>
      <c r="M291" t="s">
        <v>65</v>
      </c>
      <c r="N291" t="s">
        <v>98</v>
      </c>
      <c r="O291" t="s">
        <v>101</v>
      </c>
      <c r="P291" t="s">
        <v>245</v>
      </c>
      <c r="Q291" t="s">
        <v>248</v>
      </c>
      <c r="R291" t="s">
        <v>252</v>
      </c>
      <c r="S291" t="s">
        <v>79</v>
      </c>
      <c r="T291" t="s">
        <v>78</v>
      </c>
      <c r="U291" t="s">
        <v>78</v>
      </c>
      <c r="V291">
        <v>1</v>
      </c>
      <c r="X291">
        <v>26</v>
      </c>
      <c r="Y291">
        <v>1</v>
      </c>
      <c r="Z291">
        <v>1</v>
      </c>
      <c r="AA291">
        <v>1</v>
      </c>
      <c r="AB291">
        <v>1</v>
      </c>
      <c r="AI291">
        <v>1</v>
      </c>
      <c r="AJ291">
        <v>1</v>
      </c>
      <c r="AK291">
        <v>1</v>
      </c>
      <c r="AM291">
        <v>26</v>
      </c>
      <c r="AN291">
        <v>41.820000227800001</v>
      </c>
      <c r="AP291">
        <v>1373.1800097122</v>
      </c>
      <c r="AQ291">
        <v>41.820000227800001</v>
      </c>
      <c r="AR291">
        <v>41.820000227800001</v>
      </c>
      <c r="AS291">
        <v>41.820000227800001</v>
      </c>
      <c r="AT291">
        <v>41.820000227800001</v>
      </c>
      <c r="BA291">
        <v>53.6400004284</v>
      </c>
      <c r="BB291">
        <v>53.6400004284</v>
      </c>
      <c r="BD291">
        <v>292.74000159460002</v>
      </c>
      <c r="BE291">
        <v>369.70231030713074</v>
      </c>
      <c r="BF291">
        <v>292.74000159460002</v>
      </c>
      <c r="BG291">
        <v>292.74000159460002</v>
      </c>
      <c r="BH291">
        <v>292.74000159460002</v>
      </c>
      <c r="BI291">
        <v>292.74000159460002</v>
      </c>
      <c r="BP291">
        <v>375.48000299879999</v>
      </c>
      <c r="BQ291">
        <v>375.48000299879999</v>
      </c>
    </row>
    <row r="292" spans="1:69" x14ac:dyDescent="0.25">
      <c r="A292" s="28">
        <f t="shared" si="6"/>
        <v>44828</v>
      </c>
      <c r="B292" s="1">
        <v>44613</v>
      </c>
      <c r="C292" t="s">
        <v>222</v>
      </c>
      <c r="D292" t="s">
        <v>225</v>
      </c>
      <c r="E292" t="s">
        <v>223</v>
      </c>
      <c r="F292" t="s">
        <v>224</v>
      </c>
      <c r="G292" t="s">
        <v>204</v>
      </c>
      <c r="H292" t="s">
        <v>204</v>
      </c>
      <c r="I292">
        <v>5</v>
      </c>
      <c r="J292" t="s">
        <v>226</v>
      </c>
      <c r="K292" t="s">
        <v>227</v>
      </c>
      <c r="L292" t="s">
        <v>64</v>
      </c>
      <c r="M292" t="s">
        <v>65</v>
      </c>
      <c r="N292" t="s">
        <v>98</v>
      </c>
      <c r="O292" t="s">
        <v>102</v>
      </c>
      <c r="P292" t="s">
        <v>245</v>
      </c>
      <c r="Q292" t="s">
        <v>248</v>
      </c>
      <c r="R292" t="s">
        <v>250</v>
      </c>
      <c r="S292" t="s">
        <v>79</v>
      </c>
      <c r="T292" t="s">
        <v>78</v>
      </c>
      <c r="U292" t="s">
        <v>78</v>
      </c>
      <c r="X292">
        <v>11</v>
      </c>
      <c r="AM292">
        <v>10</v>
      </c>
      <c r="AP292">
        <v>265.26000171359999</v>
      </c>
      <c r="BE292">
        <v>185.68200119951999</v>
      </c>
    </row>
    <row r="293" spans="1:69" x14ac:dyDescent="0.25">
      <c r="A293" s="28">
        <f t="shared" si="6"/>
        <v>44828</v>
      </c>
      <c r="B293" s="1">
        <v>44613</v>
      </c>
      <c r="C293" t="s">
        <v>222</v>
      </c>
      <c r="D293" t="s">
        <v>225</v>
      </c>
      <c r="E293" t="s">
        <v>223</v>
      </c>
      <c r="F293" t="s">
        <v>224</v>
      </c>
      <c r="G293" t="s">
        <v>204</v>
      </c>
      <c r="H293" t="s">
        <v>204</v>
      </c>
      <c r="I293">
        <v>5</v>
      </c>
      <c r="J293" t="s">
        <v>226</v>
      </c>
      <c r="K293" t="s">
        <v>227</v>
      </c>
      <c r="L293" t="s">
        <v>64</v>
      </c>
      <c r="M293" t="s">
        <v>65</v>
      </c>
      <c r="N293" t="s">
        <v>98</v>
      </c>
      <c r="O293" t="s">
        <v>102</v>
      </c>
      <c r="P293" t="s">
        <v>246</v>
      </c>
      <c r="Q293" t="s">
        <v>248</v>
      </c>
      <c r="R293" t="s">
        <v>251</v>
      </c>
      <c r="S293" t="s">
        <v>79</v>
      </c>
      <c r="T293" t="s">
        <v>78</v>
      </c>
      <c r="U293" t="s">
        <v>78</v>
      </c>
      <c r="V293">
        <v>1</v>
      </c>
      <c r="AB293">
        <v>1</v>
      </c>
      <c r="AK293">
        <v>1</v>
      </c>
      <c r="AN293">
        <v>35.550000097800002</v>
      </c>
      <c r="AT293">
        <v>35.550000097800002</v>
      </c>
      <c r="BD293">
        <v>248.85000068460002</v>
      </c>
      <c r="BI293">
        <v>248.85000068460002</v>
      </c>
    </row>
    <row r="294" spans="1:69" x14ac:dyDescent="0.25">
      <c r="A294" s="28">
        <f t="shared" si="6"/>
        <v>44828</v>
      </c>
      <c r="B294" s="1">
        <v>44613</v>
      </c>
      <c r="C294" t="s">
        <v>222</v>
      </c>
      <c r="D294" t="s">
        <v>225</v>
      </c>
      <c r="E294" t="s">
        <v>223</v>
      </c>
      <c r="F294" t="s">
        <v>224</v>
      </c>
      <c r="G294" t="s">
        <v>204</v>
      </c>
      <c r="H294" t="s">
        <v>204</v>
      </c>
      <c r="I294">
        <v>5</v>
      </c>
      <c r="J294" t="s">
        <v>226</v>
      </c>
      <c r="K294" t="s">
        <v>227</v>
      </c>
      <c r="L294" t="s">
        <v>64</v>
      </c>
      <c r="M294" t="s">
        <v>65</v>
      </c>
      <c r="N294" t="s">
        <v>98</v>
      </c>
      <c r="O294" t="s">
        <v>102</v>
      </c>
      <c r="P294" t="s">
        <v>246</v>
      </c>
      <c r="Q294" t="s">
        <v>248</v>
      </c>
      <c r="R294" t="s">
        <v>251</v>
      </c>
      <c r="S294" t="s">
        <v>79</v>
      </c>
      <c r="T294" t="s">
        <v>78</v>
      </c>
      <c r="U294" t="s">
        <v>78</v>
      </c>
      <c r="X294">
        <v>9</v>
      </c>
      <c r="AM294">
        <v>9</v>
      </c>
      <c r="AP294">
        <v>394.77000226690001</v>
      </c>
      <c r="BE294">
        <v>307.04333509647779</v>
      </c>
    </row>
    <row r="295" spans="1:69" x14ac:dyDescent="0.25">
      <c r="A295" s="28">
        <f t="shared" si="6"/>
        <v>44828</v>
      </c>
      <c r="B295" s="1">
        <v>44613</v>
      </c>
      <c r="C295" t="s">
        <v>222</v>
      </c>
      <c r="D295" t="s">
        <v>225</v>
      </c>
      <c r="E295" t="s">
        <v>223</v>
      </c>
      <c r="F295" t="s">
        <v>224</v>
      </c>
      <c r="G295" t="s">
        <v>204</v>
      </c>
      <c r="H295" t="s">
        <v>204</v>
      </c>
      <c r="I295">
        <v>5</v>
      </c>
      <c r="J295" t="s">
        <v>226</v>
      </c>
      <c r="K295" t="s">
        <v>227</v>
      </c>
      <c r="L295" t="s">
        <v>64</v>
      </c>
      <c r="M295" t="s">
        <v>65</v>
      </c>
      <c r="N295" t="s">
        <v>98</v>
      </c>
      <c r="O295" t="s">
        <v>102</v>
      </c>
      <c r="P295" t="s">
        <v>245</v>
      </c>
      <c r="Q295" t="s">
        <v>248</v>
      </c>
      <c r="R295" t="s">
        <v>252</v>
      </c>
      <c r="S295" t="s">
        <v>79</v>
      </c>
      <c r="T295" t="s">
        <v>78</v>
      </c>
      <c r="U295" t="s">
        <v>78</v>
      </c>
      <c r="X295">
        <v>7</v>
      </c>
      <c r="AM295">
        <v>7</v>
      </c>
      <c r="AP295">
        <v>375.48000299879999</v>
      </c>
      <c r="BE295">
        <v>375.48000299879999</v>
      </c>
    </row>
    <row r="296" spans="1:69" x14ac:dyDescent="0.25">
      <c r="A296" s="28">
        <f t="shared" si="6"/>
        <v>44835</v>
      </c>
      <c r="B296" s="1">
        <v>44613</v>
      </c>
      <c r="C296" t="s">
        <v>222</v>
      </c>
      <c r="D296" t="s">
        <v>225</v>
      </c>
      <c r="E296" t="s">
        <v>223</v>
      </c>
      <c r="F296" t="s">
        <v>224</v>
      </c>
      <c r="G296" t="s">
        <v>204</v>
      </c>
      <c r="H296" t="s">
        <v>204</v>
      </c>
      <c r="I296">
        <v>5</v>
      </c>
      <c r="J296" t="s">
        <v>226</v>
      </c>
      <c r="K296" t="s">
        <v>227</v>
      </c>
      <c r="L296" t="s">
        <v>64</v>
      </c>
      <c r="M296" t="s">
        <v>65</v>
      </c>
      <c r="N296" t="s">
        <v>110</v>
      </c>
      <c r="O296" t="s">
        <v>111</v>
      </c>
      <c r="P296" t="s">
        <v>245</v>
      </c>
      <c r="Q296" t="s">
        <v>248</v>
      </c>
      <c r="R296" t="s">
        <v>250</v>
      </c>
      <c r="S296" t="s">
        <v>79</v>
      </c>
      <c r="T296" t="s">
        <v>78</v>
      </c>
      <c r="U296" t="s">
        <v>78</v>
      </c>
      <c r="X296">
        <v>9</v>
      </c>
      <c r="AM296">
        <v>8</v>
      </c>
      <c r="AP296">
        <v>383.87000299880003</v>
      </c>
      <c r="BE296">
        <v>335.88625262395004</v>
      </c>
    </row>
    <row r="297" spans="1:69" x14ac:dyDescent="0.25">
      <c r="A297" s="28">
        <f t="shared" si="6"/>
        <v>44835</v>
      </c>
      <c r="B297" s="1">
        <v>44613</v>
      </c>
      <c r="C297" t="s">
        <v>222</v>
      </c>
      <c r="D297" t="s">
        <v>225</v>
      </c>
      <c r="E297" t="s">
        <v>223</v>
      </c>
      <c r="F297" t="s">
        <v>224</v>
      </c>
      <c r="G297" t="s">
        <v>204</v>
      </c>
      <c r="H297" t="s">
        <v>204</v>
      </c>
      <c r="I297">
        <v>5</v>
      </c>
      <c r="J297" t="s">
        <v>226</v>
      </c>
      <c r="K297" t="s">
        <v>227</v>
      </c>
      <c r="L297" t="s">
        <v>64</v>
      </c>
      <c r="M297" t="s">
        <v>65</v>
      </c>
      <c r="N297" t="s">
        <v>110</v>
      </c>
      <c r="O297" t="s">
        <v>111</v>
      </c>
      <c r="P297" t="s">
        <v>246</v>
      </c>
      <c r="Q297" t="s">
        <v>248</v>
      </c>
      <c r="R297" t="s">
        <v>251</v>
      </c>
      <c r="S297" t="s">
        <v>79</v>
      </c>
      <c r="T297" t="s">
        <v>78</v>
      </c>
      <c r="U297" t="s">
        <v>78</v>
      </c>
      <c r="V297">
        <v>1</v>
      </c>
      <c r="AB297">
        <v>1</v>
      </c>
      <c r="AK297">
        <v>1</v>
      </c>
      <c r="AN297">
        <v>35.550000097800002</v>
      </c>
      <c r="AT297">
        <v>35.550000097800002</v>
      </c>
      <c r="BD297">
        <v>248.85000068460002</v>
      </c>
      <c r="BI297">
        <v>248.85000068460002</v>
      </c>
    </row>
    <row r="298" spans="1:69" x14ac:dyDescent="0.25">
      <c r="A298" s="28">
        <f t="shared" si="6"/>
        <v>44835</v>
      </c>
      <c r="B298" s="1">
        <v>44613</v>
      </c>
      <c r="C298" t="s">
        <v>222</v>
      </c>
      <c r="D298" t="s">
        <v>225</v>
      </c>
      <c r="E298" t="s">
        <v>223</v>
      </c>
      <c r="F298" t="s">
        <v>224</v>
      </c>
      <c r="G298" t="s">
        <v>204</v>
      </c>
      <c r="H298" t="s">
        <v>204</v>
      </c>
      <c r="I298">
        <v>5</v>
      </c>
      <c r="J298" t="s">
        <v>226</v>
      </c>
      <c r="K298" t="s">
        <v>227</v>
      </c>
      <c r="L298" t="s">
        <v>64</v>
      </c>
      <c r="M298" t="s">
        <v>65</v>
      </c>
      <c r="N298" t="s">
        <v>110</v>
      </c>
      <c r="O298" t="s">
        <v>111</v>
      </c>
      <c r="P298" t="s">
        <v>246</v>
      </c>
      <c r="Q298" t="s">
        <v>248</v>
      </c>
      <c r="R298" t="s">
        <v>251</v>
      </c>
      <c r="S298" t="s">
        <v>79</v>
      </c>
      <c r="T298" t="s">
        <v>78</v>
      </c>
      <c r="U298" t="s">
        <v>78</v>
      </c>
      <c r="X298">
        <v>8</v>
      </c>
      <c r="AM298">
        <v>8</v>
      </c>
      <c r="AP298">
        <v>350.78000185330001</v>
      </c>
      <c r="BE298">
        <v>306.93250162163753</v>
      </c>
    </row>
    <row r="299" spans="1:69" x14ac:dyDescent="0.25">
      <c r="A299" s="28">
        <f t="shared" ref="A299:A323" si="7">MID(O299,3,10)*1</f>
        <v>44835</v>
      </c>
      <c r="B299" s="1">
        <v>44613</v>
      </c>
      <c r="C299" t="s">
        <v>222</v>
      </c>
      <c r="D299" t="s">
        <v>225</v>
      </c>
      <c r="E299" t="s">
        <v>223</v>
      </c>
      <c r="F299" t="s">
        <v>224</v>
      </c>
      <c r="G299" t="s">
        <v>204</v>
      </c>
      <c r="H299" t="s">
        <v>204</v>
      </c>
      <c r="I299">
        <v>5</v>
      </c>
      <c r="J299" t="s">
        <v>226</v>
      </c>
      <c r="K299" t="s">
        <v>227</v>
      </c>
      <c r="L299" t="s">
        <v>64</v>
      </c>
      <c r="M299" t="s">
        <v>65</v>
      </c>
      <c r="N299" t="s">
        <v>110</v>
      </c>
      <c r="O299" t="s">
        <v>111</v>
      </c>
      <c r="P299" t="s">
        <v>245</v>
      </c>
      <c r="Q299" t="s">
        <v>248</v>
      </c>
      <c r="R299" t="s">
        <v>252</v>
      </c>
      <c r="S299" t="s">
        <v>79</v>
      </c>
      <c r="T299" t="s">
        <v>78</v>
      </c>
      <c r="U299" t="s">
        <v>78</v>
      </c>
      <c r="X299">
        <v>4</v>
      </c>
      <c r="AM299">
        <v>4</v>
      </c>
      <c r="AP299">
        <v>214.5600017136</v>
      </c>
      <c r="BE299">
        <v>375.48000299879999</v>
      </c>
    </row>
    <row r="300" spans="1:69" x14ac:dyDescent="0.25">
      <c r="A300" s="28">
        <f t="shared" si="7"/>
        <v>44842</v>
      </c>
      <c r="B300" s="1">
        <v>44613</v>
      </c>
      <c r="C300" t="s">
        <v>222</v>
      </c>
      <c r="D300" t="s">
        <v>225</v>
      </c>
      <c r="E300" t="s">
        <v>223</v>
      </c>
      <c r="F300" t="s">
        <v>224</v>
      </c>
      <c r="G300" t="s">
        <v>204</v>
      </c>
      <c r="H300" t="s">
        <v>204</v>
      </c>
      <c r="I300">
        <v>5</v>
      </c>
      <c r="J300" t="s">
        <v>226</v>
      </c>
      <c r="K300" t="s">
        <v>227</v>
      </c>
      <c r="L300" t="s">
        <v>64</v>
      </c>
      <c r="M300" t="s">
        <v>65</v>
      </c>
      <c r="N300" t="s">
        <v>110</v>
      </c>
      <c r="O300" t="s">
        <v>112</v>
      </c>
      <c r="P300" t="s">
        <v>245</v>
      </c>
      <c r="Q300" t="s">
        <v>248</v>
      </c>
      <c r="R300" t="s">
        <v>250</v>
      </c>
      <c r="S300" t="s">
        <v>79</v>
      </c>
      <c r="T300" t="s">
        <v>78</v>
      </c>
      <c r="U300" t="s">
        <v>78</v>
      </c>
      <c r="X300">
        <v>2</v>
      </c>
      <c r="AM300">
        <v>2</v>
      </c>
      <c r="AP300">
        <v>107.2800008568</v>
      </c>
      <c r="BE300">
        <v>375.48000299879999</v>
      </c>
    </row>
    <row r="301" spans="1:69" x14ac:dyDescent="0.25">
      <c r="A301" s="28">
        <f t="shared" si="7"/>
        <v>44842</v>
      </c>
      <c r="B301" s="1">
        <v>44613</v>
      </c>
      <c r="C301" t="s">
        <v>222</v>
      </c>
      <c r="D301" t="s">
        <v>225</v>
      </c>
      <c r="E301" t="s">
        <v>223</v>
      </c>
      <c r="F301" t="s">
        <v>224</v>
      </c>
      <c r="G301" t="s">
        <v>204</v>
      </c>
      <c r="H301" t="s">
        <v>204</v>
      </c>
      <c r="I301">
        <v>5</v>
      </c>
      <c r="J301" t="s">
        <v>226</v>
      </c>
      <c r="K301" t="s">
        <v>227</v>
      </c>
      <c r="L301" t="s">
        <v>64</v>
      </c>
      <c r="M301" t="s">
        <v>65</v>
      </c>
      <c r="N301" t="s">
        <v>110</v>
      </c>
      <c r="O301" t="s">
        <v>112</v>
      </c>
      <c r="P301" t="s">
        <v>246</v>
      </c>
      <c r="Q301" t="s">
        <v>248</v>
      </c>
      <c r="R301" t="s">
        <v>251</v>
      </c>
      <c r="S301" t="s">
        <v>79</v>
      </c>
      <c r="T301" t="s">
        <v>78</v>
      </c>
      <c r="U301" t="s">
        <v>78</v>
      </c>
      <c r="X301">
        <v>13</v>
      </c>
      <c r="AM301">
        <v>13</v>
      </c>
      <c r="AP301">
        <v>539.76000274149999</v>
      </c>
      <c r="BE301">
        <v>290.64000147619231</v>
      </c>
    </row>
    <row r="302" spans="1:69" x14ac:dyDescent="0.25">
      <c r="A302" s="28">
        <f t="shared" si="7"/>
        <v>44842</v>
      </c>
      <c r="B302" s="1">
        <v>44613</v>
      </c>
      <c r="C302" t="s">
        <v>222</v>
      </c>
      <c r="D302" t="s">
        <v>225</v>
      </c>
      <c r="E302" t="s">
        <v>223</v>
      </c>
      <c r="F302" t="s">
        <v>224</v>
      </c>
      <c r="G302" t="s">
        <v>204</v>
      </c>
      <c r="H302" t="s">
        <v>204</v>
      </c>
      <c r="I302">
        <v>5</v>
      </c>
      <c r="J302" t="s">
        <v>226</v>
      </c>
      <c r="K302" t="s">
        <v>227</v>
      </c>
      <c r="L302" t="s">
        <v>64</v>
      </c>
      <c r="M302" t="s">
        <v>65</v>
      </c>
      <c r="N302" t="s">
        <v>110</v>
      </c>
      <c r="O302" t="s">
        <v>112</v>
      </c>
      <c r="P302" t="s">
        <v>245</v>
      </c>
      <c r="Q302" t="s">
        <v>248</v>
      </c>
      <c r="R302" t="s">
        <v>252</v>
      </c>
      <c r="S302" t="s">
        <v>79</v>
      </c>
      <c r="T302" t="s">
        <v>78</v>
      </c>
      <c r="U302" t="s">
        <v>78</v>
      </c>
      <c r="X302">
        <v>11</v>
      </c>
      <c r="AM302">
        <v>11</v>
      </c>
      <c r="AP302">
        <v>590.04000471239999</v>
      </c>
      <c r="BE302">
        <v>375.48000299879999</v>
      </c>
    </row>
    <row r="303" spans="1:69" x14ac:dyDescent="0.25">
      <c r="A303" s="28">
        <f t="shared" si="7"/>
        <v>44849</v>
      </c>
      <c r="B303" s="1">
        <v>44613</v>
      </c>
      <c r="C303" t="s">
        <v>222</v>
      </c>
      <c r="D303" t="s">
        <v>225</v>
      </c>
      <c r="E303" t="s">
        <v>223</v>
      </c>
      <c r="F303" t="s">
        <v>224</v>
      </c>
      <c r="G303" t="s">
        <v>204</v>
      </c>
      <c r="H303" t="s">
        <v>204</v>
      </c>
      <c r="I303">
        <v>5</v>
      </c>
      <c r="J303" t="s">
        <v>226</v>
      </c>
      <c r="K303" t="s">
        <v>227</v>
      </c>
      <c r="L303" t="s">
        <v>64</v>
      </c>
      <c r="M303" t="s">
        <v>65</v>
      </c>
      <c r="N303" t="s">
        <v>110</v>
      </c>
      <c r="O303" t="s">
        <v>120</v>
      </c>
      <c r="P303" t="s">
        <v>246</v>
      </c>
      <c r="Q303" t="s">
        <v>248</v>
      </c>
      <c r="R303" t="s">
        <v>251</v>
      </c>
      <c r="S303" t="s">
        <v>79</v>
      </c>
      <c r="T303" t="s">
        <v>78</v>
      </c>
      <c r="U303" t="s">
        <v>78</v>
      </c>
      <c r="X303">
        <v>5</v>
      </c>
      <c r="AM303">
        <v>5</v>
      </c>
      <c r="AP303">
        <v>215.62000118120002</v>
      </c>
      <c r="BE303">
        <v>301.86800165368004</v>
      </c>
    </row>
    <row r="304" spans="1:69" x14ac:dyDescent="0.25">
      <c r="A304" s="28">
        <f t="shared" si="7"/>
        <v>44849</v>
      </c>
      <c r="B304" s="1">
        <v>44613</v>
      </c>
      <c r="C304" t="s">
        <v>222</v>
      </c>
      <c r="D304" t="s">
        <v>225</v>
      </c>
      <c r="E304" t="s">
        <v>223</v>
      </c>
      <c r="F304" t="s">
        <v>224</v>
      </c>
      <c r="G304" t="s">
        <v>204</v>
      </c>
      <c r="H304" t="s">
        <v>204</v>
      </c>
      <c r="I304">
        <v>5</v>
      </c>
      <c r="J304" t="s">
        <v>226</v>
      </c>
      <c r="K304" t="s">
        <v>227</v>
      </c>
      <c r="L304" t="s">
        <v>64</v>
      </c>
      <c r="M304" t="s">
        <v>65</v>
      </c>
      <c r="N304" t="s">
        <v>110</v>
      </c>
      <c r="O304" t="s">
        <v>120</v>
      </c>
      <c r="P304" t="s">
        <v>245</v>
      </c>
      <c r="Q304" t="s">
        <v>248</v>
      </c>
      <c r="R304" t="s">
        <v>252</v>
      </c>
      <c r="S304" t="s">
        <v>79</v>
      </c>
      <c r="T304" t="s">
        <v>78</v>
      </c>
      <c r="U304" t="s">
        <v>78</v>
      </c>
      <c r="X304">
        <v>7</v>
      </c>
      <c r="AM304">
        <v>7</v>
      </c>
      <c r="AP304">
        <v>365.89000267539996</v>
      </c>
      <c r="BE304">
        <v>365.89000267539996</v>
      </c>
    </row>
    <row r="305" spans="1:61" x14ac:dyDescent="0.25">
      <c r="A305" s="28">
        <f t="shared" si="7"/>
        <v>44849</v>
      </c>
      <c r="B305" s="1">
        <v>44613</v>
      </c>
      <c r="C305" t="s">
        <v>222</v>
      </c>
      <c r="D305" t="s">
        <v>225</v>
      </c>
      <c r="E305" t="s">
        <v>223</v>
      </c>
      <c r="F305" t="s">
        <v>224</v>
      </c>
      <c r="G305" t="s">
        <v>204</v>
      </c>
      <c r="H305" t="s">
        <v>204</v>
      </c>
      <c r="I305">
        <v>5</v>
      </c>
      <c r="J305" t="s">
        <v>226</v>
      </c>
      <c r="K305" t="s">
        <v>227</v>
      </c>
      <c r="L305" t="s">
        <v>64</v>
      </c>
      <c r="M305" t="s">
        <v>65</v>
      </c>
      <c r="N305" t="s">
        <v>110</v>
      </c>
      <c r="O305" t="s">
        <v>120</v>
      </c>
      <c r="P305" t="s">
        <v>245</v>
      </c>
      <c r="Q305" t="s">
        <v>248</v>
      </c>
      <c r="R305" t="s">
        <v>252</v>
      </c>
      <c r="S305" t="s">
        <v>84</v>
      </c>
      <c r="T305" t="s">
        <v>83</v>
      </c>
      <c r="U305" t="s">
        <v>83</v>
      </c>
      <c r="X305">
        <v>3</v>
      </c>
      <c r="AM305">
        <v>3</v>
      </c>
      <c r="AP305">
        <v>177</v>
      </c>
      <c r="BE305">
        <v>413</v>
      </c>
    </row>
    <row r="306" spans="1:61" x14ac:dyDescent="0.25">
      <c r="A306" s="28">
        <f t="shared" si="7"/>
        <v>44856</v>
      </c>
      <c r="B306" s="1">
        <v>44613</v>
      </c>
      <c r="C306" t="s">
        <v>222</v>
      </c>
      <c r="D306" t="s">
        <v>225</v>
      </c>
      <c r="E306" t="s">
        <v>223</v>
      </c>
      <c r="F306" t="s">
        <v>224</v>
      </c>
      <c r="G306" t="s">
        <v>204</v>
      </c>
      <c r="H306" t="s">
        <v>204</v>
      </c>
      <c r="I306">
        <v>5</v>
      </c>
      <c r="J306" t="s">
        <v>226</v>
      </c>
      <c r="K306" t="s">
        <v>227</v>
      </c>
      <c r="L306" t="s">
        <v>64</v>
      </c>
      <c r="M306" t="s">
        <v>65</v>
      </c>
      <c r="N306" t="s">
        <v>110</v>
      </c>
      <c r="O306" t="s">
        <v>121</v>
      </c>
      <c r="P306" t="s">
        <v>245</v>
      </c>
      <c r="Q306" t="s">
        <v>248</v>
      </c>
      <c r="R306" t="s">
        <v>250</v>
      </c>
      <c r="S306" t="s">
        <v>79</v>
      </c>
      <c r="T306" t="s">
        <v>78</v>
      </c>
      <c r="U306" t="s">
        <v>78</v>
      </c>
      <c r="V306">
        <v>7</v>
      </c>
      <c r="X306">
        <v>9</v>
      </c>
      <c r="AA306">
        <v>7</v>
      </c>
      <c r="AB306">
        <v>7</v>
      </c>
      <c r="AK306">
        <v>7</v>
      </c>
      <c r="AM306">
        <v>9</v>
      </c>
      <c r="AN306">
        <v>252.75000034549998</v>
      </c>
      <c r="AP306">
        <v>431.80000123339994</v>
      </c>
      <c r="AS306">
        <v>252.75000034549998</v>
      </c>
      <c r="AT306">
        <v>252.75000034549998</v>
      </c>
      <c r="BD306">
        <v>252.75000034549996</v>
      </c>
      <c r="BE306">
        <v>335.84444540375546</v>
      </c>
      <c r="BH306">
        <v>252.75000034549996</v>
      </c>
      <c r="BI306">
        <v>252.75000034549996</v>
      </c>
    </row>
    <row r="307" spans="1:61" x14ac:dyDescent="0.25">
      <c r="A307" s="28">
        <f t="shared" si="7"/>
        <v>44856</v>
      </c>
      <c r="B307" s="1">
        <v>44613</v>
      </c>
      <c r="C307" t="s">
        <v>222</v>
      </c>
      <c r="D307" t="s">
        <v>225</v>
      </c>
      <c r="E307" t="s">
        <v>223</v>
      </c>
      <c r="F307" t="s">
        <v>224</v>
      </c>
      <c r="G307" t="s">
        <v>204</v>
      </c>
      <c r="H307" t="s">
        <v>204</v>
      </c>
      <c r="I307">
        <v>5</v>
      </c>
      <c r="J307" t="s">
        <v>226</v>
      </c>
      <c r="K307" t="s">
        <v>227</v>
      </c>
      <c r="L307" t="s">
        <v>64</v>
      </c>
      <c r="M307" t="s">
        <v>65</v>
      </c>
      <c r="N307" t="s">
        <v>110</v>
      </c>
      <c r="O307" t="s">
        <v>121</v>
      </c>
      <c r="P307" t="s">
        <v>245</v>
      </c>
      <c r="Q307" t="s">
        <v>248</v>
      </c>
      <c r="R307" t="s">
        <v>250</v>
      </c>
      <c r="S307" t="s">
        <v>84</v>
      </c>
      <c r="T307" t="s">
        <v>104</v>
      </c>
      <c r="U307" t="s">
        <v>104</v>
      </c>
      <c r="AM307">
        <v>0</v>
      </c>
      <c r="AP307">
        <v>2.8421709430404007E-14</v>
      </c>
    </row>
    <row r="308" spans="1:61" x14ac:dyDescent="0.25">
      <c r="A308" s="28">
        <f t="shared" si="7"/>
        <v>44856</v>
      </c>
      <c r="B308" s="1">
        <v>44613</v>
      </c>
      <c r="C308" t="s">
        <v>222</v>
      </c>
      <c r="D308" t="s">
        <v>225</v>
      </c>
      <c r="E308" t="s">
        <v>223</v>
      </c>
      <c r="F308" t="s">
        <v>224</v>
      </c>
      <c r="G308" t="s">
        <v>204</v>
      </c>
      <c r="H308" t="s">
        <v>204</v>
      </c>
      <c r="I308">
        <v>5</v>
      </c>
      <c r="J308" t="s">
        <v>226</v>
      </c>
      <c r="K308" t="s">
        <v>227</v>
      </c>
      <c r="L308" t="s">
        <v>64</v>
      </c>
      <c r="M308" t="s">
        <v>65</v>
      </c>
      <c r="N308" t="s">
        <v>110</v>
      </c>
      <c r="O308" t="s">
        <v>121</v>
      </c>
      <c r="P308" t="s">
        <v>246</v>
      </c>
      <c r="Q308" t="s">
        <v>248</v>
      </c>
      <c r="R308" t="s">
        <v>251</v>
      </c>
      <c r="S308" t="s">
        <v>79</v>
      </c>
      <c r="T308" t="s">
        <v>78</v>
      </c>
      <c r="U308" t="s">
        <v>78</v>
      </c>
      <c r="V308">
        <v>9</v>
      </c>
      <c r="X308">
        <v>19</v>
      </c>
      <c r="AB308">
        <v>9</v>
      </c>
      <c r="AK308">
        <v>9</v>
      </c>
      <c r="AM308">
        <v>19</v>
      </c>
      <c r="AN308">
        <v>277.81000122180001</v>
      </c>
      <c r="AP308">
        <v>635.21000320890005</v>
      </c>
      <c r="AT308">
        <v>277.81000122180001</v>
      </c>
      <c r="BD308">
        <v>216.07444539473335</v>
      </c>
      <c r="BE308">
        <v>234.02473802433161</v>
      </c>
      <c r="BI308">
        <v>216.07444539473335</v>
      </c>
    </row>
    <row r="309" spans="1:61" x14ac:dyDescent="0.25">
      <c r="A309" s="28">
        <f t="shared" si="7"/>
        <v>44856</v>
      </c>
      <c r="B309" s="1">
        <v>44613</v>
      </c>
      <c r="C309" t="s">
        <v>222</v>
      </c>
      <c r="D309" t="s">
        <v>225</v>
      </c>
      <c r="E309" t="s">
        <v>223</v>
      </c>
      <c r="F309" t="s">
        <v>224</v>
      </c>
      <c r="G309" t="s">
        <v>204</v>
      </c>
      <c r="H309" t="s">
        <v>204</v>
      </c>
      <c r="I309">
        <v>5</v>
      </c>
      <c r="J309" t="s">
        <v>226</v>
      </c>
      <c r="K309" t="s">
        <v>227</v>
      </c>
      <c r="L309" t="s">
        <v>64</v>
      </c>
      <c r="M309" t="s">
        <v>65</v>
      </c>
      <c r="N309" t="s">
        <v>110</v>
      </c>
      <c r="O309" t="s">
        <v>121</v>
      </c>
      <c r="P309" t="s">
        <v>246</v>
      </c>
      <c r="Q309" t="s">
        <v>248</v>
      </c>
      <c r="R309" t="s">
        <v>251</v>
      </c>
      <c r="S309" t="s">
        <v>79</v>
      </c>
      <c r="T309" t="s">
        <v>78</v>
      </c>
      <c r="U309" t="s">
        <v>78</v>
      </c>
      <c r="V309">
        <v>14</v>
      </c>
      <c r="X309">
        <v>5</v>
      </c>
      <c r="AB309">
        <v>14</v>
      </c>
      <c r="AK309">
        <v>14</v>
      </c>
      <c r="AM309">
        <v>5</v>
      </c>
      <c r="AN309">
        <v>194.63000006759995</v>
      </c>
      <c r="AP309">
        <v>210.81000141040002</v>
      </c>
      <c r="AT309">
        <v>194.63000006759995</v>
      </c>
      <c r="BD309">
        <v>97.315000033799976</v>
      </c>
      <c r="BE309">
        <v>295.13400197456002</v>
      </c>
      <c r="BI309">
        <v>97.315000033799976</v>
      </c>
    </row>
    <row r="310" spans="1:61" x14ac:dyDescent="0.25">
      <c r="A310" s="28">
        <f t="shared" si="7"/>
        <v>44856</v>
      </c>
      <c r="B310" s="1">
        <v>44613</v>
      </c>
      <c r="C310" t="s">
        <v>222</v>
      </c>
      <c r="D310" t="s">
        <v>225</v>
      </c>
      <c r="E310" t="s">
        <v>223</v>
      </c>
      <c r="F310" t="s">
        <v>224</v>
      </c>
      <c r="G310" t="s">
        <v>204</v>
      </c>
      <c r="H310" t="s">
        <v>204</v>
      </c>
      <c r="I310">
        <v>5</v>
      </c>
      <c r="J310" t="s">
        <v>226</v>
      </c>
      <c r="K310" t="s">
        <v>227</v>
      </c>
      <c r="L310" t="s">
        <v>64</v>
      </c>
      <c r="M310" t="s">
        <v>65</v>
      </c>
      <c r="N310" t="s">
        <v>110</v>
      </c>
      <c r="O310" t="s">
        <v>121</v>
      </c>
      <c r="P310" t="s">
        <v>245</v>
      </c>
      <c r="Q310" t="s">
        <v>248</v>
      </c>
      <c r="R310" t="s">
        <v>252</v>
      </c>
      <c r="S310" t="s">
        <v>79</v>
      </c>
      <c r="T310" t="s">
        <v>78</v>
      </c>
      <c r="U310" t="s">
        <v>78</v>
      </c>
      <c r="V310">
        <v>2</v>
      </c>
      <c r="X310">
        <v>20</v>
      </c>
      <c r="AA310">
        <v>2</v>
      </c>
      <c r="AB310">
        <v>2</v>
      </c>
      <c r="AK310">
        <v>2</v>
      </c>
      <c r="AM310">
        <v>20</v>
      </c>
      <c r="AN310">
        <v>81.820000158100001</v>
      </c>
      <c r="AP310">
        <v>902.63000463470007</v>
      </c>
      <c r="AS310">
        <v>81.820000158100001</v>
      </c>
      <c r="AT310">
        <v>81.820000158100001</v>
      </c>
      <c r="BD310">
        <v>286.37000055335</v>
      </c>
      <c r="BE310">
        <v>315.92050162214503</v>
      </c>
      <c r="BH310">
        <v>286.37000055335</v>
      </c>
      <c r="BI310">
        <v>286.37000055335</v>
      </c>
    </row>
    <row r="311" spans="1:61" x14ac:dyDescent="0.25">
      <c r="A311" s="28">
        <f t="shared" si="7"/>
        <v>44856</v>
      </c>
      <c r="B311" s="1">
        <v>44613</v>
      </c>
      <c r="C311" t="s">
        <v>222</v>
      </c>
      <c r="D311" t="s">
        <v>225</v>
      </c>
      <c r="E311" t="s">
        <v>223</v>
      </c>
      <c r="F311" t="s">
        <v>224</v>
      </c>
      <c r="G311" t="s">
        <v>204</v>
      </c>
      <c r="H311" t="s">
        <v>204</v>
      </c>
      <c r="I311">
        <v>5</v>
      </c>
      <c r="J311" t="s">
        <v>226</v>
      </c>
      <c r="K311" t="s">
        <v>227</v>
      </c>
      <c r="L311" t="s">
        <v>64</v>
      </c>
      <c r="M311" t="s">
        <v>65</v>
      </c>
      <c r="N311" t="s">
        <v>110</v>
      </c>
      <c r="O311" t="s">
        <v>121</v>
      </c>
      <c r="P311" t="s">
        <v>245</v>
      </c>
      <c r="Q311" t="s">
        <v>248</v>
      </c>
      <c r="R311" t="s">
        <v>252</v>
      </c>
      <c r="S311" t="s">
        <v>84</v>
      </c>
      <c r="T311" t="s">
        <v>104</v>
      </c>
      <c r="U311" t="s">
        <v>104</v>
      </c>
      <c r="X311">
        <v>7</v>
      </c>
      <c r="AM311">
        <v>7</v>
      </c>
      <c r="AP311">
        <v>260.68350030729999</v>
      </c>
      <c r="BE311">
        <v>260.68350030729999</v>
      </c>
    </row>
    <row r="312" spans="1:61" x14ac:dyDescent="0.25">
      <c r="A312" s="28">
        <f t="shared" si="7"/>
        <v>44863</v>
      </c>
      <c r="B312" s="1">
        <v>44613</v>
      </c>
      <c r="C312" t="s">
        <v>222</v>
      </c>
      <c r="D312" t="s">
        <v>225</v>
      </c>
      <c r="E312" t="s">
        <v>223</v>
      </c>
      <c r="F312" t="s">
        <v>224</v>
      </c>
      <c r="G312" t="s">
        <v>204</v>
      </c>
      <c r="H312" t="s">
        <v>204</v>
      </c>
      <c r="I312">
        <v>5</v>
      </c>
      <c r="J312" t="s">
        <v>226</v>
      </c>
      <c r="K312" t="s">
        <v>227</v>
      </c>
      <c r="L312" t="s">
        <v>64</v>
      </c>
      <c r="M312" t="s">
        <v>65</v>
      </c>
      <c r="N312" t="s">
        <v>110</v>
      </c>
      <c r="O312" t="s">
        <v>122</v>
      </c>
      <c r="P312" t="s">
        <v>245</v>
      </c>
      <c r="Q312" t="s">
        <v>248</v>
      </c>
      <c r="R312" t="s">
        <v>250</v>
      </c>
      <c r="S312" t="s">
        <v>79</v>
      </c>
      <c r="T312" t="s">
        <v>78</v>
      </c>
      <c r="U312" t="s">
        <v>78</v>
      </c>
      <c r="V312">
        <v>3</v>
      </c>
      <c r="X312">
        <v>2</v>
      </c>
      <c r="AA312">
        <v>3</v>
      </c>
      <c r="AB312">
        <v>3</v>
      </c>
      <c r="AK312">
        <v>3</v>
      </c>
      <c r="AM312">
        <v>2</v>
      </c>
      <c r="AN312">
        <v>103.6400001774</v>
      </c>
      <c r="AP312">
        <v>107.2800008568</v>
      </c>
      <c r="AS312">
        <v>103.6400001774</v>
      </c>
      <c r="AT312">
        <v>103.6400001774</v>
      </c>
      <c r="BD312">
        <v>241.8266670806</v>
      </c>
      <c r="BE312">
        <v>375.48000299879999</v>
      </c>
      <c r="BH312">
        <v>241.8266670806</v>
      </c>
      <c r="BI312">
        <v>241.8266670806</v>
      </c>
    </row>
    <row r="313" spans="1:61" x14ac:dyDescent="0.25">
      <c r="A313" s="28">
        <f t="shared" si="7"/>
        <v>44863</v>
      </c>
      <c r="B313" s="1">
        <v>44613</v>
      </c>
      <c r="C313" t="s">
        <v>222</v>
      </c>
      <c r="D313" t="s">
        <v>225</v>
      </c>
      <c r="E313" t="s">
        <v>223</v>
      </c>
      <c r="F313" t="s">
        <v>224</v>
      </c>
      <c r="G313" t="s">
        <v>204</v>
      </c>
      <c r="H313" t="s">
        <v>204</v>
      </c>
      <c r="I313">
        <v>5</v>
      </c>
      <c r="J313" t="s">
        <v>226</v>
      </c>
      <c r="K313" t="s">
        <v>227</v>
      </c>
      <c r="L313" t="s">
        <v>64</v>
      </c>
      <c r="M313" t="s">
        <v>65</v>
      </c>
      <c r="N313" t="s">
        <v>123</v>
      </c>
      <c r="O313" t="s">
        <v>122</v>
      </c>
      <c r="P313" t="s">
        <v>245</v>
      </c>
      <c r="Q313" t="s">
        <v>248</v>
      </c>
      <c r="R313" t="s">
        <v>250</v>
      </c>
      <c r="S313" t="s">
        <v>79</v>
      </c>
      <c r="T313" t="s">
        <v>78</v>
      </c>
      <c r="U313" t="s">
        <v>78</v>
      </c>
      <c r="V313">
        <v>4</v>
      </c>
      <c r="AA313">
        <v>4</v>
      </c>
      <c r="AB313">
        <v>4</v>
      </c>
      <c r="AK313">
        <v>4</v>
      </c>
      <c r="AN313">
        <v>130.92000011560003</v>
      </c>
      <c r="AS313">
        <v>130.92000011560003</v>
      </c>
      <c r="AT313">
        <v>130.92000011560003</v>
      </c>
      <c r="BD313">
        <v>229.11000020230006</v>
      </c>
      <c r="BH313">
        <v>229.11000020230006</v>
      </c>
      <c r="BI313">
        <v>229.11000020230006</v>
      </c>
    </row>
    <row r="314" spans="1:61" x14ac:dyDescent="0.25">
      <c r="A314" s="28">
        <f t="shared" si="7"/>
        <v>44863</v>
      </c>
      <c r="B314" s="1">
        <v>44613</v>
      </c>
      <c r="C314" t="s">
        <v>222</v>
      </c>
      <c r="D314" t="s">
        <v>225</v>
      </c>
      <c r="E314" t="s">
        <v>223</v>
      </c>
      <c r="F314" t="s">
        <v>224</v>
      </c>
      <c r="G314" t="s">
        <v>204</v>
      </c>
      <c r="H314" t="s">
        <v>204</v>
      </c>
      <c r="I314">
        <v>5</v>
      </c>
      <c r="J314" t="s">
        <v>226</v>
      </c>
      <c r="K314" t="s">
        <v>227</v>
      </c>
      <c r="L314" t="s">
        <v>64</v>
      </c>
      <c r="M314" t="s">
        <v>65</v>
      </c>
      <c r="N314" t="s">
        <v>123</v>
      </c>
      <c r="O314" t="s">
        <v>122</v>
      </c>
      <c r="P314" t="s">
        <v>245</v>
      </c>
      <c r="Q314" t="s">
        <v>248</v>
      </c>
      <c r="R314" t="s">
        <v>250</v>
      </c>
      <c r="S314" t="s">
        <v>84</v>
      </c>
      <c r="T314" t="s">
        <v>104</v>
      </c>
      <c r="U314" t="s">
        <v>104</v>
      </c>
      <c r="V314">
        <v>2</v>
      </c>
      <c r="AB314">
        <v>2</v>
      </c>
      <c r="AK314">
        <v>2</v>
      </c>
      <c r="AN314">
        <v>72.709000256400003</v>
      </c>
      <c r="AT314">
        <v>72.709000256400003</v>
      </c>
      <c r="BD314">
        <v>254.4815008974</v>
      </c>
      <c r="BI314">
        <v>254.4815008974</v>
      </c>
    </row>
    <row r="315" spans="1:61" x14ac:dyDescent="0.25">
      <c r="A315" s="28">
        <f t="shared" si="7"/>
        <v>44863</v>
      </c>
      <c r="B315" s="1">
        <v>44613</v>
      </c>
      <c r="C315" t="s">
        <v>222</v>
      </c>
      <c r="D315" t="s">
        <v>225</v>
      </c>
      <c r="E315" t="s">
        <v>223</v>
      </c>
      <c r="F315" t="s">
        <v>224</v>
      </c>
      <c r="G315" t="s">
        <v>204</v>
      </c>
      <c r="H315" t="s">
        <v>204</v>
      </c>
      <c r="I315">
        <v>5</v>
      </c>
      <c r="J315" t="s">
        <v>226</v>
      </c>
      <c r="K315" t="s">
        <v>227</v>
      </c>
      <c r="L315" t="s">
        <v>64</v>
      </c>
      <c r="M315" t="s">
        <v>65</v>
      </c>
      <c r="N315" t="s">
        <v>110</v>
      </c>
      <c r="O315" t="s">
        <v>122</v>
      </c>
      <c r="P315" t="s">
        <v>246</v>
      </c>
      <c r="Q315" t="s">
        <v>248</v>
      </c>
      <c r="R315" t="s">
        <v>251</v>
      </c>
      <c r="S315" t="s">
        <v>79</v>
      </c>
      <c r="T315" t="s">
        <v>78</v>
      </c>
      <c r="U315" t="s">
        <v>78</v>
      </c>
      <c r="V315">
        <v>6</v>
      </c>
      <c r="X315">
        <v>7</v>
      </c>
      <c r="AB315">
        <v>6</v>
      </c>
      <c r="AK315">
        <v>6</v>
      </c>
      <c r="AM315">
        <v>7</v>
      </c>
      <c r="AN315">
        <v>194.74000109599999</v>
      </c>
      <c r="AP315">
        <v>319.13000134470002</v>
      </c>
      <c r="AT315">
        <v>194.74000109599999</v>
      </c>
      <c r="BD315">
        <v>227.19666794533333</v>
      </c>
      <c r="BE315">
        <v>319.13000134470002</v>
      </c>
      <c r="BI315">
        <v>227.19666794533333</v>
      </c>
    </row>
    <row r="316" spans="1:61" x14ac:dyDescent="0.25">
      <c r="A316" s="28">
        <f t="shared" si="7"/>
        <v>44863</v>
      </c>
      <c r="B316" s="1">
        <v>44613</v>
      </c>
      <c r="C316" t="s">
        <v>222</v>
      </c>
      <c r="D316" t="s">
        <v>225</v>
      </c>
      <c r="E316" t="s">
        <v>223</v>
      </c>
      <c r="F316" t="s">
        <v>224</v>
      </c>
      <c r="G316" t="s">
        <v>204</v>
      </c>
      <c r="H316" t="s">
        <v>204</v>
      </c>
      <c r="I316">
        <v>5</v>
      </c>
      <c r="J316" t="s">
        <v>226</v>
      </c>
      <c r="K316" t="s">
        <v>227</v>
      </c>
      <c r="L316" t="s">
        <v>64</v>
      </c>
      <c r="M316" t="s">
        <v>65</v>
      </c>
      <c r="N316" t="s">
        <v>123</v>
      </c>
      <c r="O316" t="s">
        <v>122</v>
      </c>
      <c r="P316" t="s">
        <v>246</v>
      </c>
      <c r="Q316" t="s">
        <v>248</v>
      </c>
      <c r="R316" t="s">
        <v>251</v>
      </c>
      <c r="S316" t="s">
        <v>79</v>
      </c>
      <c r="T316" t="s">
        <v>78</v>
      </c>
      <c r="U316" t="s">
        <v>78</v>
      </c>
      <c r="X316">
        <v>3</v>
      </c>
      <c r="AM316">
        <v>3</v>
      </c>
      <c r="AP316">
        <v>136.77000057629999</v>
      </c>
      <c r="BE316">
        <v>319.13000134470002</v>
      </c>
    </row>
    <row r="317" spans="1:61" x14ac:dyDescent="0.25">
      <c r="A317" s="28">
        <f t="shared" si="7"/>
        <v>44863</v>
      </c>
      <c r="B317" s="1">
        <v>44613</v>
      </c>
      <c r="C317" t="s">
        <v>222</v>
      </c>
      <c r="D317" t="s">
        <v>225</v>
      </c>
      <c r="E317" t="s">
        <v>223</v>
      </c>
      <c r="F317" t="s">
        <v>224</v>
      </c>
      <c r="G317" t="s">
        <v>204</v>
      </c>
      <c r="H317" t="s">
        <v>204</v>
      </c>
      <c r="I317">
        <v>5</v>
      </c>
      <c r="J317" t="s">
        <v>226</v>
      </c>
      <c r="K317" t="s">
        <v>227</v>
      </c>
      <c r="L317" t="s">
        <v>64</v>
      </c>
      <c r="M317" t="s">
        <v>65</v>
      </c>
      <c r="N317" t="s">
        <v>110</v>
      </c>
      <c r="O317" t="s">
        <v>122</v>
      </c>
      <c r="P317" t="s">
        <v>246</v>
      </c>
      <c r="Q317" t="s">
        <v>248</v>
      </c>
      <c r="R317" t="s">
        <v>251</v>
      </c>
      <c r="S317" t="s">
        <v>79</v>
      </c>
      <c r="T317" t="s">
        <v>78</v>
      </c>
      <c r="U317" t="s">
        <v>78</v>
      </c>
      <c r="V317">
        <v>6</v>
      </c>
      <c r="X317">
        <v>3</v>
      </c>
      <c r="AA317">
        <v>3</v>
      </c>
      <c r="AB317">
        <v>6</v>
      </c>
      <c r="AK317">
        <v>6</v>
      </c>
      <c r="AM317">
        <v>3</v>
      </c>
      <c r="AN317">
        <v>185.46000111160001</v>
      </c>
      <c r="AP317">
        <v>136.77000057629999</v>
      </c>
      <c r="AS317">
        <v>97.370000548000007</v>
      </c>
      <c r="AT317">
        <v>185.46000111160001</v>
      </c>
      <c r="BD317">
        <v>216.37000129686669</v>
      </c>
      <c r="BE317">
        <v>319.13000134470002</v>
      </c>
      <c r="BH317">
        <v>227.19666794533336</v>
      </c>
      <c r="BI317">
        <v>216.37000129686669</v>
      </c>
    </row>
    <row r="318" spans="1:61" x14ac:dyDescent="0.25">
      <c r="A318" s="28">
        <f t="shared" si="7"/>
        <v>44863</v>
      </c>
      <c r="B318" s="1">
        <v>44613</v>
      </c>
      <c r="C318" t="s">
        <v>222</v>
      </c>
      <c r="D318" t="s">
        <v>225</v>
      </c>
      <c r="E318" t="s">
        <v>223</v>
      </c>
      <c r="F318" t="s">
        <v>224</v>
      </c>
      <c r="G318" t="s">
        <v>204</v>
      </c>
      <c r="H318" t="s">
        <v>204</v>
      </c>
      <c r="I318">
        <v>5</v>
      </c>
      <c r="J318" t="s">
        <v>226</v>
      </c>
      <c r="K318" t="s">
        <v>227</v>
      </c>
      <c r="L318" t="s">
        <v>64</v>
      </c>
      <c r="M318" t="s">
        <v>65</v>
      </c>
      <c r="N318" t="s">
        <v>123</v>
      </c>
      <c r="O318" t="s">
        <v>122</v>
      </c>
      <c r="P318" t="s">
        <v>246</v>
      </c>
      <c r="Q318" t="s">
        <v>248</v>
      </c>
      <c r="R318" t="s">
        <v>251</v>
      </c>
      <c r="S318" t="s">
        <v>79</v>
      </c>
      <c r="T318" t="s">
        <v>78</v>
      </c>
      <c r="U318" t="s">
        <v>78</v>
      </c>
      <c r="V318">
        <v>6</v>
      </c>
      <c r="X318">
        <v>4</v>
      </c>
      <c r="AA318">
        <v>2</v>
      </c>
      <c r="AB318">
        <v>6</v>
      </c>
      <c r="AK318">
        <v>6</v>
      </c>
      <c r="AM318">
        <v>4</v>
      </c>
      <c r="AN318">
        <v>173.10000138820004</v>
      </c>
      <c r="AP318">
        <v>182.3600007684</v>
      </c>
      <c r="AS318">
        <v>61.820000450200006</v>
      </c>
      <c r="AT318">
        <v>173.10000138820001</v>
      </c>
      <c r="BD318">
        <v>201.95000161956673</v>
      </c>
      <c r="BE318">
        <v>319.13000134470002</v>
      </c>
      <c r="BH318">
        <v>216.37000157570003</v>
      </c>
      <c r="BI318">
        <v>201.95000161956668</v>
      </c>
    </row>
    <row r="319" spans="1:61" x14ac:dyDescent="0.25">
      <c r="A319" s="28">
        <f t="shared" si="7"/>
        <v>44863</v>
      </c>
      <c r="B319" s="1">
        <v>44613</v>
      </c>
      <c r="C319" t="s">
        <v>222</v>
      </c>
      <c r="D319" t="s">
        <v>225</v>
      </c>
      <c r="E319" t="s">
        <v>223</v>
      </c>
      <c r="F319" t="s">
        <v>224</v>
      </c>
      <c r="G319" t="s">
        <v>204</v>
      </c>
      <c r="H319" t="s">
        <v>204</v>
      </c>
      <c r="I319">
        <v>5</v>
      </c>
      <c r="J319" t="s">
        <v>226</v>
      </c>
      <c r="K319" t="s">
        <v>227</v>
      </c>
      <c r="L319" t="s">
        <v>64</v>
      </c>
      <c r="M319" t="s">
        <v>65</v>
      </c>
      <c r="N319" t="s">
        <v>110</v>
      </c>
      <c r="O319" t="s">
        <v>122</v>
      </c>
      <c r="P319" t="s">
        <v>245</v>
      </c>
      <c r="Q319" t="s">
        <v>248</v>
      </c>
      <c r="R319" t="s">
        <v>252</v>
      </c>
      <c r="S319" t="s">
        <v>79</v>
      </c>
      <c r="T319" t="s">
        <v>78</v>
      </c>
      <c r="U319" t="s">
        <v>78</v>
      </c>
      <c r="V319">
        <v>4</v>
      </c>
      <c r="X319">
        <v>3</v>
      </c>
      <c r="AA319">
        <v>1</v>
      </c>
      <c r="AB319">
        <v>4</v>
      </c>
      <c r="AK319">
        <v>4</v>
      </c>
      <c r="AM319">
        <v>3</v>
      </c>
      <c r="AN319">
        <v>145.46000040520002</v>
      </c>
      <c r="AP319">
        <v>160.92000128519999</v>
      </c>
      <c r="AS319">
        <v>41.820000227800001</v>
      </c>
      <c r="AT319">
        <v>145.46000040519999</v>
      </c>
      <c r="BD319">
        <v>254.55500070910003</v>
      </c>
      <c r="BE319">
        <v>375.48000299879993</v>
      </c>
      <c r="BH319">
        <v>292.74000159460002</v>
      </c>
      <c r="BI319">
        <v>254.5550007091</v>
      </c>
    </row>
    <row r="320" spans="1:61" x14ac:dyDescent="0.25">
      <c r="A320" s="28">
        <f t="shared" si="7"/>
        <v>44863</v>
      </c>
      <c r="B320" s="1">
        <v>44613</v>
      </c>
      <c r="C320" t="s">
        <v>222</v>
      </c>
      <c r="D320" t="s">
        <v>225</v>
      </c>
      <c r="E320" t="s">
        <v>223</v>
      </c>
      <c r="F320" t="s">
        <v>224</v>
      </c>
      <c r="G320" t="s">
        <v>204</v>
      </c>
      <c r="H320" t="s">
        <v>204</v>
      </c>
      <c r="I320">
        <v>5</v>
      </c>
      <c r="J320" t="s">
        <v>226</v>
      </c>
      <c r="K320" t="s">
        <v>227</v>
      </c>
      <c r="L320" t="s">
        <v>64</v>
      </c>
      <c r="M320" t="s">
        <v>65</v>
      </c>
      <c r="N320" t="s">
        <v>123</v>
      </c>
      <c r="O320" t="s">
        <v>122</v>
      </c>
      <c r="P320" t="s">
        <v>245</v>
      </c>
      <c r="Q320" t="s">
        <v>248</v>
      </c>
      <c r="R320" t="s">
        <v>252</v>
      </c>
      <c r="S320" t="s">
        <v>79</v>
      </c>
      <c r="T320" t="s">
        <v>78</v>
      </c>
      <c r="U320" t="s">
        <v>78</v>
      </c>
      <c r="V320">
        <v>4</v>
      </c>
      <c r="X320">
        <v>14</v>
      </c>
      <c r="AB320">
        <v>4</v>
      </c>
      <c r="AK320">
        <v>4</v>
      </c>
      <c r="AM320">
        <v>14</v>
      </c>
      <c r="AN320">
        <v>130.92000011560003</v>
      </c>
      <c r="AP320">
        <v>750.96000599760009</v>
      </c>
      <c r="AT320">
        <v>130.92000011560003</v>
      </c>
      <c r="BD320">
        <v>229.11000020230006</v>
      </c>
      <c r="BE320">
        <v>375.48000299880005</v>
      </c>
      <c r="BI320">
        <v>229.11000020230006</v>
      </c>
    </row>
    <row r="321" spans="1:69" x14ac:dyDescent="0.25">
      <c r="A321" s="28">
        <f t="shared" si="7"/>
        <v>44870</v>
      </c>
      <c r="B321" s="1">
        <v>44613</v>
      </c>
      <c r="C321" t="s">
        <v>222</v>
      </c>
      <c r="D321" t="s">
        <v>225</v>
      </c>
      <c r="E321" t="s">
        <v>223</v>
      </c>
      <c r="F321" t="s">
        <v>224</v>
      </c>
      <c r="G321" t="s">
        <v>204</v>
      </c>
      <c r="H321" t="s">
        <v>204</v>
      </c>
      <c r="I321">
        <v>5</v>
      </c>
      <c r="J321" t="s">
        <v>226</v>
      </c>
      <c r="K321" t="s">
        <v>227</v>
      </c>
      <c r="L321" t="s">
        <v>64</v>
      </c>
      <c r="M321" t="s">
        <v>65</v>
      </c>
      <c r="N321" t="s">
        <v>123</v>
      </c>
      <c r="O321" t="s">
        <v>124</v>
      </c>
      <c r="P321" t="s">
        <v>246</v>
      </c>
      <c r="Q321" t="s">
        <v>248</v>
      </c>
      <c r="R321" t="s">
        <v>251</v>
      </c>
      <c r="S321" t="s">
        <v>79</v>
      </c>
      <c r="T321" t="s">
        <v>78</v>
      </c>
      <c r="U321" t="s">
        <v>78</v>
      </c>
      <c r="V321">
        <v>1</v>
      </c>
      <c r="X321">
        <v>1</v>
      </c>
      <c r="AB321">
        <v>1</v>
      </c>
      <c r="AK321">
        <v>1</v>
      </c>
      <c r="AM321">
        <v>1</v>
      </c>
      <c r="AN321">
        <v>30.910000225100003</v>
      </c>
      <c r="AP321">
        <v>45.5900001921</v>
      </c>
      <c r="AT321">
        <v>30.910000225100003</v>
      </c>
      <c r="BD321">
        <v>216.37000157570003</v>
      </c>
      <c r="BE321">
        <v>319.13000134470002</v>
      </c>
      <c r="BI321">
        <v>216.37000157570003</v>
      </c>
    </row>
    <row r="322" spans="1:69" x14ac:dyDescent="0.25">
      <c r="A322" s="28">
        <f t="shared" si="7"/>
        <v>44870</v>
      </c>
      <c r="B322" s="1">
        <v>44613</v>
      </c>
      <c r="C322" t="s">
        <v>222</v>
      </c>
      <c r="D322" t="s">
        <v>225</v>
      </c>
      <c r="E322" t="s">
        <v>223</v>
      </c>
      <c r="F322" t="s">
        <v>224</v>
      </c>
      <c r="G322" t="s">
        <v>204</v>
      </c>
      <c r="H322" t="s">
        <v>204</v>
      </c>
      <c r="I322">
        <v>5</v>
      </c>
      <c r="J322" t="s">
        <v>226</v>
      </c>
      <c r="K322" t="s">
        <v>227</v>
      </c>
      <c r="L322" t="s">
        <v>64</v>
      </c>
      <c r="M322" t="s">
        <v>65</v>
      </c>
      <c r="N322" t="s">
        <v>123</v>
      </c>
      <c r="O322" t="s">
        <v>124</v>
      </c>
      <c r="P322" t="s">
        <v>245</v>
      </c>
      <c r="Q322" t="s">
        <v>248</v>
      </c>
      <c r="R322" t="s">
        <v>252</v>
      </c>
      <c r="S322" t="s">
        <v>79</v>
      </c>
      <c r="T322" t="s">
        <v>78</v>
      </c>
      <c r="U322" t="s">
        <v>78</v>
      </c>
      <c r="X322">
        <v>4</v>
      </c>
      <c r="AM322">
        <v>4</v>
      </c>
      <c r="AP322">
        <v>214.5600017136</v>
      </c>
      <c r="BE322">
        <v>375.48000299879999</v>
      </c>
    </row>
    <row r="323" spans="1:69" x14ac:dyDescent="0.25">
      <c r="A323" s="28">
        <f t="shared" si="7"/>
        <v>44877</v>
      </c>
      <c r="B323" s="1">
        <v>44613</v>
      </c>
      <c r="C323" t="s">
        <v>222</v>
      </c>
      <c r="D323" t="s">
        <v>225</v>
      </c>
      <c r="E323" t="s">
        <v>223</v>
      </c>
      <c r="F323" t="s">
        <v>224</v>
      </c>
      <c r="G323" t="s">
        <v>204</v>
      </c>
      <c r="H323" t="s">
        <v>204</v>
      </c>
      <c r="I323">
        <v>5</v>
      </c>
      <c r="J323" t="s">
        <v>226</v>
      </c>
      <c r="K323" t="s">
        <v>227</v>
      </c>
      <c r="L323" t="s">
        <v>64</v>
      </c>
      <c r="M323" t="s">
        <v>65</v>
      </c>
      <c r="N323" t="s">
        <v>123</v>
      </c>
      <c r="O323" t="s">
        <v>125</v>
      </c>
      <c r="P323" t="s">
        <v>246</v>
      </c>
      <c r="Q323" t="s">
        <v>248</v>
      </c>
      <c r="R323" t="s">
        <v>251</v>
      </c>
      <c r="S323" t="s">
        <v>79</v>
      </c>
      <c r="T323" t="s">
        <v>78</v>
      </c>
      <c r="U323" t="s">
        <v>78</v>
      </c>
      <c r="V323">
        <v>1</v>
      </c>
      <c r="AB323">
        <v>1</v>
      </c>
      <c r="AK323">
        <v>1</v>
      </c>
      <c r="AN323">
        <v>30.910000225100003</v>
      </c>
      <c r="AT323">
        <v>30.910000225100003</v>
      </c>
      <c r="BD323">
        <v>216.37000157570003</v>
      </c>
      <c r="BI323">
        <v>216.37000157570003</v>
      </c>
    </row>
    <row r="324" spans="1:69" x14ac:dyDescent="0.25">
      <c r="A324" s="28">
        <f t="shared" ref="A324:A370" si="8">MID(O324,3,10)*1</f>
        <v>44660</v>
      </c>
      <c r="B324" s="1">
        <v>44613</v>
      </c>
      <c r="C324" t="s">
        <v>222</v>
      </c>
      <c r="D324" t="s">
        <v>225</v>
      </c>
      <c r="E324" t="s">
        <v>223</v>
      </c>
      <c r="F324" t="s">
        <v>224</v>
      </c>
      <c r="G324" t="s">
        <v>204</v>
      </c>
      <c r="H324" t="s">
        <v>204</v>
      </c>
      <c r="I324">
        <v>5</v>
      </c>
      <c r="J324" t="s">
        <v>228</v>
      </c>
      <c r="K324" t="s">
        <v>227</v>
      </c>
      <c r="L324" t="s">
        <v>64</v>
      </c>
      <c r="M324" t="s">
        <v>65</v>
      </c>
      <c r="N324" t="s">
        <v>66</v>
      </c>
      <c r="O324" t="s">
        <v>105</v>
      </c>
      <c r="P324" t="s">
        <v>246</v>
      </c>
      <c r="Q324" t="s">
        <v>248</v>
      </c>
      <c r="R324" t="s">
        <v>251</v>
      </c>
      <c r="S324" t="s">
        <v>79</v>
      </c>
      <c r="T324" t="s">
        <v>78</v>
      </c>
      <c r="U324" t="s">
        <v>78</v>
      </c>
      <c r="V324">
        <v>14</v>
      </c>
      <c r="AB324">
        <v>14</v>
      </c>
      <c r="AK324">
        <v>14</v>
      </c>
      <c r="AN324">
        <v>407.26000224839993</v>
      </c>
      <c r="AT324">
        <v>407.26000224839999</v>
      </c>
      <c r="BD324">
        <v>203.63000112419996</v>
      </c>
      <c r="BI324">
        <v>203.63000112419999</v>
      </c>
    </row>
    <row r="325" spans="1:69" x14ac:dyDescent="0.25">
      <c r="A325" s="28">
        <f t="shared" si="8"/>
        <v>44667</v>
      </c>
      <c r="B325" s="1">
        <v>44613</v>
      </c>
      <c r="C325" t="s">
        <v>222</v>
      </c>
      <c r="D325" t="s">
        <v>225</v>
      </c>
      <c r="E325" t="s">
        <v>223</v>
      </c>
      <c r="F325" t="s">
        <v>224</v>
      </c>
      <c r="G325" t="s">
        <v>204</v>
      </c>
      <c r="H325" t="s">
        <v>204</v>
      </c>
      <c r="I325">
        <v>5</v>
      </c>
      <c r="J325" t="s">
        <v>228</v>
      </c>
      <c r="K325" t="s">
        <v>227</v>
      </c>
      <c r="L325" t="s">
        <v>64</v>
      </c>
      <c r="M325" t="s">
        <v>65</v>
      </c>
      <c r="N325" t="s">
        <v>66</v>
      </c>
      <c r="O325" t="s">
        <v>67</v>
      </c>
      <c r="P325" t="s">
        <v>245</v>
      </c>
      <c r="Q325" t="s">
        <v>248</v>
      </c>
      <c r="R325" t="s">
        <v>250</v>
      </c>
      <c r="S325" t="s">
        <v>84</v>
      </c>
      <c r="T325" t="s">
        <v>104</v>
      </c>
      <c r="U325" t="s">
        <v>104</v>
      </c>
      <c r="V325">
        <v>7</v>
      </c>
      <c r="AB325">
        <v>7</v>
      </c>
      <c r="AK325">
        <v>7</v>
      </c>
      <c r="AN325">
        <v>431.66060190819996</v>
      </c>
      <c r="AT325">
        <v>431.66060190819996</v>
      </c>
      <c r="BD325">
        <v>431.66060190819996</v>
      </c>
      <c r="BI325">
        <v>431.66060190819996</v>
      </c>
    </row>
    <row r="326" spans="1:69" x14ac:dyDescent="0.25">
      <c r="A326" s="28">
        <f t="shared" si="8"/>
        <v>44667</v>
      </c>
      <c r="B326" s="1">
        <v>44613</v>
      </c>
      <c r="C326" t="s">
        <v>222</v>
      </c>
      <c r="D326" t="s">
        <v>225</v>
      </c>
      <c r="E326" t="s">
        <v>223</v>
      </c>
      <c r="F326" t="s">
        <v>224</v>
      </c>
      <c r="G326" t="s">
        <v>204</v>
      </c>
      <c r="H326" t="s">
        <v>204</v>
      </c>
      <c r="I326">
        <v>5</v>
      </c>
      <c r="J326" t="s">
        <v>228</v>
      </c>
      <c r="K326" t="s">
        <v>227</v>
      </c>
      <c r="L326" t="s">
        <v>64</v>
      </c>
      <c r="M326" t="s">
        <v>65</v>
      </c>
      <c r="N326" t="s">
        <v>66</v>
      </c>
      <c r="O326" t="s">
        <v>67</v>
      </c>
      <c r="P326" t="s">
        <v>246</v>
      </c>
      <c r="Q326" t="s">
        <v>248</v>
      </c>
      <c r="R326" t="s">
        <v>251</v>
      </c>
      <c r="S326" t="s">
        <v>79</v>
      </c>
      <c r="T326" t="s">
        <v>78</v>
      </c>
      <c r="U326" t="s">
        <v>78</v>
      </c>
      <c r="V326">
        <v>7</v>
      </c>
      <c r="AB326">
        <v>7</v>
      </c>
      <c r="AK326">
        <v>7</v>
      </c>
      <c r="AN326">
        <v>203.63000112419999</v>
      </c>
      <c r="AT326">
        <v>203.63000112419999</v>
      </c>
      <c r="BD326">
        <v>203.63000112419999</v>
      </c>
      <c r="BI326">
        <v>203.63000112419999</v>
      </c>
    </row>
    <row r="327" spans="1:69" x14ac:dyDescent="0.25">
      <c r="A327" s="28">
        <f t="shared" si="8"/>
        <v>44674</v>
      </c>
      <c r="B327" s="1">
        <v>44613</v>
      </c>
      <c r="C327" t="s">
        <v>222</v>
      </c>
      <c r="D327" t="s">
        <v>225</v>
      </c>
      <c r="E327" t="s">
        <v>223</v>
      </c>
      <c r="F327" t="s">
        <v>224</v>
      </c>
      <c r="G327" t="s">
        <v>204</v>
      </c>
      <c r="H327" t="s">
        <v>204</v>
      </c>
      <c r="I327">
        <v>5</v>
      </c>
      <c r="J327" t="s">
        <v>228</v>
      </c>
      <c r="K327" t="s">
        <v>227</v>
      </c>
      <c r="L327" t="s">
        <v>64</v>
      </c>
      <c r="M327" t="s">
        <v>65</v>
      </c>
      <c r="N327" t="s">
        <v>66</v>
      </c>
      <c r="O327" t="s">
        <v>69</v>
      </c>
      <c r="P327" t="s">
        <v>246</v>
      </c>
      <c r="Q327" t="s">
        <v>248</v>
      </c>
      <c r="R327" t="s">
        <v>251</v>
      </c>
      <c r="S327" t="s">
        <v>79</v>
      </c>
      <c r="T327" t="s">
        <v>78</v>
      </c>
      <c r="U327" t="s">
        <v>78</v>
      </c>
      <c r="V327">
        <v>7</v>
      </c>
      <c r="AB327">
        <v>7</v>
      </c>
      <c r="AK327">
        <v>7</v>
      </c>
      <c r="AN327">
        <v>203.63000112419999</v>
      </c>
      <c r="AT327">
        <v>203.63000112419999</v>
      </c>
      <c r="BD327">
        <v>203.63000112419999</v>
      </c>
      <c r="BI327">
        <v>203.63000112419999</v>
      </c>
    </row>
    <row r="328" spans="1:69" x14ac:dyDescent="0.25">
      <c r="A328" s="28">
        <f t="shared" si="8"/>
        <v>44674</v>
      </c>
      <c r="B328" s="1">
        <v>44613</v>
      </c>
      <c r="C328" t="s">
        <v>222</v>
      </c>
      <c r="D328" t="s">
        <v>225</v>
      </c>
      <c r="E328" t="s">
        <v>223</v>
      </c>
      <c r="F328" t="s">
        <v>224</v>
      </c>
      <c r="G328" t="s">
        <v>204</v>
      </c>
      <c r="H328" t="s">
        <v>204</v>
      </c>
      <c r="I328">
        <v>5</v>
      </c>
      <c r="J328" t="s">
        <v>228</v>
      </c>
      <c r="K328" t="s">
        <v>227</v>
      </c>
      <c r="L328" t="s">
        <v>64</v>
      </c>
      <c r="M328" t="s">
        <v>65</v>
      </c>
      <c r="N328" t="s">
        <v>66</v>
      </c>
      <c r="O328" t="s">
        <v>69</v>
      </c>
      <c r="P328" t="s">
        <v>246</v>
      </c>
      <c r="Q328" t="s">
        <v>248</v>
      </c>
      <c r="R328" t="s">
        <v>251</v>
      </c>
      <c r="S328" t="s">
        <v>79</v>
      </c>
      <c r="T328" t="s">
        <v>78</v>
      </c>
      <c r="U328" t="s">
        <v>78</v>
      </c>
      <c r="V328">
        <v>3</v>
      </c>
      <c r="AB328">
        <v>3</v>
      </c>
      <c r="AK328">
        <v>3</v>
      </c>
      <c r="AN328">
        <v>128.730000633</v>
      </c>
      <c r="AT328">
        <v>128.730000633</v>
      </c>
      <c r="BD328">
        <v>300.37000147700002</v>
      </c>
      <c r="BI328">
        <v>300.37000147700002</v>
      </c>
    </row>
    <row r="329" spans="1:69" x14ac:dyDescent="0.25">
      <c r="A329" s="28">
        <f t="shared" si="8"/>
        <v>44674</v>
      </c>
      <c r="B329" s="1">
        <v>44613</v>
      </c>
      <c r="C329" t="s">
        <v>222</v>
      </c>
      <c r="D329" t="s">
        <v>225</v>
      </c>
      <c r="E329" t="s">
        <v>223</v>
      </c>
      <c r="F329" t="s">
        <v>224</v>
      </c>
      <c r="G329" t="s">
        <v>204</v>
      </c>
      <c r="H329" t="s">
        <v>204</v>
      </c>
      <c r="I329">
        <v>5</v>
      </c>
      <c r="J329" t="s">
        <v>228</v>
      </c>
      <c r="K329" t="s">
        <v>227</v>
      </c>
      <c r="L329" t="s">
        <v>64</v>
      </c>
      <c r="M329" t="s">
        <v>65</v>
      </c>
      <c r="N329" t="s">
        <v>66</v>
      </c>
      <c r="O329" t="s">
        <v>69</v>
      </c>
      <c r="P329" t="s">
        <v>245</v>
      </c>
      <c r="Q329" t="s">
        <v>248</v>
      </c>
      <c r="R329" t="s">
        <v>252</v>
      </c>
      <c r="S329" t="s">
        <v>79</v>
      </c>
      <c r="T329" t="s">
        <v>78</v>
      </c>
      <c r="U329" t="s">
        <v>78</v>
      </c>
      <c r="V329">
        <v>1</v>
      </c>
      <c r="AB329">
        <v>1</v>
      </c>
      <c r="AK329">
        <v>1</v>
      </c>
      <c r="AN329">
        <v>53.640000428400128</v>
      </c>
      <c r="AT329">
        <v>53.640000428400128</v>
      </c>
      <c r="BD329">
        <v>375.4800029988009</v>
      </c>
      <c r="BI329">
        <v>375.4800029988009</v>
      </c>
    </row>
    <row r="330" spans="1:69" x14ac:dyDescent="0.25">
      <c r="A330" s="28">
        <f t="shared" si="8"/>
        <v>44681</v>
      </c>
      <c r="B330" s="1">
        <v>44613</v>
      </c>
      <c r="C330" t="s">
        <v>222</v>
      </c>
      <c r="D330" t="s">
        <v>225</v>
      </c>
      <c r="E330" t="s">
        <v>223</v>
      </c>
      <c r="F330" t="s">
        <v>224</v>
      </c>
      <c r="G330" t="s">
        <v>204</v>
      </c>
      <c r="H330" t="s">
        <v>204</v>
      </c>
      <c r="I330">
        <v>5</v>
      </c>
      <c r="J330" t="s">
        <v>228</v>
      </c>
      <c r="K330" t="s">
        <v>227</v>
      </c>
      <c r="L330" t="s">
        <v>64</v>
      </c>
      <c r="M330" t="s">
        <v>65</v>
      </c>
      <c r="N330" t="s">
        <v>71</v>
      </c>
      <c r="O330" t="s">
        <v>70</v>
      </c>
      <c r="P330" t="s">
        <v>245</v>
      </c>
      <c r="Q330" t="s">
        <v>248</v>
      </c>
      <c r="R330" t="s">
        <v>250</v>
      </c>
      <c r="S330" t="s">
        <v>79</v>
      </c>
      <c r="T330" t="s">
        <v>78</v>
      </c>
      <c r="U330" t="s">
        <v>78</v>
      </c>
      <c r="X330">
        <v>1</v>
      </c>
      <c r="AM330">
        <v>1</v>
      </c>
      <c r="AP330">
        <v>16.36</v>
      </c>
      <c r="BE330">
        <v>114.52</v>
      </c>
    </row>
    <row r="331" spans="1:69" x14ac:dyDescent="0.25">
      <c r="A331" s="28">
        <f t="shared" si="8"/>
        <v>44681</v>
      </c>
      <c r="B331" s="1">
        <v>44613</v>
      </c>
      <c r="C331" t="s">
        <v>222</v>
      </c>
      <c r="D331" t="s">
        <v>225</v>
      </c>
      <c r="E331" t="s">
        <v>223</v>
      </c>
      <c r="F331" t="s">
        <v>224</v>
      </c>
      <c r="G331" t="s">
        <v>204</v>
      </c>
      <c r="H331" t="s">
        <v>204</v>
      </c>
      <c r="I331">
        <v>5</v>
      </c>
      <c r="J331" t="s">
        <v>228</v>
      </c>
      <c r="K331" t="s">
        <v>227</v>
      </c>
      <c r="L331" t="s">
        <v>64</v>
      </c>
      <c r="M331" t="s">
        <v>65</v>
      </c>
      <c r="N331" t="s">
        <v>66</v>
      </c>
      <c r="O331" t="s">
        <v>70</v>
      </c>
      <c r="P331" t="s">
        <v>246</v>
      </c>
      <c r="Q331" t="s">
        <v>248</v>
      </c>
      <c r="R331" t="s">
        <v>251</v>
      </c>
      <c r="S331" t="s">
        <v>79</v>
      </c>
      <c r="T331" t="s">
        <v>78</v>
      </c>
      <c r="U331" t="s">
        <v>78</v>
      </c>
      <c r="V331">
        <v>1</v>
      </c>
      <c r="AB331">
        <v>1</v>
      </c>
      <c r="AK331">
        <v>1</v>
      </c>
      <c r="AN331">
        <v>29.090000160599999</v>
      </c>
      <c r="AT331">
        <v>29.090000160599999</v>
      </c>
      <c r="BD331">
        <v>203.63000112419999</v>
      </c>
      <c r="BI331">
        <v>203.63000112419999</v>
      </c>
    </row>
    <row r="332" spans="1:69" x14ac:dyDescent="0.25">
      <c r="A332" s="28">
        <f t="shared" si="8"/>
        <v>44681</v>
      </c>
      <c r="B332" s="1">
        <v>44613</v>
      </c>
      <c r="C332" t="s">
        <v>222</v>
      </c>
      <c r="D332" t="s">
        <v>225</v>
      </c>
      <c r="E332" t="s">
        <v>223</v>
      </c>
      <c r="F332" t="s">
        <v>224</v>
      </c>
      <c r="G332" t="s">
        <v>204</v>
      </c>
      <c r="H332" t="s">
        <v>204</v>
      </c>
      <c r="I332">
        <v>5</v>
      </c>
      <c r="J332" t="s">
        <v>228</v>
      </c>
      <c r="K332" t="s">
        <v>227</v>
      </c>
      <c r="L332" t="s">
        <v>64</v>
      </c>
      <c r="M332" t="s">
        <v>65</v>
      </c>
      <c r="N332" t="s">
        <v>71</v>
      </c>
      <c r="O332" t="s">
        <v>70</v>
      </c>
      <c r="P332" t="s">
        <v>246</v>
      </c>
      <c r="Q332" t="s">
        <v>248</v>
      </c>
      <c r="R332" t="s">
        <v>251</v>
      </c>
      <c r="S332" t="s">
        <v>79</v>
      </c>
      <c r="T332" t="s">
        <v>78</v>
      </c>
      <c r="U332" t="s">
        <v>78</v>
      </c>
      <c r="V332">
        <v>6</v>
      </c>
      <c r="AB332">
        <v>6</v>
      </c>
      <c r="AK332">
        <v>6</v>
      </c>
      <c r="AN332">
        <v>174.54000096359999</v>
      </c>
      <c r="AT332">
        <v>174.54000096359999</v>
      </c>
      <c r="BD332">
        <v>203.63000112419999</v>
      </c>
      <c r="BI332">
        <v>203.63000112419999</v>
      </c>
    </row>
    <row r="333" spans="1:69" x14ac:dyDescent="0.25">
      <c r="A333" s="28">
        <f t="shared" si="8"/>
        <v>44681</v>
      </c>
      <c r="B333" s="1">
        <v>44613</v>
      </c>
      <c r="C333" t="s">
        <v>222</v>
      </c>
      <c r="D333" t="s">
        <v>225</v>
      </c>
      <c r="E333" t="s">
        <v>223</v>
      </c>
      <c r="F333" t="s">
        <v>224</v>
      </c>
      <c r="G333" t="s">
        <v>204</v>
      </c>
      <c r="H333" t="s">
        <v>204</v>
      </c>
      <c r="I333">
        <v>5</v>
      </c>
      <c r="J333" t="s">
        <v>228</v>
      </c>
      <c r="K333" t="s">
        <v>227</v>
      </c>
      <c r="L333" t="s">
        <v>64</v>
      </c>
      <c r="M333" t="s">
        <v>65</v>
      </c>
      <c r="N333" t="s">
        <v>71</v>
      </c>
      <c r="O333" t="s">
        <v>70</v>
      </c>
      <c r="P333" t="s">
        <v>246</v>
      </c>
      <c r="Q333" t="s">
        <v>248</v>
      </c>
      <c r="R333" t="s">
        <v>251</v>
      </c>
      <c r="S333" t="s">
        <v>79</v>
      </c>
      <c r="T333" t="s">
        <v>78</v>
      </c>
      <c r="U333" t="s">
        <v>78</v>
      </c>
      <c r="V333">
        <v>6</v>
      </c>
      <c r="AA333">
        <v>6</v>
      </c>
      <c r="AB333">
        <v>6</v>
      </c>
      <c r="AK333">
        <v>6</v>
      </c>
      <c r="AN333">
        <v>251.89000029609997</v>
      </c>
      <c r="AS333">
        <v>251.89000029609997</v>
      </c>
      <c r="AT333">
        <v>251.89000029609997</v>
      </c>
      <c r="BD333">
        <v>293.87166701211663</v>
      </c>
      <c r="BH333">
        <v>293.87166701211663</v>
      </c>
      <c r="BI333">
        <v>293.87166701211663</v>
      </c>
    </row>
    <row r="334" spans="1:69" x14ac:dyDescent="0.25">
      <c r="A334" s="28">
        <f t="shared" si="8"/>
        <v>44681</v>
      </c>
      <c r="B334" s="1">
        <v>44613</v>
      </c>
      <c r="C334" t="s">
        <v>222</v>
      </c>
      <c r="D334" t="s">
        <v>225</v>
      </c>
      <c r="E334" t="s">
        <v>223</v>
      </c>
      <c r="F334" t="s">
        <v>224</v>
      </c>
      <c r="G334" t="s">
        <v>204</v>
      </c>
      <c r="H334" t="s">
        <v>204</v>
      </c>
      <c r="I334">
        <v>5</v>
      </c>
      <c r="J334" t="s">
        <v>228</v>
      </c>
      <c r="K334" t="s">
        <v>227</v>
      </c>
      <c r="L334" t="s">
        <v>64</v>
      </c>
      <c r="M334" t="s">
        <v>65</v>
      </c>
      <c r="N334" t="s">
        <v>66</v>
      </c>
      <c r="O334" t="s">
        <v>70</v>
      </c>
      <c r="P334" t="s">
        <v>245</v>
      </c>
      <c r="Q334" t="s">
        <v>248</v>
      </c>
      <c r="R334" t="s">
        <v>252</v>
      </c>
      <c r="S334" t="s">
        <v>79</v>
      </c>
      <c r="T334" t="s">
        <v>78</v>
      </c>
      <c r="U334" t="s">
        <v>78</v>
      </c>
      <c r="V334">
        <v>1</v>
      </c>
      <c r="AB334">
        <v>1</v>
      </c>
      <c r="AK334">
        <v>1</v>
      </c>
      <c r="AN334">
        <v>48.1800000438</v>
      </c>
      <c r="AT334">
        <v>48.1800000438</v>
      </c>
      <c r="BD334">
        <v>337.26000030659998</v>
      </c>
      <c r="BI334">
        <v>337.26000030659998</v>
      </c>
    </row>
    <row r="335" spans="1:69" x14ac:dyDescent="0.25">
      <c r="A335" s="28">
        <f t="shared" si="8"/>
        <v>44688</v>
      </c>
      <c r="B335" s="1">
        <v>44613</v>
      </c>
      <c r="C335" t="s">
        <v>222</v>
      </c>
      <c r="D335" t="s">
        <v>225</v>
      </c>
      <c r="E335" t="s">
        <v>223</v>
      </c>
      <c r="F335" t="s">
        <v>224</v>
      </c>
      <c r="G335" t="s">
        <v>204</v>
      </c>
      <c r="H335" t="s">
        <v>204</v>
      </c>
      <c r="I335">
        <v>5</v>
      </c>
      <c r="J335" t="s">
        <v>228</v>
      </c>
      <c r="K335" t="s">
        <v>227</v>
      </c>
      <c r="L335" t="s">
        <v>64</v>
      </c>
      <c r="M335" t="s">
        <v>65</v>
      </c>
      <c r="N335" t="s">
        <v>71</v>
      </c>
      <c r="O335" t="s">
        <v>72</v>
      </c>
      <c r="P335" t="s">
        <v>245</v>
      </c>
      <c r="Q335" t="s">
        <v>248</v>
      </c>
      <c r="R335" t="s">
        <v>250</v>
      </c>
      <c r="S335" t="s">
        <v>79</v>
      </c>
      <c r="T335" t="s">
        <v>78</v>
      </c>
      <c r="U335" t="s">
        <v>78</v>
      </c>
      <c r="X335">
        <v>4</v>
      </c>
      <c r="AM335">
        <v>4</v>
      </c>
      <c r="AP335">
        <v>65.459999999999994</v>
      </c>
      <c r="BE335">
        <v>114.55500000000001</v>
      </c>
    </row>
    <row r="336" spans="1:69" x14ac:dyDescent="0.25">
      <c r="A336" s="28">
        <f t="shared" si="8"/>
        <v>44688</v>
      </c>
      <c r="B336" s="1">
        <v>44613</v>
      </c>
      <c r="C336" t="s">
        <v>222</v>
      </c>
      <c r="D336" t="s">
        <v>225</v>
      </c>
      <c r="E336" t="s">
        <v>223</v>
      </c>
      <c r="F336" t="s">
        <v>224</v>
      </c>
      <c r="G336" t="s">
        <v>204</v>
      </c>
      <c r="H336" t="s">
        <v>204</v>
      </c>
      <c r="I336">
        <v>5</v>
      </c>
      <c r="J336" t="s">
        <v>228</v>
      </c>
      <c r="K336" t="s">
        <v>227</v>
      </c>
      <c r="L336" t="s">
        <v>64</v>
      </c>
      <c r="M336" t="s">
        <v>65</v>
      </c>
      <c r="N336" t="s">
        <v>71</v>
      </c>
      <c r="O336" t="s">
        <v>72</v>
      </c>
      <c r="P336" t="s">
        <v>246</v>
      </c>
      <c r="Q336" t="s">
        <v>248</v>
      </c>
      <c r="R336" t="s">
        <v>251</v>
      </c>
      <c r="S336" t="s">
        <v>79</v>
      </c>
      <c r="T336" t="s">
        <v>78</v>
      </c>
      <c r="U336" t="s">
        <v>78</v>
      </c>
      <c r="X336">
        <v>2</v>
      </c>
      <c r="AB336">
        <v>0</v>
      </c>
      <c r="AJ336">
        <v>2</v>
      </c>
      <c r="AK336">
        <v>0</v>
      </c>
      <c r="AM336">
        <v>2</v>
      </c>
      <c r="AN336">
        <v>0</v>
      </c>
      <c r="AP336">
        <v>122.100001101</v>
      </c>
      <c r="AT336">
        <v>0</v>
      </c>
      <c r="BB336">
        <v>122.100001101</v>
      </c>
      <c r="BE336">
        <v>427.35000385350003</v>
      </c>
      <c r="BQ336">
        <v>427.35000385350003</v>
      </c>
    </row>
    <row r="337" spans="1:69" x14ac:dyDescent="0.25">
      <c r="A337" s="28">
        <f t="shared" si="8"/>
        <v>44688</v>
      </c>
      <c r="B337" s="1">
        <v>44613</v>
      </c>
      <c r="C337" t="s">
        <v>222</v>
      </c>
      <c r="D337" t="s">
        <v>225</v>
      </c>
      <c r="E337" t="s">
        <v>223</v>
      </c>
      <c r="F337" t="s">
        <v>224</v>
      </c>
      <c r="G337" t="s">
        <v>204</v>
      </c>
      <c r="H337" t="s">
        <v>204</v>
      </c>
      <c r="I337">
        <v>5</v>
      </c>
      <c r="J337" t="s">
        <v>228</v>
      </c>
      <c r="K337" t="s">
        <v>227</v>
      </c>
      <c r="L337" t="s">
        <v>64</v>
      </c>
      <c r="M337" t="s">
        <v>65</v>
      </c>
      <c r="N337" t="s">
        <v>71</v>
      </c>
      <c r="O337" t="s">
        <v>72</v>
      </c>
      <c r="P337" t="s">
        <v>246</v>
      </c>
      <c r="Q337" t="s">
        <v>248</v>
      </c>
      <c r="R337" t="s">
        <v>251</v>
      </c>
      <c r="S337" t="s">
        <v>79</v>
      </c>
      <c r="T337" t="s">
        <v>78</v>
      </c>
      <c r="U337" t="s">
        <v>78</v>
      </c>
      <c r="V337">
        <v>8</v>
      </c>
      <c r="X337">
        <v>5</v>
      </c>
      <c r="AA337">
        <v>1</v>
      </c>
      <c r="AB337">
        <v>8</v>
      </c>
      <c r="AI337">
        <v>2</v>
      </c>
      <c r="AJ337">
        <v>2</v>
      </c>
      <c r="AK337">
        <v>8</v>
      </c>
      <c r="AM337">
        <v>5</v>
      </c>
      <c r="AN337">
        <v>320.51000197689996</v>
      </c>
      <c r="AP337">
        <v>277.95000153339998</v>
      </c>
      <c r="AS337">
        <v>45.5900001921</v>
      </c>
      <c r="AT337">
        <v>320.51000197689996</v>
      </c>
      <c r="BA337">
        <v>89.340000230399994</v>
      </c>
      <c r="BB337">
        <v>89.34000023039998</v>
      </c>
      <c r="BD337">
        <v>280.44625172978749</v>
      </c>
      <c r="BE337">
        <v>389.13000214675998</v>
      </c>
      <c r="BH337">
        <v>319.13000134470002</v>
      </c>
      <c r="BI337">
        <v>280.44625172978749</v>
      </c>
      <c r="BP337">
        <v>312.69000080640001</v>
      </c>
      <c r="BQ337">
        <v>312.69000080639995</v>
      </c>
    </row>
    <row r="338" spans="1:69" x14ac:dyDescent="0.25">
      <c r="A338" s="28">
        <f t="shared" si="8"/>
        <v>44688</v>
      </c>
      <c r="B338" s="1">
        <v>44613</v>
      </c>
      <c r="C338" t="s">
        <v>222</v>
      </c>
      <c r="D338" t="s">
        <v>225</v>
      </c>
      <c r="E338" t="s">
        <v>223</v>
      </c>
      <c r="F338" t="s">
        <v>224</v>
      </c>
      <c r="G338" t="s">
        <v>204</v>
      </c>
      <c r="H338" t="s">
        <v>204</v>
      </c>
      <c r="I338">
        <v>5</v>
      </c>
      <c r="J338" t="s">
        <v>228</v>
      </c>
      <c r="K338" t="s">
        <v>227</v>
      </c>
      <c r="L338" t="s">
        <v>64</v>
      </c>
      <c r="M338" t="s">
        <v>65</v>
      </c>
      <c r="N338" t="s">
        <v>71</v>
      </c>
      <c r="O338" t="s">
        <v>72</v>
      </c>
      <c r="P338" t="s">
        <v>245</v>
      </c>
      <c r="Q338" t="s">
        <v>248</v>
      </c>
      <c r="R338" t="s">
        <v>252</v>
      </c>
      <c r="S338" t="s">
        <v>79</v>
      </c>
      <c r="T338" t="s">
        <v>78</v>
      </c>
      <c r="U338" t="s">
        <v>78</v>
      </c>
      <c r="V338">
        <v>1</v>
      </c>
      <c r="AB338">
        <v>1</v>
      </c>
      <c r="AK338">
        <v>1</v>
      </c>
      <c r="AN338">
        <v>59.090000179299999</v>
      </c>
      <c r="AT338">
        <v>59.090000179299999</v>
      </c>
      <c r="BD338">
        <v>413.63000125510001</v>
      </c>
      <c r="BI338">
        <v>413.63000125510001</v>
      </c>
    </row>
    <row r="339" spans="1:69" x14ac:dyDescent="0.25">
      <c r="A339" s="28">
        <f t="shared" si="8"/>
        <v>44695</v>
      </c>
      <c r="B339" s="1">
        <v>44613</v>
      </c>
      <c r="C339" t="s">
        <v>222</v>
      </c>
      <c r="D339" t="s">
        <v>225</v>
      </c>
      <c r="E339" t="s">
        <v>223</v>
      </c>
      <c r="F339" t="s">
        <v>224</v>
      </c>
      <c r="G339" t="s">
        <v>204</v>
      </c>
      <c r="H339" t="s">
        <v>204</v>
      </c>
      <c r="I339">
        <v>5</v>
      </c>
      <c r="J339" t="s">
        <v>228</v>
      </c>
      <c r="K339" t="s">
        <v>227</v>
      </c>
      <c r="L339" t="s">
        <v>64</v>
      </c>
      <c r="M339" t="s">
        <v>65</v>
      </c>
      <c r="N339" t="s">
        <v>71</v>
      </c>
      <c r="O339" t="s">
        <v>73</v>
      </c>
      <c r="P339" t="s">
        <v>246</v>
      </c>
      <c r="Q339" t="s">
        <v>248</v>
      </c>
      <c r="R339" t="s">
        <v>251</v>
      </c>
      <c r="S339" t="s">
        <v>79</v>
      </c>
      <c r="T339" t="s">
        <v>78</v>
      </c>
      <c r="U339" t="s">
        <v>78</v>
      </c>
      <c r="V339">
        <v>1</v>
      </c>
      <c r="X339">
        <v>1</v>
      </c>
      <c r="AB339">
        <v>1</v>
      </c>
      <c r="AJ339">
        <v>1</v>
      </c>
      <c r="AK339">
        <v>1</v>
      </c>
      <c r="AM339">
        <v>1</v>
      </c>
      <c r="AN339">
        <v>50.230000216299999</v>
      </c>
      <c r="AP339">
        <v>58.7300004688</v>
      </c>
      <c r="AT339">
        <v>50.230000216299999</v>
      </c>
      <c r="BB339">
        <v>58.7300004688</v>
      </c>
      <c r="BD339">
        <v>351.61000151409996</v>
      </c>
      <c r="BE339">
        <v>411.11000328160003</v>
      </c>
      <c r="BI339">
        <v>351.61000151409996</v>
      </c>
      <c r="BQ339">
        <v>411.11000328160003</v>
      </c>
    </row>
    <row r="340" spans="1:69" x14ac:dyDescent="0.25">
      <c r="A340" s="28">
        <f t="shared" si="8"/>
        <v>44695</v>
      </c>
      <c r="B340" s="1">
        <v>44613</v>
      </c>
      <c r="C340" t="s">
        <v>222</v>
      </c>
      <c r="D340" t="s">
        <v>225</v>
      </c>
      <c r="E340" t="s">
        <v>223</v>
      </c>
      <c r="F340" t="s">
        <v>224</v>
      </c>
      <c r="G340" t="s">
        <v>204</v>
      </c>
      <c r="H340" t="s">
        <v>204</v>
      </c>
      <c r="I340">
        <v>5</v>
      </c>
      <c r="J340" t="s">
        <v>228</v>
      </c>
      <c r="K340" t="s">
        <v>227</v>
      </c>
      <c r="L340" t="s">
        <v>64</v>
      </c>
      <c r="M340" t="s">
        <v>65</v>
      </c>
      <c r="N340" t="s">
        <v>71</v>
      </c>
      <c r="O340" t="s">
        <v>73</v>
      </c>
      <c r="P340" t="s">
        <v>246</v>
      </c>
      <c r="Q340" t="s">
        <v>248</v>
      </c>
      <c r="R340" t="s">
        <v>251</v>
      </c>
      <c r="S340" t="s">
        <v>79</v>
      </c>
      <c r="T340" t="s">
        <v>78</v>
      </c>
      <c r="U340" t="s">
        <v>78</v>
      </c>
      <c r="V340">
        <v>2</v>
      </c>
      <c r="AB340">
        <v>2</v>
      </c>
      <c r="AK340">
        <v>2</v>
      </c>
      <c r="AN340">
        <v>94.280000321299994</v>
      </c>
      <c r="AT340">
        <v>94.280000321299994</v>
      </c>
      <c r="BD340">
        <v>329.98000112454997</v>
      </c>
      <c r="BI340">
        <v>329.98000112454997</v>
      </c>
    </row>
    <row r="341" spans="1:69" x14ac:dyDescent="0.25">
      <c r="A341" s="28">
        <f t="shared" si="8"/>
        <v>44695</v>
      </c>
      <c r="B341" s="1">
        <v>44613</v>
      </c>
      <c r="C341" t="s">
        <v>222</v>
      </c>
      <c r="D341" t="s">
        <v>225</v>
      </c>
      <c r="E341" t="s">
        <v>223</v>
      </c>
      <c r="F341" t="s">
        <v>224</v>
      </c>
      <c r="G341" t="s">
        <v>204</v>
      </c>
      <c r="H341" t="s">
        <v>204</v>
      </c>
      <c r="I341">
        <v>5</v>
      </c>
      <c r="J341" t="s">
        <v>228</v>
      </c>
      <c r="K341" t="s">
        <v>227</v>
      </c>
      <c r="L341" t="s">
        <v>64</v>
      </c>
      <c r="M341" t="s">
        <v>65</v>
      </c>
      <c r="N341" t="s">
        <v>71</v>
      </c>
      <c r="O341" t="s">
        <v>73</v>
      </c>
      <c r="P341" t="s">
        <v>245</v>
      </c>
      <c r="Q341" t="s">
        <v>248</v>
      </c>
      <c r="R341" t="s">
        <v>252</v>
      </c>
      <c r="S341" t="s">
        <v>79</v>
      </c>
      <c r="T341" t="s">
        <v>78</v>
      </c>
      <c r="U341" t="s">
        <v>78</v>
      </c>
      <c r="V341">
        <v>3</v>
      </c>
      <c r="X341">
        <v>2</v>
      </c>
      <c r="AB341">
        <v>3</v>
      </c>
      <c r="AJ341">
        <v>2</v>
      </c>
      <c r="AK341">
        <v>3</v>
      </c>
      <c r="AM341">
        <v>2</v>
      </c>
      <c r="AN341">
        <v>170.00000058770001</v>
      </c>
      <c r="AP341">
        <v>110.90000013359999</v>
      </c>
      <c r="AT341">
        <v>170.00000058770001</v>
      </c>
      <c r="BB341">
        <v>110.9000001336</v>
      </c>
      <c r="BD341">
        <v>396.6666680379667</v>
      </c>
      <c r="BE341">
        <v>388.15000046759997</v>
      </c>
      <c r="BI341">
        <v>396.6666680379667</v>
      </c>
      <c r="BQ341">
        <v>388.15000046760002</v>
      </c>
    </row>
    <row r="342" spans="1:69" x14ac:dyDescent="0.25">
      <c r="A342" s="28">
        <f t="shared" si="8"/>
        <v>44702</v>
      </c>
      <c r="B342" s="1">
        <v>44613</v>
      </c>
      <c r="C342" t="s">
        <v>222</v>
      </c>
      <c r="D342" t="s">
        <v>225</v>
      </c>
      <c r="E342" t="s">
        <v>223</v>
      </c>
      <c r="F342" t="s">
        <v>224</v>
      </c>
      <c r="G342" t="s">
        <v>204</v>
      </c>
      <c r="H342" t="s">
        <v>204</v>
      </c>
      <c r="I342">
        <v>5</v>
      </c>
      <c r="J342" t="s">
        <v>228</v>
      </c>
      <c r="K342" t="s">
        <v>227</v>
      </c>
      <c r="L342" t="s">
        <v>64</v>
      </c>
      <c r="M342" t="s">
        <v>65</v>
      </c>
      <c r="N342" t="s">
        <v>71</v>
      </c>
      <c r="O342" t="s">
        <v>74</v>
      </c>
      <c r="P342" t="s">
        <v>245</v>
      </c>
      <c r="Q342" t="s">
        <v>248</v>
      </c>
      <c r="R342" t="s">
        <v>250</v>
      </c>
      <c r="S342" t="s">
        <v>79</v>
      </c>
      <c r="T342" t="s">
        <v>78</v>
      </c>
      <c r="U342" t="s">
        <v>78</v>
      </c>
      <c r="X342">
        <v>6</v>
      </c>
      <c r="AM342">
        <v>6</v>
      </c>
      <c r="AP342">
        <v>81.819999999999993</v>
      </c>
      <c r="BE342">
        <v>95.456666666666649</v>
      </c>
    </row>
    <row r="343" spans="1:69" x14ac:dyDescent="0.25">
      <c r="A343" s="28">
        <f t="shared" si="8"/>
        <v>44702</v>
      </c>
      <c r="B343" s="1">
        <v>44613</v>
      </c>
      <c r="C343" t="s">
        <v>222</v>
      </c>
      <c r="D343" t="s">
        <v>225</v>
      </c>
      <c r="E343" t="s">
        <v>223</v>
      </c>
      <c r="F343" t="s">
        <v>224</v>
      </c>
      <c r="G343" t="s">
        <v>204</v>
      </c>
      <c r="H343" t="s">
        <v>204</v>
      </c>
      <c r="I343">
        <v>5</v>
      </c>
      <c r="J343" t="s">
        <v>228</v>
      </c>
      <c r="K343" t="s">
        <v>227</v>
      </c>
      <c r="L343" t="s">
        <v>64</v>
      </c>
      <c r="M343" t="s">
        <v>65</v>
      </c>
      <c r="N343" t="s">
        <v>71</v>
      </c>
      <c r="O343" t="s">
        <v>74</v>
      </c>
      <c r="P343" t="s">
        <v>246</v>
      </c>
      <c r="Q343" t="s">
        <v>248</v>
      </c>
      <c r="R343" t="s">
        <v>251</v>
      </c>
      <c r="S343" t="s">
        <v>79</v>
      </c>
      <c r="T343" t="s">
        <v>78</v>
      </c>
      <c r="U343" t="s">
        <v>78</v>
      </c>
      <c r="V343">
        <v>1</v>
      </c>
      <c r="X343">
        <v>4</v>
      </c>
      <c r="AB343">
        <v>1</v>
      </c>
      <c r="AI343">
        <v>4</v>
      </c>
      <c r="AJ343">
        <v>4</v>
      </c>
      <c r="AK343">
        <v>1</v>
      </c>
      <c r="AM343">
        <v>4</v>
      </c>
      <c r="AN343">
        <v>56.410000135699995</v>
      </c>
      <c r="AP343">
        <v>213.28000012079997</v>
      </c>
      <c r="AT343">
        <v>56.410000135699995</v>
      </c>
      <c r="BA343">
        <v>213.28000012079997</v>
      </c>
      <c r="BB343">
        <v>213.28000012079997</v>
      </c>
      <c r="BD343">
        <v>394.87000094989997</v>
      </c>
      <c r="BE343">
        <v>373.24000021139994</v>
      </c>
      <c r="BI343">
        <v>394.87000094989997</v>
      </c>
      <c r="BP343">
        <v>373.24000021139994</v>
      </c>
      <c r="BQ343">
        <v>373.24000021139994</v>
      </c>
    </row>
    <row r="344" spans="1:69" x14ac:dyDescent="0.25">
      <c r="A344" s="28">
        <f t="shared" si="8"/>
        <v>44702</v>
      </c>
      <c r="B344" s="1">
        <v>44613</v>
      </c>
      <c r="C344" t="s">
        <v>222</v>
      </c>
      <c r="D344" t="s">
        <v>225</v>
      </c>
      <c r="E344" t="s">
        <v>223</v>
      </c>
      <c r="F344" t="s">
        <v>224</v>
      </c>
      <c r="G344" t="s">
        <v>204</v>
      </c>
      <c r="H344" t="s">
        <v>204</v>
      </c>
      <c r="I344">
        <v>5</v>
      </c>
      <c r="J344" t="s">
        <v>228</v>
      </c>
      <c r="K344" t="s">
        <v>227</v>
      </c>
      <c r="L344" t="s">
        <v>64</v>
      </c>
      <c r="M344" t="s">
        <v>65</v>
      </c>
      <c r="N344" t="s">
        <v>71</v>
      </c>
      <c r="O344" t="s">
        <v>74</v>
      </c>
      <c r="P344" t="s">
        <v>246</v>
      </c>
      <c r="Q344" t="s">
        <v>248</v>
      </c>
      <c r="R344" t="s">
        <v>251</v>
      </c>
      <c r="S344" t="s">
        <v>79</v>
      </c>
      <c r="T344" t="s">
        <v>78</v>
      </c>
      <c r="U344" t="s">
        <v>78</v>
      </c>
      <c r="V344">
        <v>1</v>
      </c>
      <c r="AB344">
        <v>1</v>
      </c>
      <c r="AK344">
        <v>1</v>
      </c>
      <c r="AN344">
        <v>56.410000135699995</v>
      </c>
      <c r="AT344">
        <v>56.410000135699995</v>
      </c>
      <c r="BD344">
        <v>394.87000094989997</v>
      </c>
      <c r="BI344">
        <v>394.87000094989997</v>
      </c>
    </row>
    <row r="345" spans="1:69" x14ac:dyDescent="0.25">
      <c r="A345" s="28">
        <f t="shared" si="8"/>
        <v>44702</v>
      </c>
      <c r="B345" s="1">
        <v>44613</v>
      </c>
      <c r="C345" t="s">
        <v>222</v>
      </c>
      <c r="D345" t="s">
        <v>225</v>
      </c>
      <c r="E345" t="s">
        <v>223</v>
      </c>
      <c r="F345" t="s">
        <v>224</v>
      </c>
      <c r="G345" t="s">
        <v>204</v>
      </c>
      <c r="H345" t="s">
        <v>204</v>
      </c>
      <c r="I345">
        <v>5</v>
      </c>
      <c r="J345" t="s">
        <v>228</v>
      </c>
      <c r="K345" t="s">
        <v>227</v>
      </c>
      <c r="L345" t="s">
        <v>64</v>
      </c>
      <c r="M345" t="s">
        <v>65</v>
      </c>
      <c r="N345" t="s">
        <v>71</v>
      </c>
      <c r="O345" t="s">
        <v>74</v>
      </c>
      <c r="P345" t="s">
        <v>245</v>
      </c>
      <c r="Q345" t="s">
        <v>248</v>
      </c>
      <c r="R345" t="s">
        <v>252</v>
      </c>
      <c r="S345" t="s">
        <v>79</v>
      </c>
      <c r="T345" t="s">
        <v>78</v>
      </c>
      <c r="U345" t="s">
        <v>78</v>
      </c>
      <c r="V345">
        <v>3</v>
      </c>
      <c r="X345">
        <v>4</v>
      </c>
      <c r="AB345">
        <v>3</v>
      </c>
      <c r="AJ345">
        <v>4</v>
      </c>
      <c r="AK345">
        <v>3</v>
      </c>
      <c r="AM345">
        <v>4</v>
      </c>
      <c r="AN345">
        <v>190.90000119910002</v>
      </c>
      <c r="AP345">
        <v>261.80000099799997</v>
      </c>
      <c r="AT345">
        <v>190.90000119910002</v>
      </c>
      <c r="BB345">
        <v>261.80000099799997</v>
      </c>
      <c r="BD345">
        <v>445.43333613123337</v>
      </c>
      <c r="BE345">
        <v>458.15000174649992</v>
      </c>
      <c r="BI345">
        <v>445.43333613123337</v>
      </c>
      <c r="BQ345">
        <v>458.15000174649992</v>
      </c>
    </row>
    <row r="346" spans="1:69" x14ac:dyDescent="0.25">
      <c r="A346" s="28">
        <f t="shared" si="8"/>
        <v>44702</v>
      </c>
      <c r="B346" s="1">
        <v>44613</v>
      </c>
      <c r="C346" t="s">
        <v>222</v>
      </c>
      <c r="D346" t="s">
        <v>225</v>
      </c>
      <c r="E346" t="s">
        <v>223</v>
      </c>
      <c r="F346" t="s">
        <v>224</v>
      </c>
      <c r="G346" t="s">
        <v>204</v>
      </c>
      <c r="H346" t="s">
        <v>204</v>
      </c>
      <c r="I346">
        <v>5</v>
      </c>
      <c r="J346" t="s">
        <v>228</v>
      </c>
      <c r="K346" t="s">
        <v>227</v>
      </c>
      <c r="L346" t="s">
        <v>64</v>
      </c>
      <c r="M346" t="s">
        <v>65</v>
      </c>
      <c r="N346" t="s">
        <v>71</v>
      </c>
      <c r="O346" t="s">
        <v>74</v>
      </c>
      <c r="P346" t="s">
        <v>245</v>
      </c>
      <c r="Q346" t="s">
        <v>248</v>
      </c>
      <c r="R346" t="s">
        <v>252</v>
      </c>
      <c r="S346" t="s">
        <v>84</v>
      </c>
      <c r="T346" t="s">
        <v>104</v>
      </c>
      <c r="U346" t="s">
        <v>104</v>
      </c>
      <c r="V346">
        <v>2</v>
      </c>
      <c r="AB346">
        <v>2</v>
      </c>
      <c r="AK346">
        <v>2</v>
      </c>
      <c r="AN346">
        <v>121.1658008256</v>
      </c>
      <c r="AT346">
        <v>121.1658008256</v>
      </c>
      <c r="BD346">
        <v>424.08030288960003</v>
      </c>
      <c r="BI346">
        <v>424.08030288960003</v>
      </c>
    </row>
    <row r="347" spans="1:69" x14ac:dyDescent="0.25">
      <c r="A347" s="28">
        <f t="shared" si="8"/>
        <v>44709</v>
      </c>
      <c r="B347" s="1">
        <v>44613</v>
      </c>
      <c r="C347" t="s">
        <v>222</v>
      </c>
      <c r="D347" t="s">
        <v>225</v>
      </c>
      <c r="E347" t="s">
        <v>223</v>
      </c>
      <c r="F347" t="s">
        <v>224</v>
      </c>
      <c r="G347" t="s">
        <v>204</v>
      </c>
      <c r="H347" t="s">
        <v>204</v>
      </c>
      <c r="I347">
        <v>5</v>
      </c>
      <c r="J347" t="s">
        <v>228</v>
      </c>
      <c r="K347" t="s">
        <v>227</v>
      </c>
      <c r="L347" t="s">
        <v>64</v>
      </c>
      <c r="M347" t="s">
        <v>65</v>
      </c>
      <c r="N347" t="s">
        <v>71</v>
      </c>
      <c r="O347" t="s">
        <v>75</v>
      </c>
      <c r="P347" t="s">
        <v>245</v>
      </c>
      <c r="Q347" t="s">
        <v>248</v>
      </c>
      <c r="R347" t="s">
        <v>250</v>
      </c>
      <c r="S347" t="s">
        <v>79</v>
      </c>
      <c r="T347" t="s">
        <v>78</v>
      </c>
      <c r="U347" t="s">
        <v>78</v>
      </c>
      <c r="X347">
        <v>1</v>
      </c>
      <c r="AM347">
        <v>1</v>
      </c>
      <c r="AP347">
        <v>0</v>
      </c>
      <c r="BE347">
        <v>0</v>
      </c>
    </row>
    <row r="348" spans="1:69" x14ac:dyDescent="0.25">
      <c r="A348" s="28">
        <f t="shared" si="8"/>
        <v>44709</v>
      </c>
      <c r="B348" s="1">
        <v>44613</v>
      </c>
      <c r="C348" t="s">
        <v>222</v>
      </c>
      <c r="D348" t="s">
        <v>225</v>
      </c>
      <c r="E348" t="s">
        <v>223</v>
      </c>
      <c r="F348" t="s">
        <v>224</v>
      </c>
      <c r="G348" t="s">
        <v>204</v>
      </c>
      <c r="H348" t="s">
        <v>204</v>
      </c>
      <c r="I348">
        <v>5</v>
      </c>
      <c r="J348" t="s">
        <v>228</v>
      </c>
      <c r="K348" t="s">
        <v>227</v>
      </c>
      <c r="L348" t="s">
        <v>64</v>
      </c>
      <c r="M348" t="s">
        <v>65</v>
      </c>
      <c r="N348" t="s">
        <v>71</v>
      </c>
      <c r="O348" t="s">
        <v>75</v>
      </c>
      <c r="P348" t="s">
        <v>245</v>
      </c>
      <c r="Q348" t="s">
        <v>248</v>
      </c>
      <c r="R348" t="s">
        <v>250</v>
      </c>
      <c r="S348" t="s">
        <v>84</v>
      </c>
      <c r="T348" t="s">
        <v>104</v>
      </c>
      <c r="U348" t="s">
        <v>104</v>
      </c>
      <c r="V348">
        <v>4</v>
      </c>
      <c r="AB348">
        <v>4</v>
      </c>
      <c r="AJ348">
        <v>3</v>
      </c>
      <c r="AK348">
        <v>4</v>
      </c>
      <c r="AM348">
        <v>0</v>
      </c>
      <c r="AN348">
        <v>272.60520085400003</v>
      </c>
      <c r="AP348">
        <v>2.8421709430404007E-14</v>
      </c>
      <c r="AT348">
        <v>272.60520085400003</v>
      </c>
      <c r="BB348">
        <v>279.05399999999997</v>
      </c>
      <c r="BD348">
        <v>477.05910149450006</v>
      </c>
      <c r="BI348">
        <v>477.05910149450006</v>
      </c>
      <c r="BQ348">
        <v>651.12599999999986</v>
      </c>
    </row>
    <row r="349" spans="1:69" x14ac:dyDescent="0.25">
      <c r="A349" s="28">
        <f t="shared" si="8"/>
        <v>44709</v>
      </c>
      <c r="B349" s="1">
        <v>44613</v>
      </c>
      <c r="C349" t="s">
        <v>222</v>
      </c>
      <c r="D349" t="s">
        <v>225</v>
      </c>
      <c r="E349" t="s">
        <v>223</v>
      </c>
      <c r="F349" t="s">
        <v>224</v>
      </c>
      <c r="G349" t="s">
        <v>204</v>
      </c>
      <c r="H349" t="s">
        <v>204</v>
      </c>
      <c r="I349">
        <v>5</v>
      </c>
      <c r="J349" t="s">
        <v>228</v>
      </c>
      <c r="K349" t="s">
        <v>227</v>
      </c>
      <c r="L349" t="s">
        <v>64</v>
      </c>
      <c r="M349" t="s">
        <v>65</v>
      </c>
      <c r="N349" t="s">
        <v>76</v>
      </c>
      <c r="O349" t="s">
        <v>75</v>
      </c>
      <c r="P349" t="s">
        <v>245</v>
      </c>
      <c r="Q349" t="s">
        <v>248</v>
      </c>
      <c r="R349" t="s">
        <v>250</v>
      </c>
      <c r="S349" t="s">
        <v>84</v>
      </c>
      <c r="T349" t="s">
        <v>104</v>
      </c>
      <c r="U349" t="s">
        <v>104</v>
      </c>
      <c r="V349">
        <v>3</v>
      </c>
      <c r="AB349">
        <v>3</v>
      </c>
      <c r="AJ349">
        <v>2</v>
      </c>
      <c r="AK349">
        <v>3</v>
      </c>
      <c r="AM349">
        <v>0</v>
      </c>
      <c r="AN349">
        <v>204.45390064050002</v>
      </c>
      <c r="AP349">
        <v>0</v>
      </c>
      <c r="AT349">
        <v>204.45390064050002</v>
      </c>
      <c r="BB349">
        <v>186.036</v>
      </c>
      <c r="BD349">
        <v>477.05910149450006</v>
      </c>
      <c r="BI349">
        <v>477.05910149450006</v>
      </c>
      <c r="BQ349">
        <v>651.12599999999998</v>
      </c>
    </row>
    <row r="350" spans="1:69" x14ac:dyDescent="0.25">
      <c r="A350" s="28">
        <f t="shared" si="8"/>
        <v>44709</v>
      </c>
      <c r="B350" s="1">
        <v>44613</v>
      </c>
      <c r="C350" t="s">
        <v>222</v>
      </c>
      <c r="D350" t="s">
        <v>225</v>
      </c>
      <c r="E350" t="s">
        <v>223</v>
      </c>
      <c r="F350" t="s">
        <v>224</v>
      </c>
      <c r="G350" t="s">
        <v>204</v>
      </c>
      <c r="H350" t="s">
        <v>204</v>
      </c>
      <c r="I350">
        <v>5</v>
      </c>
      <c r="J350" t="s">
        <v>228</v>
      </c>
      <c r="K350" t="s">
        <v>227</v>
      </c>
      <c r="L350" t="s">
        <v>64</v>
      </c>
      <c r="M350" t="s">
        <v>65</v>
      </c>
      <c r="N350" t="s">
        <v>76</v>
      </c>
      <c r="O350" t="s">
        <v>75</v>
      </c>
      <c r="P350" t="s">
        <v>246</v>
      </c>
      <c r="Q350" t="s">
        <v>248</v>
      </c>
      <c r="R350" t="s">
        <v>251</v>
      </c>
      <c r="S350" t="s">
        <v>79</v>
      </c>
      <c r="T350" t="s">
        <v>78</v>
      </c>
      <c r="U350" t="s">
        <v>78</v>
      </c>
      <c r="X350">
        <v>1</v>
      </c>
      <c r="AM350">
        <v>1</v>
      </c>
      <c r="AP350">
        <v>71.0900004314</v>
      </c>
      <c r="BE350">
        <v>497.63000301980003</v>
      </c>
    </row>
    <row r="351" spans="1:69" x14ac:dyDescent="0.25">
      <c r="A351" s="28">
        <f t="shared" si="8"/>
        <v>44709</v>
      </c>
      <c r="B351" s="1">
        <v>44613</v>
      </c>
      <c r="C351" t="s">
        <v>222</v>
      </c>
      <c r="D351" t="s">
        <v>225</v>
      </c>
      <c r="E351" t="s">
        <v>223</v>
      </c>
      <c r="F351" t="s">
        <v>224</v>
      </c>
      <c r="G351" t="s">
        <v>204</v>
      </c>
      <c r="H351" t="s">
        <v>204</v>
      </c>
      <c r="I351">
        <v>5</v>
      </c>
      <c r="J351" t="s">
        <v>228</v>
      </c>
      <c r="K351" t="s">
        <v>227</v>
      </c>
      <c r="L351" t="s">
        <v>64</v>
      </c>
      <c r="M351" t="s">
        <v>65</v>
      </c>
      <c r="N351" t="s">
        <v>71</v>
      </c>
      <c r="O351" t="s">
        <v>75</v>
      </c>
      <c r="P351" t="s">
        <v>245</v>
      </c>
      <c r="Q351" t="s">
        <v>248</v>
      </c>
      <c r="R351" t="s">
        <v>252</v>
      </c>
      <c r="S351" t="s">
        <v>84</v>
      </c>
      <c r="T351" t="s">
        <v>104</v>
      </c>
      <c r="U351" t="s">
        <v>104</v>
      </c>
      <c r="V351">
        <v>4</v>
      </c>
      <c r="AB351">
        <v>4</v>
      </c>
      <c r="AJ351">
        <v>4</v>
      </c>
      <c r="AK351">
        <v>4</v>
      </c>
      <c r="AM351">
        <v>0</v>
      </c>
      <c r="AN351">
        <v>272.60520085400003</v>
      </c>
      <c r="AP351">
        <v>0</v>
      </c>
      <c r="AT351">
        <v>272.60520085400003</v>
      </c>
      <c r="BB351">
        <v>260.45040226519995</v>
      </c>
      <c r="BD351">
        <v>477.05910149450006</v>
      </c>
      <c r="BI351">
        <v>477.05910149450006</v>
      </c>
      <c r="BQ351">
        <v>455.78820396409992</v>
      </c>
    </row>
    <row r="352" spans="1:69" x14ac:dyDescent="0.25">
      <c r="A352" s="28">
        <f t="shared" si="8"/>
        <v>44709</v>
      </c>
      <c r="B352" s="1">
        <v>44613</v>
      </c>
      <c r="C352" t="s">
        <v>222</v>
      </c>
      <c r="D352" t="s">
        <v>225</v>
      </c>
      <c r="E352" t="s">
        <v>223</v>
      </c>
      <c r="F352" t="s">
        <v>224</v>
      </c>
      <c r="G352" t="s">
        <v>204</v>
      </c>
      <c r="H352" t="s">
        <v>204</v>
      </c>
      <c r="I352">
        <v>5</v>
      </c>
      <c r="J352" t="s">
        <v>228</v>
      </c>
      <c r="K352" t="s">
        <v>227</v>
      </c>
      <c r="L352" t="s">
        <v>64</v>
      </c>
      <c r="M352" t="s">
        <v>65</v>
      </c>
      <c r="N352" t="s">
        <v>76</v>
      </c>
      <c r="O352" t="s">
        <v>75</v>
      </c>
      <c r="P352" t="s">
        <v>245</v>
      </c>
      <c r="Q352" t="s">
        <v>248</v>
      </c>
      <c r="R352" t="s">
        <v>252</v>
      </c>
      <c r="S352" t="s">
        <v>79</v>
      </c>
      <c r="T352" t="s">
        <v>78</v>
      </c>
      <c r="U352" t="s">
        <v>78</v>
      </c>
      <c r="X352">
        <v>2</v>
      </c>
      <c r="AM352">
        <v>2</v>
      </c>
      <c r="AP352">
        <v>167.28000091140001</v>
      </c>
      <c r="BE352">
        <v>585.4800031899</v>
      </c>
    </row>
    <row r="353" spans="1:69" x14ac:dyDescent="0.25">
      <c r="A353" s="28">
        <f t="shared" si="8"/>
        <v>44709</v>
      </c>
      <c r="B353" s="1">
        <v>44613</v>
      </c>
      <c r="C353" t="s">
        <v>222</v>
      </c>
      <c r="D353" t="s">
        <v>225</v>
      </c>
      <c r="E353" t="s">
        <v>223</v>
      </c>
      <c r="F353" t="s">
        <v>224</v>
      </c>
      <c r="G353" t="s">
        <v>204</v>
      </c>
      <c r="H353" t="s">
        <v>204</v>
      </c>
      <c r="I353">
        <v>5</v>
      </c>
      <c r="J353" t="s">
        <v>228</v>
      </c>
      <c r="K353" t="s">
        <v>227</v>
      </c>
      <c r="L353" t="s">
        <v>64</v>
      </c>
      <c r="M353" t="s">
        <v>65</v>
      </c>
      <c r="N353" t="s">
        <v>76</v>
      </c>
      <c r="O353" t="s">
        <v>75</v>
      </c>
      <c r="P353" t="s">
        <v>245</v>
      </c>
      <c r="Q353" t="s">
        <v>248</v>
      </c>
      <c r="R353" t="s">
        <v>252</v>
      </c>
      <c r="S353" t="s">
        <v>84</v>
      </c>
      <c r="T353" t="s">
        <v>104</v>
      </c>
      <c r="U353" t="s">
        <v>104</v>
      </c>
      <c r="V353">
        <v>3</v>
      </c>
      <c r="AB353">
        <v>3</v>
      </c>
      <c r="AJ353">
        <v>3</v>
      </c>
      <c r="AK353">
        <v>3</v>
      </c>
      <c r="AM353">
        <v>0</v>
      </c>
      <c r="AN353">
        <v>204.45390064049997</v>
      </c>
      <c r="AP353">
        <v>0</v>
      </c>
      <c r="AT353">
        <v>204.45390064049997</v>
      </c>
      <c r="BB353">
        <v>195.33780169889997</v>
      </c>
      <c r="BD353">
        <v>477.05910149449994</v>
      </c>
      <c r="BI353">
        <v>477.05910149449994</v>
      </c>
      <c r="BQ353">
        <v>455.78820396409992</v>
      </c>
    </row>
    <row r="354" spans="1:69" x14ac:dyDescent="0.25">
      <c r="A354" s="28">
        <f t="shared" si="8"/>
        <v>44716</v>
      </c>
      <c r="B354" s="1">
        <v>44613</v>
      </c>
      <c r="C354" t="s">
        <v>222</v>
      </c>
      <c r="D354" t="s">
        <v>225</v>
      </c>
      <c r="E354" t="s">
        <v>223</v>
      </c>
      <c r="F354" t="s">
        <v>224</v>
      </c>
      <c r="G354" t="s">
        <v>204</v>
      </c>
      <c r="H354" t="s">
        <v>204</v>
      </c>
      <c r="I354">
        <v>5</v>
      </c>
      <c r="J354" t="s">
        <v>228</v>
      </c>
      <c r="K354" t="s">
        <v>227</v>
      </c>
      <c r="L354" t="s">
        <v>64</v>
      </c>
      <c r="M354" t="s">
        <v>65</v>
      </c>
      <c r="N354" t="s">
        <v>76</v>
      </c>
      <c r="O354" t="s">
        <v>77</v>
      </c>
      <c r="P354" t="s">
        <v>245</v>
      </c>
      <c r="Q354" t="s">
        <v>248</v>
      </c>
      <c r="R354" t="s">
        <v>250</v>
      </c>
      <c r="S354" t="s">
        <v>79</v>
      </c>
      <c r="T354" t="s">
        <v>78</v>
      </c>
      <c r="U354" t="s">
        <v>78</v>
      </c>
      <c r="X354">
        <v>2</v>
      </c>
      <c r="AM354">
        <v>2</v>
      </c>
      <c r="AP354">
        <v>114.5400003588</v>
      </c>
      <c r="BE354">
        <v>400.89000125580003</v>
      </c>
    </row>
    <row r="355" spans="1:69" x14ac:dyDescent="0.25">
      <c r="A355" s="28">
        <f t="shared" si="8"/>
        <v>44716</v>
      </c>
      <c r="B355" s="1">
        <v>44613</v>
      </c>
      <c r="C355" t="s">
        <v>222</v>
      </c>
      <c r="D355" t="s">
        <v>225</v>
      </c>
      <c r="E355" t="s">
        <v>223</v>
      </c>
      <c r="F355" t="s">
        <v>224</v>
      </c>
      <c r="G355" t="s">
        <v>204</v>
      </c>
      <c r="H355" t="s">
        <v>204</v>
      </c>
      <c r="I355">
        <v>5</v>
      </c>
      <c r="J355" t="s">
        <v>228</v>
      </c>
      <c r="K355" t="s">
        <v>227</v>
      </c>
      <c r="L355" t="s">
        <v>64</v>
      </c>
      <c r="M355" t="s">
        <v>65</v>
      </c>
      <c r="N355" t="s">
        <v>76</v>
      </c>
      <c r="O355" t="s">
        <v>77</v>
      </c>
      <c r="P355" t="s">
        <v>246</v>
      </c>
      <c r="Q355" t="s">
        <v>248</v>
      </c>
      <c r="R355" t="s">
        <v>251</v>
      </c>
      <c r="S355" t="s">
        <v>79</v>
      </c>
      <c r="T355" t="s">
        <v>78</v>
      </c>
      <c r="U355" t="s">
        <v>78</v>
      </c>
      <c r="X355">
        <v>1</v>
      </c>
      <c r="AM355">
        <v>1</v>
      </c>
      <c r="AP355">
        <v>48.680000205100001</v>
      </c>
      <c r="BE355">
        <v>340.76000143570002</v>
      </c>
    </row>
    <row r="356" spans="1:69" x14ac:dyDescent="0.25">
      <c r="A356" s="28">
        <f t="shared" si="8"/>
        <v>44716</v>
      </c>
      <c r="B356" s="1">
        <v>44613</v>
      </c>
      <c r="C356" t="s">
        <v>222</v>
      </c>
      <c r="D356" t="s">
        <v>225</v>
      </c>
      <c r="E356" t="s">
        <v>223</v>
      </c>
      <c r="F356" t="s">
        <v>224</v>
      </c>
      <c r="G356" t="s">
        <v>204</v>
      </c>
      <c r="H356" t="s">
        <v>204</v>
      </c>
      <c r="I356">
        <v>5</v>
      </c>
      <c r="J356" t="s">
        <v>228</v>
      </c>
      <c r="K356" t="s">
        <v>227</v>
      </c>
      <c r="L356" t="s">
        <v>64</v>
      </c>
      <c r="M356" t="s">
        <v>65</v>
      </c>
      <c r="N356" t="s">
        <v>76</v>
      </c>
      <c r="O356" t="s">
        <v>77</v>
      </c>
      <c r="P356" t="s">
        <v>245</v>
      </c>
      <c r="Q356" t="s">
        <v>248</v>
      </c>
      <c r="R356" t="s">
        <v>252</v>
      </c>
      <c r="S356" t="s">
        <v>84</v>
      </c>
      <c r="T356" t="s">
        <v>104</v>
      </c>
      <c r="U356" t="s">
        <v>104</v>
      </c>
      <c r="V356">
        <v>1</v>
      </c>
      <c r="AB356">
        <v>1</v>
      </c>
      <c r="AK356">
        <v>1</v>
      </c>
      <c r="AN356">
        <v>51.931600045899998</v>
      </c>
      <c r="AT356">
        <v>51.931600045899998</v>
      </c>
      <c r="BD356">
        <v>363.5212003213</v>
      </c>
      <c r="BI356">
        <v>363.5212003213</v>
      </c>
    </row>
    <row r="357" spans="1:69" x14ac:dyDescent="0.25">
      <c r="A357" s="28">
        <f t="shared" si="8"/>
        <v>44723</v>
      </c>
      <c r="B357" s="1">
        <v>44613</v>
      </c>
      <c r="C357" t="s">
        <v>222</v>
      </c>
      <c r="D357" t="s">
        <v>225</v>
      </c>
      <c r="E357" t="s">
        <v>223</v>
      </c>
      <c r="F357" t="s">
        <v>224</v>
      </c>
      <c r="G357" t="s">
        <v>204</v>
      </c>
      <c r="H357" t="s">
        <v>204</v>
      </c>
      <c r="I357">
        <v>5</v>
      </c>
      <c r="J357" t="s">
        <v>228</v>
      </c>
      <c r="K357" t="s">
        <v>227</v>
      </c>
      <c r="L357" t="s">
        <v>64</v>
      </c>
      <c r="M357" t="s">
        <v>65</v>
      </c>
      <c r="N357" t="s">
        <v>76</v>
      </c>
      <c r="O357" t="s">
        <v>80</v>
      </c>
      <c r="P357" t="s">
        <v>246</v>
      </c>
      <c r="Q357" t="s">
        <v>248</v>
      </c>
      <c r="R357" t="s">
        <v>251</v>
      </c>
      <c r="S357" t="s">
        <v>79</v>
      </c>
      <c r="T357" t="s">
        <v>78</v>
      </c>
      <c r="U357" t="s">
        <v>78</v>
      </c>
      <c r="V357">
        <v>7</v>
      </c>
      <c r="X357">
        <v>6</v>
      </c>
      <c r="AB357">
        <v>7</v>
      </c>
      <c r="AK357">
        <v>7</v>
      </c>
      <c r="AM357">
        <v>6</v>
      </c>
      <c r="AN357">
        <v>203.63000112419999</v>
      </c>
      <c r="AP357">
        <v>223.92000192</v>
      </c>
      <c r="AT357">
        <v>203.63000112419999</v>
      </c>
      <c r="BD357">
        <v>203.63000112419999</v>
      </c>
      <c r="BE357">
        <v>261.24000223999997</v>
      </c>
      <c r="BI357">
        <v>203.63000112419999</v>
      </c>
    </row>
    <row r="358" spans="1:69" x14ac:dyDescent="0.25">
      <c r="A358" s="28">
        <f t="shared" si="8"/>
        <v>44723</v>
      </c>
      <c r="B358" s="1">
        <v>44613</v>
      </c>
      <c r="C358" t="s">
        <v>222</v>
      </c>
      <c r="D358" t="s">
        <v>225</v>
      </c>
      <c r="E358" t="s">
        <v>223</v>
      </c>
      <c r="F358" t="s">
        <v>224</v>
      </c>
      <c r="G358" t="s">
        <v>204</v>
      </c>
      <c r="H358" t="s">
        <v>204</v>
      </c>
      <c r="I358">
        <v>5</v>
      </c>
      <c r="J358" t="s">
        <v>228</v>
      </c>
      <c r="K358" t="s">
        <v>227</v>
      </c>
      <c r="L358" t="s">
        <v>64</v>
      </c>
      <c r="M358" t="s">
        <v>65</v>
      </c>
      <c r="N358" t="s">
        <v>76</v>
      </c>
      <c r="O358" t="s">
        <v>80</v>
      </c>
      <c r="P358" t="s">
        <v>246</v>
      </c>
      <c r="Q358" t="s">
        <v>248</v>
      </c>
      <c r="R358" t="s">
        <v>251</v>
      </c>
      <c r="S358" t="s">
        <v>79</v>
      </c>
      <c r="T358" t="s">
        <v>78</v>
      </c>
      <c r="U358" t="s">
        <v>78</v>
      </c>
      <c r="X358">
        <v>1</v>
      </c>
      <c r="AH358">
        <v>1</v>
      </c>
      <c r="AI358">
        <v>1</v>
      </c>
      <c r="AJ358">
        <v>1</v>
      </c>
      <c r="AM358">
        <v>1</v>
      </c>
      <c r="AP358">
        <v>53.320000030199999</v>
      </c>
      <c r="AZ358">
        <v>53.320000030199999</v>
      </c>
      <c r="BA358">
        <v>53.320000030199999</v>
      </c>
      <c r="BB358">
        <v>53.320000030199999</v>
      </c>
      <c r="BE358">
        <v>373.2400002114</v>
      </c>
      <c r="BO358">
        <v>373.2400002114</v>
      </c>
      <c r="BP358">
        <v>373.2400002114</v>
      </c>
      <c r="BQ358">
        <v>373.2400002114</v>
      </c>
    </row>
    <row r="359" spans="1:69" x14ac:dyDescent="0.25">
      <c r="A359" s="28">
        <f t="shared" si="8"/>
        <v>44723</v>
      </c>
      <c r="B359" s="1">
        <v>44613</v>
      </c>
      <c r="C359" t="s">
        <v>222</v>
      </c>
      <c r="D359" t="s">
        <v>225</v>
      </c>
      <c r="E359" t="s">
        <v>223</v>
      </c>
      <c r="F359" t="s">
        <v>224</v>
      </c>
      <c r="G359" t="s">
        <v>204</v>
      </c>
      <c r="H359" t="s">
        <v>204</v>
      </c>
      <c r="I359">
        <v>5</v>
      </c>
      <c r="J359" t="s">
        <v>228</v>
      </c>
      <c r="K359" t="s">
        <v>227</v>
      </c>
      <c r="L359" t="s">
        <v>64</v>
      </c>
      <c r="M359" t="s">
        <v>65</v>
      </c>
      <c r="N359" t="s">
        <v>76</v>
      </c>
      <c r="O359" t="s">
        <v>80</v>
      </c>
      <c r="P359" t="s">
        <v>245</v>
      </c>
      <c r="Q359" t="s">
        <v>248</v>
      </c>
      <c r="R359" t="s">
        <v>252</v>
      </c>
      <c r="S359" t="s">
        <v>84</v>
      </c>
      <c r="T359" t="s">
        <v>107</v>
      </c>
      <c r="U359" t="s">
        <v>107</v>
      </c>
      <c r="V359">
        <v>5</v>
      </c>
      <c r="AB359">
        <v>5</v>
      </c>
      <c r="AK359">
        <v>5</v>
      </c>
      <c r="AN359">
        <v>397</v>
      </c>
      <c r="AT359">
        <v>397</v>
      </c>
      <c r="BD359">
        <v>555.80000000000007</v>
      </c>
      <c r="BI359">
        <v>555.80000000000007</v>
      </c>
    </row>
    <row r="360" spans="1:69" x14ac:dyDescent="0.25">
      <c r="A360" s="28">
        <f t="shared" si="8"/>
        <v>44723</v>
      </c>
      <c r="B360" s="1">
        <v>44613</v>
      </c>
      <c r="C360" t="s">
        <v>222</v>
      </c>
      <c r="D360" t="s">
        <v>225</v>
      </c>
      <c r="E360" t="s">
        <v>223</v>
      </c>
      <c r="F360" t="s">
        <v>224</v>
      </c>
      <c r="G360" t="s">
        <v>204</v>
      </c>
      <c r="H360" t="s">
        <v>204</v>
      </c>
      <c r="I360">
        <v>5</v>
      </c>
      <c r="J360" t="s">
        <v>228</v>
      </c>
      <c r="K360" t="s">
        <v>227</v>
      </c>
      <c r="L360" t="s">
        <v>64</v>
      </c>
      <c r="M360" t="s">
        <v>65</v>
      </c>
      <c r="N360" t="s">
        <v>76</v>
      </c>
      <c r="O360" t="s">
        <v>80</v>
      </c>
      <c r="P360" t="s">
        <v>245</v>
      </c>
      <c r="Q360" t="s">
        <v>248</v>
      </c>
      <c r="R360" t="s">
        <v>252</v>
      </c>
      <c r="S360" t="s">
        <v>79</v>
      </c>
      <c r="T360" t="s">
        <v>78</v>
      </c>
      <c r="U360" t="s">
        <v>78</v>
      </c>
      <c r="X360">
        <v>2</v>
      </c>
      <c r="AM360">
        <v>2</v>
      </c>
      <c r="AP360">
        <v>125.4600006834</v>
      </c>
      <c r="BE360">
        <v>439.11000239189997</v>
      </c>
    </row>
    <row r="361" spans="1:69" x14ac:dyDescent="0.25">
      <c r="A361" s="28">
        <f t="shared" si="8"/>
        <v>44730</v>
      </c>
      <c r="B361" s="1">
        <v>44613</v>
      </c>
      <c r="C361" t="s">
        <v>222</v>
      </c>
      <c r="D361" t="s">
        <v>225</v>
      </c>
      <c r="E361" t="s">
        <v>223</v>
      </c>
      <c r="F361" t="s">
        <v>224</v>
      </c>
      <c r="G361" t="s">
        <v>204</v>
      </c>
      <c r="H361" t="s">
        <v>204</v>
      </c>
      <c r="I361">
        <v>5</v>
      </c>
      <c r="J361" t="s">
        <v>228</v>
      </c>
      <c r="K361" t="s">
        <v>227</v>
      </c>
      <c r="L361" t="s">
        <v>64</v>
      </c>
      <c r="M361" t="s">
        <v>81</v>
      </c>
      <c r="N361" t="s">
        <v>76</v>
      </c>
      <c r="O361" t="s">
        <v>82</v>
      </c>
      <c r="P361" t="s">
        <v>246</v>
      </c>
      <c r="Q361" t="s">
        <v>248</v>
      </c>
      <c r="R361" t="s">
        <v>251</v>
      </c>
      <c r="S361" t="s">
        <v>79</v>
      </c>
      <c r="T361" t="s">
        <v>78</v>
      </c>
      <c r="U361" t="s">
        <v>78</v>
      </c>
      <c r="V361">
        <v>7</v>
      </c>
      <c r="X361">
        <v>1</v>
      </c>
      <c r="AB361">
        <v>7</v>
      </c>
      <c r="AJ361">
        <v>0</v>
      </c>
      <c r="AK361">
        <v>7</v>
      </c>
      <c r="AM361">
        <v>1</v>
      </c>
      <c r="AN361">
        <v>267.26000083719998</v>
      </c>
      <c r="AP361">
        <v>45.970000415800001</v>
      </c>
      <c r="AT361">
        <v>267.26000083719998</v>
      </c>
      <c r="BB361">
        <v>0</v>
      </c>
      <c r="BD361">
        <v>267.26000083719998</v>
      </c>
      <c r="BE361">
        <v>321.79000291060004</v>
      </c>
      <c r="BI361">
        <v>267.26000083719998</v>
      </c>
    </row>
    <row r="362" spans="1:69" x14ac:dyDescent="0.25">
      <c r="A362" s="28">
        <f t="shared" si="8"/>
        <v>44730</v>
      </c>
      <c r="B362" s="1">
        <v>44613</v>
      </c>
      <c r="C362" t="s">
        <v>222</v>
      </c>
      <c r="D362" t="s">
        <v>225</v>
      </c>
      <c r="E362" t="s">
        <v>223</v>
      </c>
      <c r="F362" t="s">
        <v>224</v>
      </c>
      <c r="G362" t="s">
        <v>204</v>
      </c>
      <c r="H362" t="s">
        <v>204</v>
      </c>
      <c r="I362">
        <v>5</v>
      </c>
      <c r="J362" t="s">
        <v>228</v>
      </c>
      <c r="K362" t="s">
        <v>227</v>
      </c>
      <c r="L362" t="s">
        <v>64</v>
      </c>
      <c r="M362" t="s">
        <v>81</v>
      </c>
      <c r="N362" t="s">
        <v>76</v>
      </c>
      <c r="O362" t="s">
        <v>82</v>
      </c>
      <c r="P362" t="s">
        <v>246</v>
      </c>
      <c r="Q362" t="s">
        <v>248</v>
      </c>
      <c r="R362" t="s">
        <v>251</v>
      </c>
      <c r="S362" t="s">
        <v>79</v>
      </c>
      <c r="T362" t="s">
        <v>78</v>
      </c>
      <c r="U362" t="s">
        <v>78</v>
      </c>
      <c r="V362">
        <v>7</v>
      </c>
      <c r="X362">
        <v>1</v>
      </c>
      <c r="Z362">
        <v>7</v>
      </c>
      <c r="AA362">
        <v>7</v>
      </c>
      <c r="AB362">
        <v>7</v>
      </c>
      <c r="AH362">
        <v>1</v>
      </c>
      <c r="AI362">
        <v>1</v>
      </c>
      <c r="AJ362">
        <v>1</v>
      </c>
      <c r="AK362">
        <v>7</v>
      </c>
      <c r="AM362">
        <v>1</v>
      </c>
      <c r="AN362">
        <v>431.17000256160003</v>
      </c>
      <c r="AP362">
        <v>65.680000039999996</v>
      </c>
      <c r="AR362">
        <v>431.17000256160003</v>
      </c>
      <c r="AS362">
        <v>431.17000256160003</v>
      </c>
      <c r="AT362">
        <v>431.17000256160003</v>
      </c>
      <c r="AZ362">
        <v>65.680000039999996</v>
      </c>
      <c r="BA362">
        <v>65.680000039999996</v>
      </c>
      <c r="BB362">
        <v>65.680000039999996</v>
      </c>
      <c r="BD362">
        <v>431.17000256160003</v>
      </c>
      <c r="BE362">
        <v>459.76000027999999</v>
      </c>
      <c r="BG362">
        <v>431.17000256160003</v>
      </c>
      <c r="BH362">
        <v>431.17000256160003</v>
      </c>
      <c r="BI362">
        <v>431.17000256160003</v>
      </c>
      <c r="BO362">
        <v>459.76000027999999</v>
      </c>
      <c r="BP362">
        <v>459.76000027999999</v>
      </c>
      <c r="BQ362">
        <v>459.76000027999999</v>
      </c>
    </row>
    <row r="363" spans="1:69" x14ac:dyDescent="0.25">
      <c r="A363" s="28">
        <f t="shared" si="8"/>
        <v>44730</v>
      </c>
      <c r="B363" s="1">
        <v>44613</v>
      </c>
      <c r="C363" t="s">
        <v>222</v>
      </c>
      <c r="D363" t="s">
        <v>225</v>
      </c>
      <c r="E363" t="s">
        <v>223</v>
      </c>
      <c r="F363" t="s">
        <v>224</v>
      </c>
      <c r="G363" t="s">
        <v>204</v>
      </c>
      <c r="H363" t="s">
        <v>204</v>
      </c>
      <c r="I363">
        <v>5</v>
      </c>
      <c r="J363" t="s">
        <v>228</v>
      </c>
      <c r="K363" t="s">
        <v>227</v>
      </c>
      <c r="L363" t="s">
        <v>64</v>
      </c>
      <c r="M363" t="s">
        <v>81</v>
      </c>
      <c r="N363" t="s">
        <v>76</v>
      </c>
      <c r="O363" t="s">
        <v>82</v>
      </c>
      <c r="P363" t="s">
        <v>245</v>
      </c>
      <c r="Q363" t="s">
        <v>248</v>
      </c>
      <c r="R363" t="s">
        <v>252</v>
      </c>
      <c r="S363" t="s">
        <v>79</v>
      </c>
      <c r="T363" t="s">
        <v>78</v>
      </c>
      <c r="U363" t="s">
        <v>78</v>
      </c>
      <c r="X363">
        <v>6</v>
      </c>
      <c r="AM363">
        <v>6</v>
      </c>
      <c r="AP363">
        <v>332.70000040080004</v>
      </c>
      <c r="BE363">
        <v>388.15000046760008</v>
      </c>
    </row>
    <row r="364" spans="1:69" x14ac:dyDescent="0.25">
      <c r="A364" s="28">
        <f t="shared" si="8"/>
        <v>44737</v>
      </c>
      <c r="B364" s="1">
        <v>44613</v>
      </c>
      <c r="C364" t="s">
        <v>222</v>
      </c>
      <c r="D364" t="s">
        <v>225</v>
      </c>
      <c r="E364" t="s">
        <v>223</v>
      </c>
      <c r="F364" t="s">
        <v>224</v>
      </c>
      <c r="G364" t="s">
        <v>204</v>
      </c>
      <c r="H364" t="s">
        <v>204</v>
      </c>
      <c r="I364">
        <v>5</v>
      </c>
      <c r="J364" t="s">
        <v>228</v>
      </c>
      <c r="K364" t="s">
        <v>227</v>
      </c>
      <c r="L364" t="s">
        <v>64</v>
      </c>
      <c r="M364" t="s">
        <v>81</v>
      </c>
      <c r="N364" t="s">
        <v>76</v>
      </c>
      <c r="O364" t="s">
        <v>85</v>
      </c>
      <c r="P364" t="s">
        <v>245</v>
      </c>
      <c r="Q364" t="s">
        <v>248</v>
      </c>
      <c r="R364" t="s">
        <v>250</v>
      </c>
      <c r="S364" t="s">
        <v>84</v>
      </c>
      <c r="T364" t="s">
        <v>108</v>
      </c>
      <c r="U364" t="s">
        <v>108</v>
      </c>
      <c r="AJ364">
        <v>11</v>
      </c>
      <c r="AM364">
        <v>0</v>
      </c>
      <c r="AP364">
        <v>-1.1368683772161603E-13</v>
      </c>
      <c r="BB364">
        <v>854.04000012760002</v>
      </c>
      <c r="BQ364">
        <v>543.48000008120005</v>
      </c>
    </row>
    <row r="365" spans="1:69" x14ac:dyDescent="0.25">
      <c r="A365" s="28">
        <f t="shared" si="8"/>
        <v>44737</v>
      </c>
      <c r="B365" s="1">
        <v>44613</v>
      </c>
      <c r="C365" t="s">
        <v>222</v>
      </c>
      <c r="D365" t="s">
        <v>225</v>
      </c>
      <c r="E365" t="s">
        <v>223</v>
      </c>
      <c r="F365" t="s">
        <v>224</v>
      </c>
      <c r="G365" t="s">
        <v>204</v>
      </c>
      <c r="H365" t="s">
        <v>204</v>
      </c>
      <c r="I365">
        <v>5</v>
      </c>
      <c r="J365" t="s">
        <v>228</v>
      </c>
      <c r="K365" t="s">
        <v>227</v>
      </c>
      <c r="L365" t="s">
        <v>64</v>
      </c>
      <c r="M365" t="s">
        <v>81</v>
      </c>
      <c r="N365" t="s">
        <v>86</v>
      </c>
      <c r="O365" t="s">
        <v>85</v>
      </c>
      <c r="P365" t="s">
        <v>245</v>
      </c>
      <c r="Q365" t="s">
        <v>248</v>
      </c>
      <c r="R365" t="s">
        <v>250</v>
      </c>
      <c r="S365" t="s">
        <v>84</v>
      </c>
      <c r="T365" t="s">
        <v>108</v>
      </c>
      <c r="U365" t="s">
        <v>108</v>
      </c>
      <c r="AJ365">
        <v>2</v>
      </c>
      <c r="AM365">
        <v>0</v>
      </c>
      <c r="AP365">
        <v>-2.8421709430404007E-14</v>
      </c>
      <c r="BB365">
        <v>155.28000002319999</v>
      </c>
      <c r="BQ365">
        <v>543.48000008119993</v>
      </c>
    </row>
    <row r="366" spans="1:69" x14ac:dyDescent="0.25">
      <c r="A366" s="28">
        <f t="shared" si="8"/>
        <v>44737</v>
      </c>
      <c r="B366" s="1">
        <v>44613</v>
      </c>
      <c r="C366" t="s">
        <v>222</v>
      </c>
      <c r="D366" t="s">
        <v>225</v>
      </c>
      <c r="E366" t="s">
        <v>223</v>
      </c>
      <c r="F366" t="s">
        <v>224</v>
      </c>
      <c r="G366" t="s">
        <v>204</v>
      </c>
      <c r="H366" t="s">
        <v>204</v>
      </c>
      <c r="I366">
        <v>5</v>
      </c>
      <c r="J366" t="s">
        <v>228</v>
      </c>
      <c r="K366" t="s">
        <v>227</v>
      </c>
      <c r="L366" t="s">
        <v>64</v>
      </c>
      <c r="M366" t="s">
        <v>81</v>
      </c>
      <c r="N366" t="s">
        <v>76</v>
      </c>
      <c r="O366" t="s">
        <v>85</v>
      </c>
      <c r="P366" t="s">
        <v>246</v>
      </c>
      <c r="Q366" t="s">
        <v>248</v>
      </c>
      <c r="R366" t="s">
        <v>251</v>
      </c>
      <c r="S366" t="s">
        <v>79</v>
      </c>
      <c r="T366" t="s">
        <v>78</v>
      </c>
      <c r="U366" t="s">
        <v>78</v>
      </c>
      <c r="V366">
        <v>6</v>
      </c>
      <c r="X366">
        <v>6</v>
      </c>
      <c r="AB366">
        <v>6</v>
      </c>
      <c r="AK366">
        <v>6</v>
      </c>
      <c r="AM366">
        <v>6</v>
      </c>
      <c r="AN366">
        <v>261.84000023099998</v>
      </c>
      <c r="AP366">
        <v>261.84000023099998</v>
      </c>
      <c r="AT366">
        <v>261.84000023099998</v>
      </c>
      <c r="BD366">
        <v>305.48000026950001</v>
      </c>
      <c r="BE366">
        <v>305.48000026950001</v>
      </c>
      <c r="BI366">
        <v>305.48000026950001</v>
      </c>
    </row>
    <row r="367" spans="1:69" x14ac:dyDescent="0.25">
      <c r="A367" s="28">
        <f t="shared" si="8"/>
        <v>44737</v>
      </c>
      <c r="B367" s="1">
        <v>44613</v>
      </c>
      <c r="C367" t="s">
        <v>222</v>
      </c>
      <c r="D367" t="s">
        <v>225</v>
      </c>
      <c r="E367" t="s">
        <v>223</v>
      </c>
      <c r="F367" t="s">
        <v>224</v>
      </c>
      <c r="G367" t="s">
        <v>204</v>
      </c>
      <c r="H367" t="s">
        <v>204</v>
      </c>
      <c r="I367">
        <v>5</v>
      </c>
      <c r="J367" t="s">
        <v>228</v>
      </c>
      <c r="K367" t="s">
        <v>227</v>
      </c>
      <c r="L367" t="s">
        <v>64</v>
      </c>
      <c r="M367" t="s">
        <v>81</v>
      </c>
      <c r="N367" t="s">
        <v>86</v>
      </c>
      <c r="O367" t="s">
        <v>85</v>
      </c>
      <c r="P367" t="s">
        <v>246</v>
      </c>
      <c r="Q367" t="s">
        <v>248</v>
      </c>
      <c r="R367" t="s">
        <v>251</v>
      </c>
      <c r="S367" t="s">
        <v>79</v>
      </c>
      <c r="T367" t="s">
        <v>78</v>
      </c>
      <c r="U367" t="s">
        <v>78</v>
      </c>
      <c r="V367">
        <v>1</v>
      </c>
      <c r="X367">
        <v>1</v>
      </c>
      <c r="AB367">
        <v>1</v>
      </c>
      <c r="AK367">
        <v>1</v>
      </c>
      <c r="AM367">
        <v>1</v>
      </c>
      <c r="AN367">
        <v>43.640000038499998</v>
      </c>
      <c r="AP367">
        <v>43.640000038499998</v>
      </c>
      <c r="AT367">
        <v>43.640000038499998</v>
      </c>
      <c r="BD367">
        <v>305.48000026950001</v>
      </c>
      <c r="BE367">
        <v>305.48000026950001</v>
      </c>
      <c r="BI367">
        <v>305.48000026950001</v>
      </c>
    </row>
    <row r="368" spans="1:69" x14ac:dyDescent="0.25">
      <c r="A368" s="28">
        <f t="shared" si="8"/>
        <v>44737</v>
      </c>
      <c r="B368" s="1">
        <v>44613</v>
      </c>
      <c r="C368" t="s">
        <v>222</v>
      </c>
      <c r="D368" t="s">
        <v>225</v>
      </c>
      <c r="E368" t="s">
        <v>223</v>
      </c>
      <c r="F368" t="s">
        <v>224</v>
      </c>
      <c r="G368" t="s">
        <v>204</v>
      </c>
      <c r="H368" t="s">
        <v>204</v>
      </c>
      <c r="I368">
        <v>5</v>
      </c>
      <c r="J368" t="s">
        <v>228</v>
      </c>
      <c r="K368" t="s">
        <v>227</v>
      </c>
      <c r="L368" t="s">
        <v>64</v>
      </c>
      <c r="M368" t="s">
        <v>81</v>
      </c>
      <c r="N368" t="s">
        <v>76</v>
      </c>
      <c r="O368" t="s">
        <v>85</v>
      </c>
      <c r="P368" t="s">
        <v>246</v>
      </c>
      <c r="Q368" t="s">
        <v>248</v>
      </c>
      <c r="R368" t="s">
        <v>251</v>
      </c>
      <c r="S368" t="s">
        <v>79</v>
      </c>
      <c r="T368" t="s">
        <v>78</v>
      </c>
      <c r="U368" t="s">
        <v>78</v>
      </c>
      <c r="V368">
        <v>6</v>
      </c>
      <c r="AA368">
        <v>6</v>
      </c>
      <c r="AB368">
        <v>6</v>
      </c>
      <c r="AK368">
        <v>6</v>
      </c>
      <c r="AN368">
        <v>397.08000022019996</v>
      </c>
      <c r="AS368">
        <v>397.08000022019991</v>
      </c>
      <c r="AT368">
        <v>397.08000022019996</v>
      </c>
      <c r="BD368">
        <v>463.26000025689996</v>
      </c>
      <c r="BH368">
        <v>463.26000025689984</v>
      </c>
      <c r="BI368">
        <v>463.26000025689996</v>
      </c>
    </row>
    <row r="369" spans="1:69" x14ac:dyDescent="0.25">
      <c r="A369" s="28">
        <f t="shared" si="8"/>
        <v>44737</v>
      </c>
      <c r="B369" s="1">
        <v>44613</v>
      </c>
      <c r="C369" t="s">
        <v>222</v>
      </c>
      <c r="D369" t="s">
        <v>225</v>
      </c>
      <c r="E369" t="s">
        <v>223</v>
      </c>
      <c r="F369" t="s">
        <v>224</v>
      </c>
      <c r="G369" t="s">
        <v>204</v>
      </c>
      <c r="H369" t="s">
        <v>204</v>
      </c>
      <c r="I369">
        <v>5</v>
      </c>
      <c r="J369" t="s">
        <v>228</v>
      </c>
      <c r="K369" t="s">
        <v>227</v>
      </c>
      <c r="L369" t="s">
        <v>64</v>
      </c>
      <c r="M369" t="s">
        <v>81</v>
      </c>
      <c r="N369" t="s">
        <v>86</v>
      </c>
      <c r="O369" t="s">
        <v>85</v>
      </c>
      <c r="P369" t="s">
        <v>246</v>
      </c>
      <c r="Q369" t="s">
        <v>248</v>
      </c>
      <c r="R369" t="s">
        <v>251</v>
      </c>
      <c r="S369" t="s">
        <v>79</v>
      </c>
      <c r="T369" t="s">
        <v>78</v>
      </c>
      <c r="U369" t="s">
        <v>78</v>
      </c>
      <c r="V369">
        <v>1</v>
      </c>
      <c r="AA369">
        <v>1</v>
      </c>
      <c r="AB369">
        <v>1</v>
      </c>
      <c r="AK369">
        <v>1</v>
      </c>
      <c r="AN369">
        <v>66.180000036699994</v>
      </c>
      <c r="AS369">
        <v>66.180000036699994</v>
      </c>
      <c r="AT369">
        <v>66.180000036699994</v>
      </c>
      <c r="BD369">
        <v>463.26000025689996</v>
      </c>
      <c r="BH369">
        <v>463.26000025689996</v>
      </c>
      <c r="BI369">
        <v>463.26000025689996</v>
      </c>
    </row>
    <row r="370" spans="1:69" x14ac:dyDescent="0.25">
      <c r="A370" s="28">
        <f t="shared" si="8"/>
        <v>44737</v>
      </c>
      <c r="B370" s="1">
        <v>44613</v>
      </c>
      <c r="C370" t="s">
        <v>222</v>
      </c>
      <c r="D370" t="s">
        <v>225</v>
      </c>
      <c r="E370" t="s">
        <v>223</v>
      </c>
      <c r="F370" t="s">
        <v>224</v>
      </c>
      <c r="G370" t="s">
        <v>204</v>
      </c>
      <c r="H370" t="s">
        <v>204</v>
      </c>
      <c r="I370">
        <v>5</v>
      </c>
      <c r="J370" t="s">
        <v>228</v>
      </c>
      <c r="K370" t="s">
        <v>227</v>
      </c>
      <c r="L370" t="s">
        <v>64</v>
      </c>
      <c r="M370" t="s">
        <v>81</v>
      </c>
      <c r="N370" t="s">
        <v>76</v>
      </c>
      <c r="O370" t="s">
        <v>85</v>
      </c>
      <c r="P370" t="s">
        <v>245</v>
      </c>
      <c r="Q370" t="s">
        <v>248</v>
      </c>
      <c r="R370" t="s">
        <v>252</v>
      </c>
      <c r="S370" t="s">
        <v>79</v>
      </c>
      <c r="T370" t="s">
        <v>78</v>
      </c>
      <c r="U370" t="s">
        <v>78</v>
      </c>
      <c r="X370">
        <v>4</v>
      </c>
      <c r="AM370">
        <v>4</v>
      </c>
      <c r="AP370">
        <v>320</v>
      </c>
      <c r="BE370">
        <v>560</v>
      </c>
    </row>
    <row r="371" spans="1:69" x14ac:dyDescent="0.25">
      <c r="A371" s="28">
        <f t="shared" ref="A371:A423" si="9">MID(O371,3,10)*1</f>
        <v>44737</v>
      </c>
      <c r="B371" s="1">
        <v>44613</v>
      </c>
      <c r="C371" t="s">
        <v>222</v>
      </c>
      <c r="D371" t="s">
        <v>225</v>
      </c>
      <c r="E371" t="s">
        <v>223</v>
      </c>
      <c r="F371" t="s">
        <v>224</v>
      </c>
      <c r="G371" t="s">
        <v>204</v>
      </c>
      <c r="H371" t="s">
        <v>204</v>
      </c>
      <c r="I371">
        <v>5</v>
      </c>
      <c r="J371" t="s">
        <v>228</v>
      </c>
      <c r="K371" t="s">
        <v>227</v>
      </c>
      <c r="L371" t="s">
        <v>64</v>
      </c>
      <c r="M371" t="s">
        <v>81</v>
      </c>
      <c r="N371" t="s">
        <v>86</v>
      </c>
      <c r="O371" t="s">
        <v>85</v>
      </c>
      <c r="P371" t="s">
        <v>245</v>
      </c>
      <c r="Q371" t="s">
        <v>248</v>
      </c>
      <c r="R371" t="s">
        <v>252</v>
      </c>
      <c r="S371" t="s">
        <v>79</v>
      </c>
      <c r="T371" t="s">
        <v>78</v>
      </c>
      <c r="U371" t="s">
        <v>78</v>
      </c>
      <c r="X371">
        <v>1</v>
      </c>
      <c r="AM371">
        <v>1</v>
      </c>
      <c r="AP371">
        <v>80</v>
      </c>
      <c r="BE371">
        <v>560</v>
      </c>
    </row>
    <row r="372" spans="1:69" x14ac:dyDescent="0.25">
      <c r="A372" s="28">
        <f t="shared" si="9"/>
        <v>44744</v>
      </c>
      <c r="B372" s="1">
        <v>44613</v>
      </c>
      <c r="C372" t="s">
        <v>222</v>
      </c>
      <c r="D372" t="s">
        <v>225</v>
      </c>
      <c r="E372" t="s">
        <v>223</v>
      </c>
      <c r="F372" t="s">
        <v>224</v>
      </c>
      <c r="G372" t="s">
        <v>204</v>
      </c>
      <c r="H372" t="s">
        <v>204</v>
      </c>
      <c r="I372">
        <v>5</v>
      </c>
      <c r="J372" t="s">
        <v>228</v>
      </c>
      <c r="K372" t="s">
        <v>227</v>
      </c>
      <c r="L372" t="s">
        <v>64</v>
      </c>
      <c r="M372" t="s">
        <v>81</v>
      </c>
      <c r="N372" t="s">
        <v>86</v>
      </c>
      <c r="O372" t="s">
        <v>87</v>
      </c>
      <c r="P372" t="s">
        <v>245</v>
      </c>
      <c r="Q372" t="s">
        <v>248</v>
      </c>
      <c r="R372" t="s">
        <v>250</v>
      </c>
      <c r="S372" t="s">
        <v>84</v>
      </c>
      <c r="T372" t="s">
        <v>108</v>
      </c>
      <c r="U372" t="s">
        <v>108</v>
      </c>
      <c r="AJ372">
        <v>11</v>
      </c>
      <c r="AM372">
        <v>0</v>
      </c>
      <c r="AP372">
        <v>0</v>
      </c>
      <c r="BB372">
        <v>1035.9800055857997</v>
      </c>
      <c r="BQ372">
        <v>659.26000355459985</v>
      </c>
    </row>
    <row r="373" spans="1:69" x14ac:dyDescent="0.25">
      <c r="A373" s="28">
        <f t="shared" si="9"/>
        <v>44744</v>
      </c>
      <c r="B373" s="1">
        <v>44613</v>
      </c>
      <c r="C373" t="s">
        <v>222</v>
      </c>
      <c r="D373" t="s">
        <v>225</v>
      </c>
      <c r="E373" t="s">
        <v>223</v>
      </c>
      <c r="F373" t="s">
        <v>224</v>
      </c>
      <c r="G373" t="s">
        <v>204</v>
      </c>
      <c r="H373" t="s">
        <v>204</v>
      </c>
      <c r="I373">
        <v>5</v>
      </c>
      <c r="J373" t="s">
        <v>228</v>
      </c>
      <c r="K373" t="s">
        <v>227</v>
      </c>
      <c r="L373" t="s">
        <v>64</v>
      </c>
      <c r="M373" t="s">
        <v>81</v>
      </c>
      <c r="N373" t="s">
        <v>86</v>
      </c>
      <c r="O373" t="s">
        <v>87</v>
      </c>
      <c r="P373" t="s">
        <v>246</v>
      </c>
      <c r="Q373" t="s">
        <v>248</v>
      </c>
      <c r="R373" t="s">
        <v>251</v>
      </c>
      <c r="S373" t="s">
        <v>79</v>
      </c>
      <c r="T373" t="s">
        <v>78</v>
      </c>
      <c r="U373" t="s">
        <v>78</v>
      </c>
      <c r="X373">
        <v>7</v>
      </c>
      <c r="AM373">
        <v>7</v>
      </c>
      <c r="AP373">
        <v>553.10999911250019</v>
      </c>
      <c r="BE373">
        <v>553.10999911250019</v>
      </c>
    </row>
    <row r="374" spans="1:69" x14ac:dyDescent="0.25">
      <c r="A374" s="28">
        <f t="shared" si="9"/>
        <v>44744</v>
      </c>
      <c r="B374" s="1">
        <v>44613</v>
      </c>
      <c r="C374" t="s">
        <v>222</v>
      </c>
      <c r="D374" t="s">
        <v>225</v>
      </c>
      <c r="E374" t="s">
        <v>223</v>
      </c>
      <c r="F374" t="s">
        <v>224</v>
      </c>
      <c r="G374" t="s">
        <v>204</v>
      </c>
      <c r="H374" t="s">
        <v>204</v>
      </c>
      <c r="I374">
        <v>5</v>
      </c>
      <c r="J374" t="s">
        <v>228</v>
      </c>
      <c r="K374" t="s">
        <v>227</v>
      </c>
      <c r="L374" t="s">
        <v>64</v>
      </c>
      <c r="M374" t="s">
        <v>81</v>
      </c>
      <c r="N374" t="s">
        <v>86</v>
      </c>
      <c r="O374" t="s">
        <v>87</v>
      </c>
      <c r="P374" t="s">
        <v>245</v>
      </c>
      <c r="Q374" t="s">
        <v>248</v>
      </c>
      <c r="R374" t="s">
        <v>252</v>
      </c>
      <c r="S374" t="s">
        <v>79</v>
      </c>
      <c r="T374" t="s">
        <v>78</v>
      </c>
      <c r="U374" t="s">
        <v>78</v>
      </c>
      <c r="X374">
        <v>5</v>
      </c>
      <c r="AM374">
        <v>5</v>
      </c>
      <c r="AP374">
        <v>481.8000004380001</v>
      </c>
      <c r="BE374">
        <v>674.52000061320007</v>
      </c>
    </row>
    <row r="375" spans="1:69" x14ac:dyDescent="0.25">
      <c r="A375" s="28">
        <f t="shared" si="9"/>
        <v>44744</v>
      </c>
      <c r="B375" s="1">
        <v>44613</v>
      </c>
      <c r="C375" t="s">
        <v>222</v>
      </c>
      <c r="D375" t="s">
        <v>225</v>
      </c>
      <c r="E375" t="s">
        <v>223</v>
      </c>
      <c r="F375" t="s">
        <v>224</v>
      </c>
      <c r="G375" t="s">
        <v>204</v>
      </c>
      <c r="H375" t="s">
        <v>204</v>
      </c>
      <c r="I375">
        <v>5</v>
      </c>
      <c r="J375" t="s">
        <v>228</v>
      </c>
      <c r="K375" t="s">
        <v>227</v>
      </c>
      <c r="L375" t="s">
        <v>64</v>
      </c>
      <c r="M375" t="s">
        <v>81</v>
      </c>
      <c r="N375" t="s">
        <v>86</v>
      </c>
      <c r="O375" t="s">
        <v>87</v>
      </c>
      <c r="P375" t="s">
        <v>245</v>
      </c>
      <c r="Q375" t="s">
        <v>248</v>
      </c>
      <c r="R375" t="s">
        <v>252</v>
      </c>
      <c r="S375" t="s">
        <v>84</v>
      </c>
      <c r="T375" t="s">
        <v>104</v>
      </c>
      <c r="U375" t="s">
        <v>104</v>
      </c>
      <c r="V375">
        <v>5</v>
      </c>
      <c r="AB375">
        <v>5</v>
      </c>
      <c r="AK375">
        <v>5</v>
      </c>
      <c r="AN375">
        <v>738.09750424599997</v>
      </c>
      <c r="AT375">
        <v>738.09750424599997</v>
      </c>
      <c r="BD375">
        <v>1033.3365059444</v>
      </c>
      <c r="BI375">
        <v>1033.3365059444</v>
      </c>
    </row>
    <row r="376" spans="1:69" x14ac:dyDescent="0.25">
      <c r="A376" s="28">
        <f t="shared" si="9"/>
        <v>44751</v>
      </c>
      <c r="B376" s="1">
        <v>44613</v>
      </c>
      <c r="C376" t="s">
        <v>222</v>
      </c>
      <c r="D376" t="s">
        <v>225</v>
      </c>
      <c r="E376" t="s">
        <v>223</v>
      </c>
      <c r="F376" t="s">
        <v>224</v>
      </c>
      <c r="G376" t="s">
        <v>204</v>
      </c>
      <c r="H376" t="s">
        <v>204</v>
      </c>
      <c r="I376">
        <v>5</v>
      </c>
      <c r="J376" t="s">
        <v>228</v>
      </c>
      <c r="K376" t="s">
        <v>227</v>
      </c>
      <c r="L376" t="s">
        <v>64</v>
      </c>
      <c r="M376" t="s">
        <v>88</v>
      </c>
      <c r="N376" t="s">
        <v>86</v>
      </c>
      <c r="O376" t="s">
        <v>89</v>
      </c>
      <c r="P376" t="s">
        <v>245</v>
      </c>
      <c r="Q376" t="s">
        <v>248</v>
      </c>
      <c r="R376" t="s">
        <v>250</v>
      </c>
      <c r="S376" t="s">
        <v>84</v>
      </c>
      <c r="T376" t="s">
        <v>108</v>
      </c>
      <c r="U376" t="s">
        <v>108</v>
      </c>
      <c r="AJ376">
        <v>5</v>
      </c>
      <c r="AM376">
        <v>0</v>
      </c>
      <c r="AP376">
        <v>-8.5265128291212022E-14</v>
      </c>
      <c r="BB376">
        <v>618.20000450199996</v>
      </c>
      <c r="BQ376">
        <v>865.48000630280001</v>
      </c>
    </row>
    <row r="377" spans="1:69" x14ac:dyDescent="0.25">
      <c r="A377" s="28">
        <f t="shared" si="9"/>
        <v>44751</v>
      </c>
      <c r="B377" s="1">
        <v>44613</v>
      </c>
      <c r="C377" t="s">
        <v>222</v>
      </c>
      <c r="D377" t="s">
        <v>225</v>
      </c>
      <c r="E377" t="s">
        <v>223</v>
      </c>
      <c r="F377" t="s">
        <v>224</v>
      </c>
      <c r="G377" t="s">
        <v>204</v>
      </c>
      <c r="H377" t="s">
        <v>204</v>
      </c>
      <c r="I377">
        <v>5</v>
      </c>
      <c r="J377" t="s">
        <v>228</v>
      </c>
      <c r="K377" t="s">
        <v>227</v>
      </c>
      <c r="L377" t="s">
        <v>64</v>
      </c>
      <c r="M377" t="s">
        <v>88</v>
      </c>
      <c r="N377" t="s">
        <v>86</v>
      </c>
      <c r="O377" t="s">
        <v>89</v>
      </c>
      <c r="P377" t="s">
        <v>246</v>
      </c>
      <c r="Q377" t="s">
        <v>248</v>
      </c>
      <c r="R377" t="s">
        <v>251</v>
      </c>
      <c r="S377" t="s">
        <v>79</v>
      </c>
      <c r="T377" t="s">
        <v>78</v>
      </c>
      <c r="U377" t="s">
        <v>78</v>
      </c>
      <c r="V377">
        <v>3</v>
      </c>
      <c r="X377">
        <v>7</v>
      </c>
      <c r="AB377">
        <v>3</v>
      </c>
      <c r="AJ377">
        <v>7</v>
      </c>
      <c r="AK377">
        <v>3</v>
      </c>
      <c r="AM377">
        <v>7</v>
      </c>
      <c r="AN377">
        <v>436.9200019932</v>
      </c>
      <c r="AP377">
        <v>822.15000097720008</v>
      </c>
      <c r="AT377">
        <v>436.9200019932</v>
      </c>
      <c r="BB377">
        <v>822.15000097720008</v>
      </c>
      <c r="BD377">
        <v>1019.4800046508</v>
      </c>
      <c r="BE377">
        <v>822.15000097720008</v>
      </c>
      <c r="BI377">
        <v>1019.4800046508</v>
      </c>
      <c r="BQ377">
        <v>822.15000097720008</v>
      </c>
    </row>
    <row r="378" spans="1:69" x14ac:dyDescent="0.25">
      <c r="A378" s="28">
        <f t="shared" si="9"/>
        <v>44751</v>
      </c>
      <c r="B378" s="1">
        <v>44613</v>
      </c>
      <c r="C378" t="s">
        <v>222</v>
      </c>
      <c r="D378" t="s">
        <v>225</v>
      </c>
      <c r="E378" t="s">
        <v>223</v>
      </c>
      <c r="F378" t="s">
        <v>224</v>
      </c>
      <c r="G378" t="s">
        <v>204</v>
      </c>
      <c r="H378" t="s">
        <v>204</v>
      </c>
      <c r="I378">
        <v>5</v>
      </c>
      <c r="J378" t="s">
        <v>228</v>
      </c>
      <c r="K378" t="s">
        <v>227</v>
      </c>
      <c r="L378" t="s">
        <v>64</v>
      </c>
      <c r="M378" t="s">
        <v>88</v>
      </c>
      <c r="N378" t="s">
        <v>86</v>
      </c>
      <c r="O378" t="s">
        <v>89</v>
      </c>
      <c r="P378" t="s">
        <v>245</v>
      </c>
      <c r="Q378" t="s">
        <v>248</v>
      </c>
      <c r="R378" t="s">
        <v>252</v>
      </c>
      <c r="S378" t="s">
        <v>79</v>
      </c>
      <c r="T378" t="s">
        <v>78</v>
      </c>
      <c r="U378" t="s">
        <v>78</v>
      </c>
      <c r="X378">
        <v>5</v>
      </c>
      <c r="AM378">
        <v>5</v>
      </c>
      <c r="AP378">
        <v>583.63000227010002</v>
      </c>
      <c r="BE378">
        <v>817.0820031781401</v>
      </c>
    </row>
    <row r="379" spans="1:69" x14ac:dyDescent="0.25">
      <c r="A379" s="28">
        <f t="shared" si="9"/>
        <v>44751</v>
      </c>
      <c r="B379" s="1">
        <v>44613</v>
      </c>
      <c r="C379" t="s">
        <v>222</v>
      </c>
      <c r="D379" t="s">
        <v>225</v>
      </c>
      <c r="E379" t="s">
        <v>223</v>
      </c>
      <c r="F379" t="s">
        <v>224</v>
      </c>
      <c r="G379" t="s">
        <v>204</v>
      </c>
      <c r="H379" t="s">
        <v>204</v>
      </c>
      <c r="I379">
        <v>5</v>
      </c>
      <c r="J379" t="s">
        <v>228</v>
      </c>
      <c r="K379" t="s">
        <v>227</v>
      </c>
      <c r="L379" t="s">
        <v>64</v>
      </c>
      <c r="M379" t="s">
        <v>88</v>
      </c>
      <c r="N379" t="s">
        <v>86</v>
      </c>
      <c r="O379" t="s">
        <v>89</v>
      </c>
      <c r="P379" t="s">
        <v>245</v>
      </c>
      <c r="Q379" t="s">
        <v>248</v>
      </c>
      <c r="R379" t="s">
        <v>252</v>
      </c>
      <c r="S379" t="s">
        <v>84</v>
      </c>
      <c r="T379" t="s">
        <v>108</v>
      </c>
      <c r="U379" t="s">
        <v>108</v>
      </c>
      <c r="V379">
        <v>6</v>
      </c>
      <c r="AB379">
        <v>6</v>
      </c>
      <c r="AK379">
        <v>6</v>
      </c>
      <c r="AN379">
        <v>927.30000675300005</v>
      </c>
      <c r="AT379">
        <v>927.30000675300005</v>
      </c>
      <c r="BD379">
        <v>1081.8500078785</v>
      </c>
      <c r="BI379">
        <v>1081.8500078785</v>
      </c>
    </row>
    <row r="380" spans="1:69" x14ac:dyDescent="0.25">
      <c r="A380" s="28">
        <f t="shared" si="9"/>
        <v>44758</v>
      </c>
      <c r="B380" s="1">
        <v>44613</v>
      </c>
      <c r="C380" t="s">
        <v>222</v>
      </c>
      <c r="D380" t="s">
        <v>225</v>
      </c>
      <c r="E380" t="s">
        <v>223</v>
      </c>
      <c r="F380" t="s">
        <v>224</v>
      </c>
      <c r="G380" t="s">
        <v>204</v>
      </c>
      <c r="H380" t="s">
        <v>204</v>
      </c>
      <c r="I380">
        <v>5</v>
      </c>
      <c r="J380" t="s">
        <v>228</v>
      </c>
      <c r="K380" t="s">
        <v>227</v>
      </c>
      <c r="L380" t="s">
        <v>64</v>
      </c>
      <c r="M380" t="s">
        <v>88</v>
      </c>
      <c r="N380" t="s">
        <v>86</v>
      </c>
      <c r="O380" t="s">
        <v>90</v>
      </c>
      <c r="P380" t="s">
        <v>246</v>
      </c>
      <c r="Q380" t="s">
        <v>248</v>
      </c>
      <c r="R380" t="s">
        <v>251</v>
      </c>
      <c r="S380" t="s">
        <v>79</v>
      </c>
      <c r="T380" t="s">
        <v>78</v>
      </c>
      <c r="U380" t="s">
        <v>78</v>
      </c>
      <c r="X380">
        <v>7</v>
      </c>
      <c r="AM380">
        <v>7</v>
      </c>
      <c r="AP380">
        <v>852.74000180949997</v>
      </c>
      <c r="BE380">
        <v>852.74000180949997</v>
      </c>
    </row>
    <row r="381" spans="1:69" x14ac:dyDescent="0.25">
      <c r="A381" s="28">
        <f t="shared" si="9"/>
        <v>44758</v>
      </c>
      <c r="B381" s="1">
        <v>44613</v>
      </c>
      <c r="C381" t="s">
        <v>222</v>
      </c>
      <c r="D381" t="s">
        <v>225</v>
      </c>
      <c r="E381" t="s">
        <v>223</v>
      </c>
      <c r="F381" t="s">
        <v>224</v>
      </c>
      <c r="G381" t="s">
        <v>204</v>
      </c>
      <c r="H381" t="s">
        <v>204</v>
      </c>
      <c r="I381">
        <v>5</v>
      </c>
      <c r="J381" t="s">
        <v>228</v>
      </c>
      <c r="K381" t="s">
        <v>227</v>
      </c>
      <c r="L381" t="s">
        <v>64</v>
      </c>
      <c r="M381" t="s">
        <v>88</v>
      </c>
      <c r="N381" t="s">
        <v>86</v>
      </c>
      <c r="O381" t="s">
        <v>90</v>
      </c>
      <c r="P381" t="s">
        <v>246</v>
      </c>
      <c r="Q381" t="s">
        <v>248</v>
      </c>
      <c r="R381" t="s">
        <v>251</v>
      </c>
      <c r="S381" t="s">
        <v>79</v>
      </c>
      <c r="T381" t="s">
        <v>78</v>
      </c>
      <c r="U381" t="s">
        <v>78</v>
      </c>
      <c r="V381">
        <v>7</v>
      </c>
      <c r="AB381">
        <v>7</v>
      </c>
      <c r="AK381">
        <v>7</v>
      </c>
      <c r="AN381">
        <v>1128.2600087051999</v>
      </c>
      <c r="AT381">
        <v>1128.2600087051999</v>
      </c>
      <c r="BD381">
        <v>1128.2600087051999</v>
      </c>
      <c r="BI381">
        <v>1128.2600087051999</v>
      </c>
    </row>
    <row r="382" spans="1:69" x14ac:dyDescent="0.25">
      <c r="A382" s="28">
        <f t="shared" si="9"/>
        <v>44758</v>
      </c>
      <c r="B382" s="1">
        <v>44613</v>
      </c>
      <c r="C382" t="s">
        <v>222</v>
      </c>
      <c r="D382" t="s">
        <v>225</v>
      </c>
      <c r="E382" t="s">
        <v>223</v>
      </c>
      <c r="F382" t="s">
        <v>224</v>
      </c>
      <c r="G382" t="s">
        <v>204</v>
      </c>
      <c r="H382" t="s">
        <v>204</v>
      </c>
      <c r="I382">
        <v>5</v>
      </c>
      <c r="J382" t="s">
        <v>228</v>
      </c>
      <c r="K382" t="s">
        <v>227</v>
      </c>
      <c r="L382" t="s">
        <v>64</v>
      </c>
      <c r="M382" t="s">
        <v>88</v>
      </c>
      <c r="N382" t="s">
        <v>86</v>
      </c>
      <c r="O382" t="s">
        <v>90</v>
      </c>
      <c r="P382" t="s">
        <v>245</v>
      </c>
      <c r="Q382" t="s">
        <v>248</v>
      </c>
      <c r="R382" t="s">
        <v>252</v>
      </c>
      <c r="S382" t="s">
        <v>79</v>
      </c>
      <c r="T382" t="s">
        <v>78</v>
      </c>
      <c r="U382" t="s">
        <v>78</v>
      </c>
      <c r="X382">
        <v>6</v>
      </c>
      <c r="AM382">
        <v>6</v>
      </c>
      <c r="AP382">
        <v>802.08000080280021</v>
      </c>
      <c r="BE382">
        <v>935.76000093660025</v>
      </c>
    </row>
    <row r="383" spans="1:69" x14ac:dyDescent="0.25">
      <c r="A383" s="28">
        <f t="shared" si="9"/>
        <v>44758</v>
      </c>
      <c r="B383" s="1">
        <v>44613</v>
      </c>
      <c r="C383" t="s">
        <v>222</v>
      </c>
      <c r="D383" t="s">
        <v>225</v>
      </c>
      <c r="E383" t="s">
        <v>223</v>
      </c>
      <c r="F383" t="s">
        <v>224</v>
      </c>
      <c r="G383" t="s">
        <v>204</v>
      </c>
      <c r="H383" t="s">
        <v>204</v>
      </c>
      <c r="I383">
        <v>5</v>
      </c>
      <c r="J383" t="s">
        <v>228</v>
      </c>
      <c r="K383" t="s">
        <v>227</v>
      </c>
      <c r="L383" t="s">
        <v>64</v>
      </c>
      <c r="M383" t="s">
        <v>88</v>
      </c>
      <c r="N383" t="s">
        <v>86</v>
      </c>
      <c r="O383" t="s">
        <v>90</v>
      </c>
      <c r="P383" t="s">
        <v>245</v>
      </c>
      <c r="Q383" t="s">
        <v>248</v>
      </c>
      <c r="R383" t="s">
        <v>252</v>
      </c>
      <c r="S383" t="s">
        <v>84</v>
      </c>
      <c r="T383" t="s">
        <v>108</v>
      </c>
      <c r="U383" t="s">
        <v>108</v>
      </c>
      <c r="V383">
        <v>4</v>
      </c>
      <c r="AB383">
        <v>4</v>
      </c>
      <c r="AK383">
        <v>4</v>
      </c>
      <c r="AN383">
        <v>694.5600024204</v>
      </c>
      <c r="AT383">
        <v>694.5600024204</v>
      </c>
      <c r="BD383">
        <v>1215.4800042357001</v>
      </c>
      <c r="BI383">
        <v>1215.4800042357001</v>
      </c>
    </row>
    <row r="384" spans="1:69" x14ac:dyDescent="0.25">
      <c r="A384" s="28">
        <f t="shared" si="9"/>
        <v>44758</v>
      </c>
      <c r="B384" s="1">
        <v>44613</v>
      </c>
      <c r="C384" t="s">
        <v>222</v>
      </c>
      <c r="D384" t="s">
        <v>225</v>
      </c>
      <c r="E384" t="s">
        <v>223</v>
      </c>
      <c r="F384" t="s">
        <v>224</v>
      </c>
      <c r="G384" t="s">
        <v>204</v>
      </c>
      <c r="H384" t="s">
        <v>204</v>
      </c>
      <c r="I384">
        <v>5</v>
      </c>
      <c r="J384" t="s">
        <v>228</v>
      </c>
      <c r="K384" t="s">
        <v>227</v>
      </c>
      <c r="L384" t="s">
        <v>64</v>
      </c>
      <c r="M384" t="s">
        <v>88</v>
      </c>
      <c r="N384" t="s">
        <v>86</v>
      </c>
      <c r="O384" t="s">
        <v>90</v>
      </c>
      <c r="P384" t="s">
        <v>245</v>
      </c>
      <c r="Q384" t="s">
        <v>248</v>
      </c>
      <c r="R384" t="s">
        <v>252</v>
      </c>
      <c r="S384" t="s">
        <v>84</v>
      </c>
      <c r="T384" t="s">
        <v>104</v>
      </c>
      <c r="U384" t="s">
        <v>104</v>
      </c>
      <c r="AJ384">
        <v>6</v>
      </c>
      <c r="AM384">
        <v>0</v>
      </c>
      <c r="AP384">
        <v>0</v>
      </c>
      <c r="BB384">
        <v>802.19700656340001</v>
      </c>
      <c r="BQ384">
        <v>935.89650765730005</v>
      </c>
    </row>
    <row r="385" spans="1:69" x14ac:dyDescent="0.25">
      <c r="A385" s="28">
        <f t="shared" si="9"/>
        <v>44765</v>
      </c>
      <c r="B385" s="1">
        <v>44613</v>
      </c>
      <c r="C385" t="s">
        <v>222</v>
      </c>
      <c r="D385" t="s">
        <v>225</v>
      </c>
      <c r="E385" t="s">
        <v>223</v>
      </c>
      <c r="F385" t="s">
        <v>224</v>
      </c>
      <c r="G385" t="s">
        <v>204</v>
      </c>
      <c r="H385" t="s">
        <v>204</v>
      </c>
      <c r="I385">
        <v>5</v>
      </c>
      <c r="J385" t="s">
        <v>228</v>
      </c>
      <c r="K385" t="s">
        <v>227</v>
      </c>
      <c r="L385" t="s">
        <v>64</v>
      </c>
      <c r="M385" t="s">
        <v>88</v>
      </c>
      <c r="N385" t="s">
        <v>86</v>
      </c>
      <c r="O385" t="s">
        <v>91</v>
      </c>
      <c r="P385" t="s">
        <v>246</v>
      </c>
      <c r="Q385" t="s">
        <v>248</v>
      </c>
      <c r="R385" t="s">
        <v>251</v>
      </c>
      <c r="S385" t="s">
        <v>79</v>
      </c>
      <c r="T385" t="s">
        <v>78</v>
      </c>
      <c r="U385" t="s">
        <v>78</v>
      </c>
      <c r="V385">
        <v>7</v>
      </c>
      <c r="X385">
        <v>5</v>
      </c>
      <c r="AB385">
        <v>7</v>
      </c>
      <c r="AK385">
        <v>7</v>
      </c>
      <c r="AM385">
        <v>5</v>
      </c>
      <c r="AN385">
        <v>1050</v>
      </c>
      <c r="AP385">
        <v>790.25000319099991</v>
      </c>
      <c r="AT385">
        <v>1050</v>
      </c>
      <c r="BD385">
        <v>1050</v>
      </c>
      <c r="BE385">
        <v>1106.3500044673999</v>
      </c>
      <c r="BI385">
        <v>1050</v>
      </c>
    </row>
    <row r="386" spans="1:69" x14ac:dyDescent="0.25">
      <c r="A386" s="28">
        <f t="shared" si="9"/>
        <v>44765</v>
      </c>
      <c r="B386" s="1">
        <v>44613</v>
      </c>
      <c r="C386" t="s">
        <v>222</v>
      </c>
      <c r="D386" t="s">
        <v>225</v>
      </c>
      <c r="E386" t="s">
        <v>223</v>
      </c>
      <c r="F386" t="s">
        <v>224</v>
      </c>
      <c r="G386" t="s">
        <v>204</v>
      </c>
      <c r="H386" t="s">
        <v>204</v>
      </c>
      <c r="I386">
        <v>5</v>
      </c>
      <c r="J386" t="s">
        <v>228</v>
      </c>
      <c r="K386" t="s">
        <v>227</v>
      </c>
      <c r="L386" t="s">
        <v>64</v>
      </c>
      <c r="M386" t="s">
        <v>88</v>
      </c>
      <c r="N386" t="s">
        <v>86</v>
      </c>
      <c r="O386" t="s">
        <v>91</v>
      </c>
      <c r="P386" t="s">
        <v>245</v>
      </c>
      <c r="Q386" t="s">
        <v>248</v>
      </c>
      <c r="R386" t="s">
        <v>252</v>
      </c>
      <c r="S386" t="s">
        <v>79</v>
      </c>
      <c r="T386" t="s">
        <v>78</v>
      </c>
      <c r="U386" t="s">
        <v>78</v>
      </c>
      <c r="X386">
        <v>7</v>
      </c>
      <c r="AM386">
        <v>7</v>
      </c>
      <c r="AP386">
        <v>1094.7100051109999</v>
      </c>
      <c r="BE386">
        <v>1094.7100051109999</v>
      </c>
    </row>
    <row r="387" spans="1:69" x14ac:dyDescent="0.25">
      <c r="A387" s="28">
        <f t="shared" si="9"/>
        <v>44765</v>
      </c>
      <c r="B387" s="1">
        <v>44613</v>
      </c>
      <c r="C387" t="s">
        <v>222</v>
      </c>
      <c r="D387" t="s">
        <v>225</v>
      </c>
      <c r="E387" t="s">
        <v>223</v>
      </c>
      <c r="F387" t="s">
        <v>224</v>
      </c>
      <c r="G387" t="s">
        <v>204</v>
      </c>
      <c r="H387" t="s">
        <v>204</v>
      </c>
      <c r="I387">
        <v>5</v>
      </c>
      <c r="J387" t="s">
        <v>228</v>
      </c>
      <c r="K387" t="s">
        <v>227</v>
      </c>
      <c r="L387" t="s">
        <v>64</v>
      </c>
      <c r="M387" t="s">
        <v>88</v>
      </c>
      <c r="N387" t="s">
        <v>86</v>
      </c>
      <c r="O387" t="s">
        <v>91</v>
      </c>
      <c r="P387" t="s">
        <v>245</v>
      </c>
      <c r="Q387" t="s">
        <v>248</v>
      </c>
      <c r="R387" t="s">
        <v>252</v>
      </c>
      <c r="S387" t="s">
        <v>84</v>
      </c>
      <c r="T387" t="s">
        <v>104</v>
      </c>
      <c r="U387" t="s">
        <v>104</v>
      </c>
      <c r="AJ387">
        <v>10</v>
      </c>
      <c r="AM387">
        <v>0</v>
      </c>
      <c r="AP387">
        <v>0</v>
      </c>
      <c r="BB387">
        <v>1422.9645038362</v>
      </c>
      <c r="BQ387">
        <v>996.07515268533996</v>
      </c>
    </row>
    <row r="388" spans="1:69" x14ac:dyDescent="0.25">
      <c r="A388" s="28">
        <f t="shared" si="9"/>
        <v>44772</v>
      </c>
      <c r="B388" s="1">
        <v>44613</v>
      </c>
      <c r="C388" t="s">
        <v>222</v>
      </c>
      <c r="D388" t="s">
        <v>225</v>
      </c>
      <c r="E388" t="s">
        <v>223</v>
      </c>
      <c r="F388" t="s">
        <v>224</v>
      </c>
      <c r="G388" t="s">
        <v>204</v>
      </c>
      <c r="H388" t="s">
        <v>204</v>
      </c>
      <c r="I388">
        <v>5</v>
      </c>
      <c r="J388" t="s">
        <v>228</v>
      </c>
      <c r="K388" t="s">
        <v>227</v>
      </c>
      <c r="L388" t="s">
        <v>64</v>
      </c>
      <c r="M388" t="s">
        <v>88</v>
      </c>
      <c r="N388" t="s">
        <v>93</v>
      </c>
      <c r="O388" t="s">
        <v>92</v>
      </c>
      <c r="P388" t="s">
        <v>245</v>
      </c>
      <c r="Q388" t="s">
        <v>248</v>
      </c>
      <c r="R388" t="s">
        <v>250</v>
      </c>
      <c r="S388" t="s">
        <v>79</v>
      </c>
      <c r="T388" t="s">
        <v>78</v>
      </c>
      <c r="U388" t="s">
        <v>78</v>
      </c>
      <c r="X388">
        <v>5</v>
      </c>
      <c r="AM388">
        <v>5</v>
      </c>
      <c r="AP388">
        <v>790.90000274900012</v>
      </c>
      <c r="BE388">
        <v>1107.2600038486</v>
      </c>
    </row>
    <row r="389" spans="1:69" x14ac:dyDescent="0.25">
      <c r="A389" s="28">
        <f t="shared" si="9"/>
        <v>44772</v>
      </c>
      <c r="B389" s="1">
        <v>44613</v>
      </c>
      <c r="C389" t="s">
        <v>222</v>
      </c>
      <c r="D389" t="s">
        <v>225</v>
      </c>
      <c r="E389" t="s">
        <v>223</v>
      </c>
      <c r="F389" t="s">
        <v>224</v>
      </c>
      <c r="G389" t="s">
        <v>204</v>
      </c>
      <c r="H389" t="s">
        <v>204</v>
      </c>
      <c r="I389">
        <v>5</v>
      </c>
      <c r="J389" t="s">
        <v>228</v>
      </c>
      <c r="K389" t="s">
        <v>227</v>
      </c>
      <c r="L389" t="s">
        <v>64</v>
      </c>
      <c r="M389" t="s">
        <v>88</v>
      </c>
      <c r="N389" t="s">
        <v>93</v>
      </c>
      <c r="O389" t="s">
        <v>92</v>
      </c>
      <c r="P389" t="s">
        <v>245</v>
      </c>
      <c r="Q389" t="s">
        <v>248</v>
      </c>
      <c r="R389" t="s">
        <v>250</v>
      </c>
      <c r="S389" t="s">
        <v>84</v>
      </c>
      <c r="T389" t="s">
        <v>104</v>
      </c>
      <c r="U389" t="s">
        <v>104</v>
      </c>
      <c r="AJ389">
        <v>2</v>
      </c>
      <c r="AM389">
        <v>0</v>
      </c>
      <c r="AP389">
        <v>0</v>
      </c>
      <c r="BB389">
        <v>263.89140098360002</v>
      </c>
      <c r="BQ389">
        <v>923.61990344260005</v>
      </c>
    </row>
    <row r="390" spans="1:69" x14ac:dyDescent="0.25">
      <c r="A390" s="28">
        <f t="shared" si="9"/>
        <v>44772</v>
      </c>
      <c r="B390" s="1">
        <v>44613</v>
      </c>
      <c r="C390" t="s">
        <v>222</v>
      </c>
      <c r="D390" t="s">
        <v>225</v>
      </c>
      <c r="E390" t="s">
        <v>223</v>
      </c>
      <c r="F390" t="s">
        <v>224</v>
      </c>
      <c r="G390" t="s">
        <v>204</v>
      </c>
      <c r="H390" t="s">
        <v>204</v>
      </c>
      <c r="I390">
        <v>5</v>
      </c>
      <c r="J390" t="s">
        <v>228</v>
      </c>
      <c r="K390" t="s">
        <v>227</v>
      </c>
      <c r="L390" t="s">
        <v>64</v>
      </c>
      <c r="M390" t="s">
        <v>88</v>
      </c>
      <c r="N390" t="s">
        <v>86</v>
      </c>
      <c r="O390" t="s">
        <v>92</v>
      </c>
      <c r="P390" t="s">
        <v>246</v>
      </c>
      <c r="Q390" t="s">
        <v>248</v>
      </c>
      <c r="R390" t="s">
        <v>251</v>
      </c>
      <c r="S390" t="s">
        <v>79</v>
      </c>
      <c r="T390" t="s">
        <v>78</v>
      </c>
      <c r="U390" t="s">
        <v>78</v>
      </c>
      <c r="X390">
        <v>2</v>
      </c>
      <c r="AM390">
        <v>2</v>
      </c>
      <c r="AP390">
        <v>316.10000127640006</v>
      </c>
      <c r="BE390">
        <v>1106.3500044674001</v>
      </c>
    </row>
    <row r="391" spans="1:69" x14ac:dyDescent="0.25">
      <c r="A391" s="28">
        <f t="shared" si="9"/>
        <v>44772</v>
      </c>
      <c r="B391" s="1">
        <v>44613</v>
      </c>
      <c r="C391" t="s">
        <v>222</v>
      </c>
      <c r="D391" t="s">
        <v>225</v>
      </c>
      <c r="E391" t="s">
        <v>223</v>
      </c>
      <c r="F391" t="s">
        <v>224</v>
      </c>
      <c r="G391" t="s">
        <v>204</v>
      </c>
      <c r="H391" t="s">
        <v>204</v>
      </c>
      <c r="I391">
        <v>5</v>
      </c>
      <c r="J391" t="s">
        <v>228</v>
      </c>
      <c r="K391" t="s">
        <v>227</v>
      </c>
      <c r="L391" t="s">
        <v>64</v>
      </c>
      <c r="M391" t="s">
        <v>88</v>
      </c>
      <c r="N391" t="s">
        <v>86</v>
      </c>
      <c r="O391" t="s">
        <v>92</v>
      </c>
      <c r="P391" t="s">
        <v>246</v>
      </c>
      <c r="Q391" t="s">
        <v>248</v>
      </c>
      <c r="R391" t="s">
        <v>251</v>
      </c>
      <c r="S391" t="s">
        <v>79</v>
      </c>
      <c r="T391" t="s">
        <v>78</v>
      </c>
      <c r="U391" t="s">
        <v>78</v>
      </c>
      <c r="X391">
        <v>2</v>
      </c>
      <c r="AM391">
        <v>2</v>
      </c>
      <c r="AP391">
        <v>297.66000127640001</v>
      </c>
      <c r="BE391">
        <v>1041.8100044673999</v>
      </c>
    </row>
    <row r="392" spans="1:69" x14ac:dyDescent="0.25">
      <c r="A392" s="28">
        <f t="shared" si="9"/>
        <v>44772</v>
      </c>
      <c r="B392" s="1">
        <v>44613</v>
      </c>
      <c r="C392" t="s">
        <v>222</v>
      </c>
      <c r="D392" t="s">
        <v>225</v>
      </c>
      <c r="E392" t="s">
        <v>223</v>
      </c>
      <c r="F392" t="s">
        <v>224</v>
      </c>
      <c r="G392" t="s">
        <v>204</v>
      </c>
      <c r="H392" t="s">
        <v>204</v>
      </c>
      <c r="I392">
        <v>5</v>
      </c>
      <c r="J392" t="s">
        <v>228</v>
      </c>
      <c r="K392" t="s">
        <v>227</v>
      </c>
      <c r="L392" t="s">
        <v>64</v>
      </c>
      <c r="M392" t="s">
        <v>88</v>
      </c>
      <c r="N392" t="s">
        <v>93</v>
      </c>
      <c r="O392" t="s">
        <v>92</v>
      </c>
      <c r="P392" t="s">
        <v>246</v>
      </c>
      <c r="Q392" t="s">
        <v>248</v>
      </c>
      <c r="R392" t="s">
        <v>251</v>
      </c>
      <c r="S392" t="s">
        <v>79</v>
      </c>
      <c r="T392" t="s">
        <v>78</v>
      </c>
      <c r="U392" t="s">
        <v>78</v>
      </c>
      <c r="X392">
        <v>5</v>
      </c>
      <c r="AM392">
        <v>5</v>
      </c>
      <c r="AP392">
        <v>744.14000319100001</v>
      </c>
      <c r="BE392">
        <v>1041.7960044674001</v>
      </c>
    </row>
    <row r="393" spans="1:69" x14ac:dyDescent="0.25">
      <c r="A393" s="28">
        <f t="shared" si="9"/>
        <v>44772</v>
      </c>
      <c r="B393" s="1">
        <v>44613</v>
      </c>
      <c r="C393" t="s">
        <v>222</v>
      </c>
      <c r="D393" t="s">
        <v>225</v>
      </c>
      <c r="E393" t="s">
        <v>223</v>
      </c>
      <c r="F393" t="s">
        <v>224</v>
      </c>
      <c r="G393" t="s">
        <v>204</v>
      </c>
      <c r="H393" t="s">
        <v>204</v>
      </c>
      <c r="I393">
        <v>5</v>
      </c>
      <c r="J393" t="s">
        <v>228</v>
      </c>
      <c r="K393" t="s">
        <v>227</v>
      </c>
      <c r="L393" t="s">
        <v>64</v>
      </c>
      <c r="M393" t="s">
        <v>88</v>
      </c>
      <c r="N393" t="s">
        <v>86</v>
      </c>
      <c r="O393" t="s">
        <v>92</v>
      </c>
      <c r="P393" t="s">
        <v>245</v>
      </c>
      <c r="Q393" t="s">
        <v>248</v>
      </c>
      <c r="R393" t="s">
        <v>252</v>
      </c>
      <c r="S393" t="s">
        <v>84</v>
      </c>
      <c r="T393" t="s">
        <v>83</v>
      </c>
      <c r="U393" t="s">
        <v>83</v>
      </c>
      <c r="V393">
        <v>2</v>
      </c>
      <c r="AB393">
        <v>2</v>
      </c>
      <c r="AK393">
        <v>2</v>
      </c>
      <c r="AN393">
        <v>434</v>
      </c>
      <c r="AT393">
        <v>434</v>
      </c>
      <c r="BD393">
        <v>1519</v>
      </c>
      <c r="BI393">
        <v>1519</v>
      </c>
    </row>
    <row r="394" spans="1:69" x14ac:dyDescent="0.25">
      <c r="A394" s="28">
        <f t="shared" si="9"/>
        <v>44772</v>
      </c>
      <c r="B394" s="1">
        <v>44613</v>
      </c>
      <c r="C394" t="s">
        <v>222</v>
      </c>
      <c r="D394" t="s">
        <v>225</v>
      </c>
      <c r="E394" t="s">
        <v>223</v>
      </c>
      <c r="F394" t="s">
        <v>224</v>
      </c>
      <c r="G394" t="s">
        <v>204</v>
      </c>
      <c r="H394" t="s">
        <v>204</v>
      </c>
      <c r="I394">
        <v>5</v>
      </c>
      <c r="J394" t="s">
        <v>228</v>
      </c>
      <c r="K394" t="s">
        <v>227</v>
      </c>
      <c r="L394" t="s">
        <v>64</v>
      </c>
      <c r="M394" t="s">
        <v>88</v>
      </c>
      <c r="N394" t="s">
        <v>86</v>
      </c>
      <c r="O394" t="s">
        <v>92</v>
      </c>
      <c r="P394" t="s">
        <v>245</v>
      </c>
      <c r="Q394" t="s">
        <v>248</v>
      </c>
      <c r="R394" t="s">
        <v>252</v>
      </c>
      <c r="S394" t="s">
        <v>84</v>
      </c>
      <c r="T394" t="s">
        <v>104</v>
      </c>
      <c r="U394" t="s">
        <v>104</v>
      </c>
      <c r="AJ394">
        <v>3</v>
      </c>
      <c r="AM394">
        <v>0</v>
      </c>
      <c r="AP394">
        <v>5.6843418860808015E-14</v>
      </c>
      <c r="BB394">
        <v>430.77990194059998</v>
      </c>
      <c r="BQ394">
        <v>1005.1531045280666</v>
      </c>
    </row>
    <row r="395" spans="1:69" x14ac:dyDescent="0.25">
      <c r="A395" s="28">
        <f t="shared" si="9"/>
        <v>44772</v>
      </c>
      <c r="B395" s="1">
        <v>44613</v>
      </c>
      <c r="C395" t="s">
        <v>222</v>
      </c>
      <c r="D395" t="s">
        <v>225</v>
      </c>
      <c r="E395" t="s">
        <v>223</v>
      </c>
      <c r="F395" t="s">
        <v>224</v>
      </c>
      <c r="G395" t="s">
        <v>204</v>
      </c>
      <c r="H395" t="s">
        <v>204</v>
      </c>
      <c r="I395">
        <v>5</v>
      </c>
      <c r="J395" t="s">
        <v>228</v>
      </c>
      <c r="K395" t="s">
        <v>227</v>
      </c>
      <c r="L395" t="s">
        <v>64</v>
      </c>
      <c r="M395" t="s">
        <v>88</v>
      </c>
      <c r="N395" t="s">
        <v>93</v>
      </c>
      <c r="O395" t="s">
        <v>92</v>
      </c>
      <c r="P395" t="s">
        <v>245</v>
      </c>
      <c r="Q395" t="s">
        <v>248</v>
      </c>
      <c r="R395" t="s">
        <v>252</v>
      </c>
      <c r="S395" t="s">
        <v>84</v>
      </c>
      <c r="T395" t="s">
        <v>83</v>
      </c>
      <c r="U395" t="s">
        <v>83</v>
      </c>
      <c r="V395">
        <v>5</v>
      </c>
      <c r="AB395">
        <v>5</v>
      </c>
      <c r="AK395">
        <v>5</v>
      </c>
      <c r="AN395">
        <v>1085</v>
      </c>
      <c r="AT395">
        <v>1085</v>
      </c>
      <c r="BD395">
        <v>1519</v>
      </c>
      <c r="BI395">
        <v>1519</v>
      </c>
    </row>
    <row r="396" spans="1:69" x14ac:dyDescent="0.25">
      <c r="A396" s="28">
        <f t="shared" si="9"/>
        <v>44772</v>
      </c>
      <c r="B396" s="1">
        <v>44613</v>
      </c>
      <c r="C396" t="s">
        <v>222</v>
      </c>
      <c r="D396" t="s">
        <v>225</v>
      </c>
      <c r="E396" t="s">
        <v>223</v>
      </c>
      <c r="F396" t="s">
        <v>224</v>
      </c>
      <c r="G396" t="s">
        <v>204</v>
      </c>
      <c r="H396" t="s">
        <v>204</v>
      </c>
      <c r="I396">
        <v>5</v>
      </c>
      <c r="J396" t="s">
        <v>228</v>
      </c>
      <c r="K396" t="s">
        <v>227</v>
      </c>
      <c r="L396" t="s">
        <v>64</v>
      </c>
      <c r="M396" t="s">
        <v>88</v>
      </c>
      <c r="N396" t="s">
        <v>93</v>
      </c>
      <c r="O396" t="s">
        <v>92</v>
      </c>
      <c r="P396" t="s">
        <v>245</v>
      </c>
      <c r="Q396" t="s">
        <v>248</v>
      </c>
      <c r="R396" t="s">
        <v>252</v>
      </c>
      <c r="S396" t="s">
        <v>84</v>
      </c>
      <c r="T396" t="s">
        <v>104</v>
      </c>
      <c r="U396" t="s">
        <v>104</v>
      </c>
      <c r="V396">
        <v>3</v>
      </c>
      <c r="AB396">
        <v>3</v>
      </c>
      <c r="AJ396">
        <v>5</v>
      </c>
      <c r="AK396">
        <v>3</v>
      </c>
      <c r="AM396">
        <v>0</v>
      </c>
      <c r="AN396">
        <v>548.49480254970001</v>
      </c>
      <c r="AP396">
        <v>0</v>
      </c>
      <c r="AT396">
        <v>548.49480254970001</v>
      </c>
      <c r="BB396">
        <v>682.15050245899999</v>
      </c>
      <c r="BD396">
        <v>1279.8212059493001</v>
      </c>
      <c r="BI396">
        <v>1279.8212059493001</v>
      </c>
      <c r="BQ396">
        <v>955.01070344260006</v>
      </c>
    </row>
    <row r="397" spans="1:69" x14ac:dyDescent="0.25">
      <c r="A397" s="28">
        <f t="shared" si="9"/>
        <v>44779</v>
      </c>
      <c r="B397" s="1">
        <v>44613</v>
      </c>
      <c r="C397" t="s">
        <v>222</v>
      </c>
      <c r="D397" t="s">
        <v>225</v>
      </c>
      <c r="E397" t="s">
        <v>223</v>
      </c>
      <c r="F397" t="s">
        <v>224</v>
      </c>
      <c r="G397" t="s">
        <v>204</v>
      </c>
      <c r="H397" t="s">
        <v>204</v>
      </c>
      <c r="I397">
        <v>5</v>
      </c>
      <c r="J397" t="s">
        <v>228</v>
      </c>
      <c r="K397" t="s">
        <v>227</v>
      </c>
      <c r="L397" t="s">
        <v>64</v>
      </c>
      <c r="M397" t="s">
        <v>88</v>
      </c>
      <c r="N397" t="s">
        <v>93</v>
      </c>
      <c r="O397" t="s">
        <v>94</v>
      </c>
      <c r="P397" t="s">
        <v>245</v>
      </c>
      <c r="Q397" t="s">
        <v>248</v>
      </c>
      <c r="R397" t="s">
        <v>250</v>
      </c>
      <c r="S397" t="s">
        <v>79</v>
      </c>
      <c r="T397" t="s">
        <v>78</v>
      </c>
      <c r="U397" t="s">
        <v>78</v>
      </c>
      <c r="X397">
        <v>2</v>
      </c>
      <c r="AM397">
        <v>2</v>
      </c>
      <c r="AP397">
        <v>385.46000146559999</v>
      </c>
      <c r="BE397">
        <v>1349.1100051296</v>
      </c>
    </row>
    <row r="398" spans="1:69" x14ac:dyDescent="0.25">
      <c r="A398" s="28">
        <f t="shared" si="9"/>
        <v>44779</v>
      </c>
      <c r="B398" s="1">
        <v>44613</v>
      </c>
      <c r="C398" t="s">
        <v>222</v>
      </c>
      <c r="D398" t="s">
        <v>225</v>
      </c>
      <c r="E398" t="s">
        <v>223</v>
      </c>
      <c r="F398" t="s">
        <v>224</v>
      </c>
      <c r="G398" t="s">
        <v>204</v>
      </c>
      <c r="H398" t="s">
        <v>204</v>
      </c>
      <c r="I398">
        <v>5</v>
      </c>
      <c r="J398" t="s">
        <v>228</v>
      </c>
      <c r="K398" t="s">
        <v>227</v>
      </c>
      <c r="L398" t="s">
        <v>64</v>
      </c>
      <c r="M398" t="s">
        <v>88</v>
      </c>
      <c r="N398" t="s">
        <v>93</v>
      </c>
      <c r="O398" t="s">
        <v>94</v>
      </c>
      <c r="P398" t="s">
        <v>245</v>
      </c>
      <c r="Q398" t="s">
        <v>248</v>
      </c>
      <c r="R398" t="s">
        <v>250</v>
      </c>
      <c r="S398" t="s">
        <v>84</v>
      </c>
      <c r="T398" t="s">
        <v>104</v>
      </c>
      <c r="U398" t="s">
        <v>104</v>
      </c>
      <c r="V398">
        <v>7</v>
      </c>
      <c r="AB398">
        <v>7</v>
      </c>
      <c r="AJ398">
        <v>14</v>
      </c>
      <c r="AK398">
        <v>7</v>
      </c>
      <c r="AM398">
        <v>0</v>
      </c>
      <c r="AN398">
        <v>964.44740139790019</v>
      </c>
      <c r="AP398">
        <v>-2.2737367544323206E-13</v>
      </c>
      <c r="AT398">
        <v>964.44740139790031</v>
      </c>
      <c r="BB398">
        <v>1801.6299061025995</v>
      </c>
      <c r="BD398">
        <v>964.44740139790019</v>
      </c>
      <c r="BI398">
        <v>964.44740139790042</v>
      </c>
      <c r="BQ398">
        <v>900.81495305129988</v>
      </c>
    </row>
    <row r="399" spans="1:69" x14ac:dyDescent="0.25">
      <c r="A399" s="28">
        <f t="shared" si="9"/>
        <v>44779</v>
      </c>
      <c r="B399" s="1">
        <v>44613</v>
      </c>
      <c r="C399" t="s">
        <v>222</v>
      </c>
      <c r="D399" t="s">
        <v>225</v>
      </c>
      <c r="E399" t="s">
        <v>223</v>
      </c>
      <c r="F399" t="s">
        <v>224</v>
      </c>
      <c r="G399" t="s">
        <v>204</v>
      </c>
      <c r="H399" t="s">
        <v>204</v>
      </c>
      <c r="I399">
        <v>5</v>
      </c>
      <c r="J399" t="s">
        <v>228</v>
      </c>
      <c r="K399" t="s">
        <v>227</v>
      </c>
      <c r="L399" t="s">
        <v>64</v>
      </c>
      <c r="M399" t="s">
        <v>88</v>
      </c>
      <c r="N399" t="s">
        <v>93</v>
      </c>
      <c r="O399" t="s">
        <v>94</v>
      </c>
      <c r="P399" t="s">
        <v>246</v>
      </c>
      <c r="Q399" t="s">
        <v>248</v>
      </c>
      <c r="R399" t="s">
        <v>251</v>
      </c>
      <c r="S399" t="s">
        <v>79</v>
      </c>
      <c r="T399" t="s">
        <v>78</v>
      </c>
      <c r="U399" t="s">
        <v>78</v>
      </c>
      <c r="X399">
        <v>8</v>
      </c>
      <c r="AM399">
        <v>8</v>
      </c>
      <c r="AP399">
        <v>1464.7200023895998</v>
      </c>
      <c r="BE399">
        <v>1281.6300020908998</v>
      </c>
    </row>
    <row r="400" spans="1:69" x14ac:dyDescent="0.25">
      <c r="A400" s="28">
        <f t="shared" si="9"/>
        <v>44779</v>
      </c>
      <c r="B400" s="1">
        <v>44613</v>
      </c>
      <c r="C400" t="s">
        <v>222</v>
      </c>
      <c r="D400" t="s">
        <v>225</v>
      </c>
      <c r="E400" t="s">
        <v>223</v>
      </c>
      <c r="F400" t="s">
        <v>224</v>
      </c>
      <c r="G400" t="s">
        <v>204</v>
      </c>
      <c r="H400" t="s">
        <v>204</v>
      </c>
      <c r="I400">
        <v>5</v>
      </c>
      <c r="J400" t="s">
        <v>228</v>
      </c>
      <c r="K400" t="s">
        <v>227</v>
      </c>
      <c r="L400" t="s">
        <v>64</v>
      </c>
      <c r="M400" t="s">
        <v>88</v>
      </c>
      <c r="N400" t="s">
        <v>93</v>
      </c>
      <c r="O400" t="s">
        <v>94</v>
      </c>
      <c r="P400" t="s">
        <v>245</v>
      </c>
      <c r="Q400" t="s">
        <v>248</v>
      </c>
      <c r="R400" t="s">
        <v>252</v>
      </c>
      <c r="S400" t="s">
        <v>79</v>
      </c>
      <c r="T400" t="s">
        <v>78</v>
      </c>
      <c r="U400" t="s">
        <v>78</v>
      </c>
      <c r="X400">
        <v>3</v>
      </c>
      <c r="AM400">
        <v>3</v>
      </c>
      <c r="AP400">
        <v>578.19000219839995</v>
      </c>
      <c r="BE400">
        <v>1349.1100051296</v>
      </c>
    </row>
    <row r="401" spans="1:69" x14ac:dyDescent="0.25">
      <c r="A401" s="28">
        <f t="shared" si="9"/>
        <v>44779</v>
      </c>
      <c r="B401" s="1">
        <v>44613</v>
      </c>
      <c r="C401" t="s">
        <v>222</v>
      </c>
      <c r="D401" t="s">
        <v>225</v>
      </c>
      <c r="E401" t="s">
        <v>223</v>
      </c>
      <c r="F401" t="s">
        <v>224</v>
      </c>
      <c r="G401" t="s">
        <v>204</v>
      </c>
      <c r="H401" t="s">
        <v>204</v>
      </c>
      <c r="I401">
        <v>5</v>
      </c>
      <c r="J401" t="s">
        <v>228</v>
      </c>
      <c r="K401" t="s">
        <v>227</v>
      </c>
      <c r="L401" t="s">
        <v>64</v>
      </c>
      <c r="M401" t="s">
        <v>88</v>
      </c>
      <c r="N401" t="s">
        <v>93</v>
      </c>
      <c r="O401" t="s">
        <v>94</v>
      </c>
      <c r="P401" t="s">
        <v>245</v>
      </c>
      <c r="Q401" t="s">
        <v>248</v>
      </c>
      <c r="R401" t="s">
        <v>252</v>
      </c>
      <c r="S401" t="s">
        <v>84</v>
      </c>
      <c r="T401" t="s">
        <v>104</v>
      </c>
      <c r="U401" t="s">
        <v>104</v>
      </c>
      <c r="V401">
        <v>7</v>
      </c>
      <c r="Z401">
        <v>3</v>
      </c>
      <c r="AA401">
        <v>3</v>
      </c>
      <c r="AB401">
        <v>7</v>
      </c>
      <c r="AK401">
        <v>7</v>
      </c>
      <c r="AN401">
        <v>1488.5115017254002</v>
      </c>
      <c r="AR401">
        <v>744.23790037859999</v>
      </c>
      <c r="AS401">
        <v>744.23790037859999</v>
      </c>
      <c r="AT401">
        <v>1488.5115017254002</v>
      </c>
      <c r="BD401">
        <v>1488.5115017254002</v>
      </c>
      <c r="BG401">
        <v>1736.5551008834</v>
      </c>
      <c r="BH401">
        <v>1736.5551008834</v>
      </c>
      <c r="BI401">
        <v>1488.5115017254002</v>
      </c>
    </row>
    <row r="402" spans="1:69" x14ac:dyDescent="0.25">
      <c r="A402" s="28">
        <f t="shared" si="9"/>
        <v>44786</v>
      </c>
      <c r="B402" s="1">
        <v>44613</v>
      </c>
      <c r="C402" t="s">
        <v>222</v>
      </c>
      <c r="D402" t="s">
        <v>225</v>
      </c>
      <c r="E402" t="s">
        <v>223</v>
      </c>
      <c r="F402" t="s">
        <v>224</v>
      </c>
      <c r="G402" t="s">
        <v>204</v>
      </c>
      <c r="H402" t="s">
        <v>204</v>
      </c>
      <c r="I402">
        <v>5</v>
      </c>
      <c r="J402" t="s">
        <v>228</v>
      </c>
      <c r="K402" t="s">
        <v>227</v>
      </c>
      <c r="L402" t="s">
        <v>64</v>
      </c>
      <c r="M402" t="s">
        <v>88</v>
      </c>
      <c r="N402" t="s">
        <v>93</v>
      </c>
      <c r="O402" t="s">
        <v>95</v>
      </c>
      <c r="P402" t="s">
        <v>245</v>
      </c>
      <c r="Q402" t="s">
        <v>248</v>
      </c>
      <c r="R402" t="s">
        <v>250</v>
      </c>
      <c r="S402" t="s">
        <v>84</v>
      </c>
      <c r="T402" t="s">
        <v>108</v>
      </c>
      <c r="U402" t="s">
        <v>108</v>
      </c>
      <c r="V402">
        <v>6</v>
      </c>
      <c r="AB402">
        <v>6</v>
      </c>
      <c r="AK402">
        <v>6</v>
      </c>
      <c r="AN402">
        <v>1172.9500027148999</v>
      </c>
      <c r="AT402">
        <v>1172.9500027149002</v>
      </c>
      <c r="BD402">
        <v>1368.4416698340499</v>
      </c>
      <c r="BI402">
        <v>1368.4416698340503</v>
      </c>
    </row>
    <row r="403" spans="1:69" x14ac:dyDescent="0.25">
      <c r="A403" s="28">
        <f t="shared" si="9"/>
        <v>44786</v>
      </c>
      <c r="B403" s="1">
        <v>44613</v>
      </c>
      <c r="C403" t="s">
        <v>222</v>
      </c>
      <c r="D403" t="s">
        <v>225</v>
      </c>
      <c r="E403" t="s">
        <v>223</v>
      </c>
      <c r="F403" t="s">
        <v>224</v>
      </c>
      <c r="G403" t="s">
        <v>204</v>
      </c>
      <c r="H403" t="s">
        <v>204</v>
      </c>
      <c r="I403">
        <v>5</v>
      </c>
      <c r="J403" t="s">
        <v>228</v>
      </c>
      <c r="K403" t="s">
        <v>227</v>
      </c>
      <c r="L403" t="s">
        <v>64</v>
      </c>
      <c r="M403" t="s">
        <v>88</v>
      </c>
      <c r="N403" t="s">
        <v>93</v>
      </c>
      <c r="O403" t="s">
        <v>95</v>
      </c>
      <c r="P403" t="s">
        <v>245</v>
      </c>
      <c r="Q403" t="s">
        <v>248</v>
      </c>
      <c r="R403" t="s">
        <v>250</v>
      </c>
      <c r="S403" t="s">
        <v>84</v>
      </c>
      <c r="T403" t="s">
        <v>104</v>
      </c>
      <c r="U403" t="s">
        <v>104</v>
      </c>
      <c r="V403">
        <v>4</v>
      </c>
      <c r="AB403">
        <v>4</v>
      </c>
      <c r="AJ403">
        <v>5</v>
      </c>
      <c r="AK403">
        <v>4</v>
      </c>
      <c r="AM403">
        <v>0</v>
      </c>
      <c r="AN403">
        <v>516.37670233879999</v>
      </c>
      <c r="AP403">
        <v>-8.5265128291212022E-14</v>
      </c>
      <c r="AT403">
        <v>516.37670233879999</v>
      </c>
      <c r="BB403">
        <v>585.68040542400001</v>
      </c>
      <c r="BD403">
        <v>903.65922909289998</v>
      </c>
      <c r="BI403">
        <v>903.65922909289998</v>
      </c>
      <c r="BQ403">
        <v>819.95256759359995</v>
      </c>
    </row>
    <row r="404" spans="1:69" x14ac:dyDescent="0.25">
      <c r="A404" s="28">
        <f t="shared" si="9"/>
        <v>44786</v>
      </c>
      <c r="B404" s="1">
        <v>44613</v>
      </c>
      <c r="C404" t="s">
        <v>222</v>
      </c>
      <c r="D404" t="s">
        <v>225</v>
      </c>
      <c r="E404" t="s">
        <v>223</v>
      </c>
      <c r="F404" t="s">
        <v>224</v>
      </c>
      <c r="G404" t="s">
        <v>204</v>
      </c>
      <c r="H404" t="s">
        <v>204</v>
      </c>
      <c r="I404">
        <v>5</v>
      </c>
      <c r="J404" t="s">
        <v>228</v>
      </c>
      <c r="K404" t="s">
        <v>227</v>
      </c>
      <c r="L404" t="s">
        <v>64</v>
      </c>
      <c r="M404" t="s">
        <v>88</v>
      </c>
      <c r="N404" t="s">
        <v>93</v>
      </c>
      <c r="O404" t="s">
        <v>95</v>
      </c>
      <c r="P404" t="s">
        <v>246</v>
      </c>
      <c r="Q404" t="s">
        <v>248</v>
      </c>
      <c r="R404" t="s">
        <v>251</v>
      </c>
      <c r="S404" t="s">
        <v>79</v>
      </c>
      <c r="T404" t="s">
        <v>78</v>
      </c>
      <c r="U404" t="s">
        <v>78</v>
      </c>
      <c r="X404">
        <v>13</v>
      </c>
      <c r="AM404">
        <v>13</v>
      </c>
      <c r="AP404">
        <v>2056.8700059292996</v>
      </c>
      <c r="BE404">
        <v>1107.5453878080843</v>
      </c>
    </row>
    <row r="405" spans="1:69" x14ac:dyDescent="0.25">
      <c r="A405" s="28">
        <f t="shared" si="9"/>
        <v>44793</v>
      </c>
      <c r="B405" s="1">
        <v>44613</v>
      </c>
      <c r="C405" t="s">
        <v>222</v>
      </c>
      <c r="D405" t="s">
        <v>225</v>
      </c>
      <c r="E405" t="s">
        <v>223</v>
      </c>
      <c r="F405" t="s">
        <v>224</v>
      </c>
      <c r="G405" t="s">
        <v>204</v>
      </c>
      <c r="H405" t="s">
        <v>204</v>
      </c>
      <c r="I405">
        <v>5</v>
      </c>
      <c r="J405" t="s">
        <v>228</v>
      </c>
      <c r="K405" t="s">
        <v>227</v>
      </c>
      <c r="L405" t="s">
        <v>64</v>
      </c>
      <c r="M405" t="s">
        <v>88</v>
      </c>
      <c r="N405" t="s">
        <v>93</v>
      </c>
      <c r="O405" t="s">
        <v>96</v>
      </c>
      <c r="P405" t="s">
        <v>245</v>
      </c>
      <c r="Q405" t="s">
        <v>248</v>
      </c>
      <c r="R405" t="s">
        <v>250</v>
      </c>
      <c r="S405" t="s">
        <v>84</v>
      </c>
      <c r="T405" t="s">
        <v>108</v>
      </c>
      <c r="U405" t="s">
        <v>108</v>
      </c>
      <c r="V405">
        <v>7</v>
      </c>
      <c r="AB405">
        <v>7</v>
      </c>
      <c r="AK405">
        <v>7</v>
      </c>
      <c r="AN405">
        <v>1006.1200066853997</v>
      </c>
      <c r="AT405">
        <v>1006.1200066853999</v>
      </c>
      <c r="BD405">
        <v>1006.1200066853996</v>
      </c>
      <c r="BI405">
        <v>1006.1200066853999</v>
      </c>
    </row>
    <row r="406" spans="1:69" x14ac:dyDescent="0.25">
      <c r="A406" s="28">
        <f t="shared" si="9"/>
        <v>44793</v>
      </c>
      <c r="B406" s="1">
        <v>44613</v>
      </c>
      <c r="C406" t="s">
        <v>222</v>
      </c>
      <c r="D406" t="s">
        <v>225</v>
      </c>
      <c r="E406" t="s">
        <v>223</v>
      </c>
      <c r="F406" t="s">
        <v>224</v>
      </c>
      <c r="G406" t="s">
        <v>204</v>
      </c>
      <c r="H406" t="s">
        <v>204</v>
      </c>
      <c r="I406">
        <v>5</v>
      </c>
      <c r="J406" t="s">
        <v>228</v>
      </c>
      <c r="K406" t="s">
        <v>227</v>
      </c>
      <c r="L406" t="s">
        <v>64</v>
      </c>
      <c r="M406" t="s">
        <v>88</v>
      </c>
      <c r="N406" t="s">
        <v>93</v>
      </c>
      <c r="O406" t="s">
        <v>96</v>
      </c>
      <c r="P406" t="s">
        <v>245</v>
      </c>
      <c r="Q406" t="s">
        <v>248</v>
      </c>
      <c r="R406" t="s">
        <v>250</v>
      </c>
      <c r="S406" t="s">
        <v>84</v>
      </c>
      <c r="T406" t="s">
        <v>104</v>
      </c>
      <c r="U406" t="s">
        <v>104</v>
      </c>
      <c r="AJ406">
        <v>13</v>
      </c>
      <c r="AM406">
        <v>0</v>
      </c>
      <c r="AP406">
        <v>0</v>
      </c>
      <c r="BB406">
        <v>1391.7069125671001</v>
      </c>
      <c r="BQ406">
        <v>749.38064522843854</v>
      </c>
    </row>
    <row r="407" spans="1:69" x14ac:dyDescent="0.25">
      <c r="A407" s="28">
        <f t="shared" si="9"/>
        <v>44793</v>
      </c>
      <c r="B407" s="1">
        <v>44613</v>
      </c>
      <c r="C407" t="s">
        <v>222</v>
      </c>
      <c r="D407" t="s">
        <v>225</v>
      </c>
      <c r="E407" t="s">
        <v>223</v>
      </c>
      <c r="F407" t="s">
        <v>224</v>
      </c>
      <c r="G407" t="s">
        <v>204</v>
      </c>
      <c r="H407" t="s">
        <v>204</v>
      </c>
      <c r="I407">
        <v>5</v>
      </c>
      <c r="J407" t="s">
        <v>228</v>
      </c>
      <c r="K407" t="s">
        <v>227</v>
      </c>
      <c r="L407" t="s">
        <v>64</v>
      </c>
      <c r="M407" t="s">
        <v>88</v>
      </c>
      <c r="N407" t="s">
        <v>93</v>
      </c>
      <c r="O407" t="s">
        <v>96</v>
      </c>
      <c r="P407" t="s">
        <v>246</v>
      </c>
      <c r="Q407" t="s">
        <v>248</v>
      </c>
      <c r="R407" t="s">
        <v>251</v>
      </c>
      <c r="S407" t="s">
        <v>79</v>
      </c>
      <c r="T407" t="s">
        <v>78</v>
      </c>
      <c r="U407" t="s">
        <v>78</v>
      </c>
      <c r="V407">
        <v>7</v>
      </c>
      <c r="X407">
        <v>1</v>
      </c>
      <c r="Z407">
        <v>7</v>
      </c>
      <c r="AA407">
        <v>7</v>
      </c>
      <c r="AB407">
        <v>7</v>
      </c>
      <c r="AK407">
        <v>7</v>
      </c>
      <c r="AM407">
        <v>1</v>
      </c>
      <c r="AN407">
        <v>1190.9800107722999</v>
      </c>
      <c r="AP407">
        <v>133.36000048509999</v>
      </c>
      <c r="AR407">
        <v>1190.9800107722999</v>
      </c>
      <c r="AS407">
        <v>1190.9800107722999</v>
      </c>
      <c r="AT407">
        <v>1190.9800107722999</v>
      </c>
      <c r="BD407">
        <v>1190.9800107722999</v>
      </c>
      <c r="BE407">
        <v>933.52000339569986</v>
      </c>
      <c r="BG407">
        <v>1190.9800107722999</v>
      </c>
      <c r="BH407">
        <v>1190.9800107722999</v>
      </c>
      <c r="BI407">
        <v>1190.9800107722999</v>
      </c>
    </row>
    <row r="408" spans="1:69" x14ac:dyDescent="0.25">
      <c r="A408" s="28">
        <f t="shared" si="9"/>
        <v>44793</v>
      </c>
      <c r="B408" s="1">
        <v>44613</v>
      </c>
      <c r="C408" t="s">
        <v>222</v>
      </c>
      <c r="D408" t="s">
        <v>225</v>
      </c>
      <c r="E408" t="s">
        <v>223</v>
      </c>
      <c r="F408" t="s">
        <v>224</v>
      </c>
      <c r="G408" t="s">
        <v>204</v>
      </c>
      <c r="H408" t="s">
        <v>204</v>
      </c>
      <c r="I408">
        <v>5</v>
      </c>
      <c r="J408" t="s">
        <v>228</v>
      </c>
      <c r="K408" t="s">
        <v>227</v>
      </c>
      <c r="L408" t="s">
        <v>64</v>
      </c>
      <c r="M408" t="s">
        <v>88</v>
      </c>
      <c r="N408" t="s">
        <v>93</v>
      </c>
      <c r="O408" t="s">
        <v>96</v>
      </c>
      <c r="P408" t="s">
        <v>245</v>
      </c>
      <c r="Q408" t="s">
        <v>248</v>
      </c>
      <c r="R408" t="s">
        <v>252</v>
      </c>
      <c r="S408" t="s">
        <v>79</v>
      </c>
      <c r="T408" t="s">
        <v>78</v>
      </c>
      <c r="U408" t="s">
        <v>78</v>
      </c>
      <c r="X408">
        <v>13</v>
      </c>
      <c r="AM408">
        <v>13</v>
      </c>
      <c r="AP408">
        <v>1890.0200115262001</v>
      </c>
      <c r="BE408">
        <v>1017.7030831294924</v>
      </c>
    </row>
    <row r="409" spans="1:69" x14ac:dyDescent="0.25">
      <c r="A409" s="28">
        <f t="shared" si="9"/>
        <v>44800</v>
      </c>
      <c r="B409" s="1">
        <v>44613</v>
      </c>
      <c r="C409" t="s">
        <v>222</v>
      </c>
      <c r="D409" t="s">
        <v>225</v>
      </c>
      <c r="E409" t="s">
        <v>223</v>
      </c>
      <c r="F409" t="s">
        <v>224</v>
      </c>
      <c r="G409" t="s">
        <v>204</v>
      </c>
      <c r="H409" t="s">
        <v>204</v>
      </c>
      <c r="I409">
        <v>5</v>
      </c>
      <c r="J409" t="s">
        <v>228</v>
      </c>
      <c r="K409" t="s">
        <v>227</v>
      </c>
      <c r="L409" t="s">
        <v>64</v>
      </c>
      <c r="M409" t="s">
        <v>81</v>
      </c>
      <c r="N409" t="s">
        <v>93</v>
      </c>
      <c r="O409" t="s">
        <v>97</v>
      </c>
      <c r="P409" t="s">
        <v>245</v>
      </c>
      <c r="Q409" t="s">
        <v>248</v>
      </c>
      <c r="R409" t="s">
        <v>250</v>
      </c>
      <c r="S409" t="s">
        <v>84</v>
      </c>
      <c r="T409" t="s">
        <v>104</v>
      </c>
      <c r="U409" t="s">
        <v>104</v>
      </c>
      <c r="V409">
        <v>1</v>
      </c>
      <c r="AA409">
        <v>1</v>
      </c>
      <c r="AB409">
        <v>1</v>
      </c>
      <c r="AJ409">
        <v>4</v>
      </c>
      <c r="AK409">
        <v>1</v>
      </c>
      <c r="AM409">
        <v>0</v>
      </c>
      <c r="AN409">
        <v>79.432500262399998</v>
      </c>
      <c r="AP409">
        <v>-1.7763568394002505E-14</v>
      </c>
      <c r="AS409">
        <v>79.432500262399998</v>
      </c>
      <c r="AT409">
        <v>79.432500262399998</v>
      </c>
      <c r="BB409">
        <v>81.951300246800031</v>
      </c>
      <c r="BD409">
        <v>556.02750183679996</v>
      </c>
      <c r="BH409">
        <v>556.02750183679996</v>
      </c>
      <c r="BI409">
        <v>556.02750183679996</v>
      </c>
      <c r="BQ409">
        <v>143.41477543190007</v>
      </c>
    </row>
    <row r="410" spans="1:69" x14ac:dyDescent="0.25">
      <c r="A410" s="28">
        <f t="shared" si="9"/>
        <v>44800</v>
      </c>
      <c r="B410" s="1">
        <v>44613</v>
      </c>
      <c r="C410" t="s">
        <v>222</v>
      </c>
      <c r="D410" t="s">
        <v>225</v>
      </c>
      <c r="E410" t="s">
        <v>223</v>
      </c>
      <c r="F410" t="s">
        <v>224</v>
      </c>
      <c r="G410" t="s">
        <v>204</v>
      </c>
      <c r="H410" t="s">
        <v>204</v>
      </c>
      <c r="I410">
        <v>5</v>
      </c>
      <c r="J410" t="s">
        <v>228</v>
      </c>
      <c r="K410" t="s">
        <v>227</v>
      </c>
      <c r="L410" t="s">
        <v>64</v>
      </c>
      <c r="M410" t="s">
        <v>81</v>
      </c>
      <c r="N410" t="s">
        <v>98</v>
      </c>
      <c r="O410" t="s">
        <v>97</v>
      </c>
      <c r="P410" t="s">
        <v>245</v>
      </c>
      <c r="Q410" t="s">
        <v>248</v>
      </c>
      <c r="R410" t="s">
        <v>250</v>
      </c>
      <c r="S410" t="s">
        <v>84</v>
      </c>
      <c r="T410" t="s">
        <v>104</v>
      </c>
      <c r="U410" t="s">
        <v>104</v>
      </c>
      <c r="V410">
        <v>2</v>
      </c>
      <c r="AA410">
        <v>2</v>
      </c>
      <c r="AB410">
        <v>2</v>
      </c>
      <c r="AK410">
        <v>2</v>
      </c>
      <c r="AN410">
        <v>170.94350026239999</v>
      </c>
      <c r="AS410">
        <v>170.94350026239999</v>
      </c>
      <c r="AT410">
        <v>170.94350026239999</v>
      </c>
      <c r="BD410">
        <v>598.30225091839998</v>
      </c>
      <c r="BH410">
        <v>598.30225091839998</v>
      </c>
      <c r="BI410">
        <v>598.30225091839998</v>
      </c>
    </row>
    <row r="411" spans="1:69" x14ac:dyDescent="0.25">
      <c r="A411" s="28">
        <f t="shared" si="9"/>
        <v>44800</v>
      </c>
      <c r="B411" s="1">
        <v>44613</v>
      </c>
      <c r="C411" t="s">
        <v>222</v>
      </c>
      <c r="D411" t="s">
        <v>225</v>
      </c>
      <c r="E411" t="s">
        <v>223</v>
      </c>
      <c r="F411" t="s">
        <v>224</v>
      </c>
      <c r="G411" t="s">
        <v>204</v>
      </c>
      <c r="H411" t="s">
        <v>204</v>
      </c>
      <c r="I411">
        <v>5</v>
      </c>
      <c r="J411" t="s">
        <v>228</v>
      </c>
      <c r="K411" t="s">
        <v>227</v>
      </c>
      <c r="L411" t="s">
        <v>64</v>
      </c>
      <c r="M411" t="s">
        <v>81</v>
      </c>
      <c r="N411" t="s">
        <v>93</v>
      </c>
      <c r="O411" t="s">
        <v>97</v>
      </c>
      <c r="P411" t="s">
        <v>246</v>
      </c>
      <c r="Q411" t="s">
        <v>248</v>
      </c>
      <c r="R411" t="s">
        <v>251</v>
      </c>
      <c r="S411" t="s">
        <v>79</v>
      </c>
      <c r="T411" t="s">
        <v>78</v>
      </c>
      <c r="U411" t="s">
        <v>78</v>
      </c>
      <c r="V411">
        <v>5</v>
      </c>
      <c r="AB411">
        <v>5</v>
      </c>
      <c r="AK411">
        <v>5</v>
      </c>
      <c r="AN411">
        <v>302.25000082050002</v>
      </c>
      <c r="AT411">
        <v>302.25000082050002</v>
      </c>
      <c r="BD411">
        <v>423.15000114870003</v>
      </c>
      <c r="BI411">
        <v>423.15000114870003</v>
      </c>
    </row>
    <row r="412" spans="1:69" x14ac:dyDescent="0.25">
      <c r="A412" s="28">
        <f t="shared" si="9"/>
        <v>44800</v>
      </c>
      <c r="B412" s="1">
        <v>44613</v>
      </c>
      <c r="C412" t="s">
        <v>222</v>
      </c>
      <c r="D412" t="s">
        <v>225</v>
      </c>
      <c r="E412" t="s">
        <v>223</v>
      </c>
      <c r="F412" t="s">
        <v>224</v>
      </c>
      <c r="G412" t="s">
        <v>204</v>
      </c>
      <c r="H412" t="s">
        <v>204</v>
      </c>
      <c r="I412">
        <v>5</v>
      </c>
      <c r="J412" t="s">
        <v>228</v>
      </c>
      <c r="K412" t="s">
        <v>227</v>
      </c>
      <c r="L412" t="s">
        <v>64</v>
      </c>
      <c r="M412" t="s">
        <v>81</v>
      </c>
      <c r="N412" t="s">
        <v>98</v>
      </c>
      <c r="O412" t="s">
        <v>97</v>
      </c>
      <c r="P412" t="s">
        <v>246</v>
      </c>
      <c r="Q412" t="s">
        <v>248</v>
      </c>
      <c r="R412" t="s">
        <v>251</v>
      </c>
      <c r="S412" t="s">
        <v>79</v>
      </c>
      <c r="T412" t="s">
        <v>78</v>
      </c>
      <c r="U412" t="s">
        <v>78</v>
      </c>
      <c r="V412">
        <v>2</v>
      </c>
      <c r="AB412">
        <v>2</v>
      </c>
      <c r="AK412">
        <v>2</v>
      </c>
      <c r="AN412">
        <v>116.6800007769</v>
      </c>
      <c r="AT412">
        <v>116.6800007769</v>
      </c>
      <c r="BD412">
        <v>408.38000271915001</v>
      </c>
      <c r="BI412">
        <v>408.38000271915001</v>
      </c>
    </row>
    <row r="413" spans="1:69" x14ac:dyDescent="0.25">
      <c r="A413" s="28">
        <f t="shared" si="9"/>
        <v>44800</v>
      </c>
      <c r="B413" s="1">
        <v>44613</v>
      </c>
      <c r="C413" t="s">
        <v>222</v>
      </c>
      <c r="D413" t="s">
        <v>225</v>
      </c>
      <c r="E413" t="s">
        <v>223</v>
      </c>
      <c r="F413" t="s">
        <v>224</v>
      </c>
      <c r="G413" t="s">
        <v>204</v>
      </c>
      <c r="H413" t="s">
        <v>204</v>
      </c>
      <c r="I413">
        <v>5</v>
      </c>
      <c r="J413" t="s">
        <v>228</v>
      </c>
      <c r="K413" t="s">
        <v>227</v>
      </c>
      <c r="L413" t="s">
        <v>64</v>
      </c>
      <c r="M413" t="s">
        <v>81</v>
      </c>
      <c r="N413" t="s">
        <v>93</v>
      </c>
      <c r="O413" t="s">
        <v>97</v>
      </c>
      <c r="P413" t="s">
        <v>245</v>
      </c>
      <c r="Q413" t="s">
        <v>248</v>
      </c>
      <c r="R413" t="s">
        <v>252</v>
      </c>
      <c r="S413" t="s">
        <v>79</v>
      </c>
      <c r="T413" t="s">
        <v>78</v>
      </c>
      <c r="U413" t="s">
        <v>78</v>
      </c>
      <c r="X413">
        <v>6</v>
      </c>
      <c r="AJ413">
        <v>3</v>
      </c>
      <c r="AM413">
        <v>6</v>
      </c>
      <c r="AP413">
        <v>425.45000144540001</v>
      </c>
      <c r="BB413">
        <v>171.81000053819997</v>
      </c>
      <c r="BE413">
        <v>496.35833501963339</v>
      </c>
      <c r="BQ413">
        <v>400.89000125579997</v>
      </c>
    </row>
    <row r="414" spans="1:69" x14ac:dyDescent="0.25">
      <c r="A414" s="28">
        <f t="shared" si="9"/>
        <v>44800</v>
      </c>
      <c r="B414" s="1">
        <v>44613</v>
      </c>
      <c r="C414" t="s">
        <v>222</v>
      </c>
      <c r="D414" t="s">
        <v>225</v>
      </c>
      <c r="E414" t="s">
        <v>223</v>
      </c>
      <c r="F414" t="s">
        <v>224</v>
      </c>
      <c r="G414" t="s">
        <v>204</v>
      </c>
      <c r="H414" t="s">
        <v>204</v>
      </c>
      <c r="I414">
        <v>5</v>
      </c>
      <c r="J414" t="s">
        <v>228</v>
      </c>
      <c r="K414" t="s">
        <v>227</v>
      </c>
      <c r="L414" t="s">
        <v>64</v>
      </c>
      <c r="M414" t="s">
        <v>81</v>
      </c>
      <c r="N414" t="s">
        <v>93</v>
      </c>
      <c r="O414" t="s">
        <v>97</v>
      </c>
      <c r="P414" t="s">
        <v>245</v>
      </c>
      <c r="Q414" t="s">
        <v>248</v>
      </c>
      <c r="R414" t="s">
        <v>252</v>
      </c>
      <c r="S414" t="s">
        <v>84</v>
      </c>
      <c r="T414" t="s">
        <v>104</v>
      </c>
      <c r="U414" t="s">
        <v>104</v>
      </c>
      <c r="V414">
        <v>4</v>
      </c>
      <c r="AB414">
        <v>4</v>
      </c>
      <c r="AK414">
        <v>4</v>
      </c>
      <c r="AN414">
        <v>279.88799999999998</v>
      </c>
      <c r="AT414">
        <v>279.88799999999998</v>
      </c>
      <c r="BD414">
        <v>489.80399999999997</v>
      </c>
      <c r="BI414">
        <v>489.80399999999997</v>
      </c>
    </row>
    <row r="415" spans="1:69" x14ac:dyDescent="0.25">
      <c r="A415" s="28">
        <f t="shared" si="9"/>
        <v>44800</v>
      </c>
      <c r="B415" s="1">
        <v>44613</v>
      </c>
      <c r="C415" t="s">
        <v>222</v>
      </c>
      <c r="D415" t="s">
        <v>225</v>
      </c>
      <c r="E415" t="s">
        <v>223</v>
      </c>
      <c r="F415" t="s">
        <v>224</v>
      </c>
      <c r="G415" t="s">
        <v>204</v>
      </c>
      <c r="H415" t="s">
        <v>204</v>
      </c>
      <c r="I415">
        <v>5</v>
      </c>
      <c r="J415" t="s">
        <v>228</v>
      </c>
      <c r="K415" t="s">
        <v>227</v>
      </c>
      <c r="L415" t="s">
        <v>64</v>
      </c>
      <c r="M415" t="s">
        <v>81</v>
      </c>
      <c r="N415" t="s">
        <v>98</v>
      </c>
      <c r="O415" t="s">
        <v>97</v>
      </c>
      <c r="P415" t="s">
        <v>245</v>
      </c>
      <c r="Q415" t="s">
        <v>248</v>
      </c>
      <c r="R415" t="s">
        <v>252</v>
      </c>
      <c r="S415" t="s">
        <v>79</v>
      </c>
      <c r="T415" t="s">
        <v>78</v>
      </c>
      <c r="U415" t="s">
        <v>78</v>
      </c>
      <c r="X415">
        <v>2</v>
      </c>
      <c r="AJ415">
        <v>2</v>
      </c>
      <c r="AM415">
        <v>2</v>
      </c>
      <c r="AP415">
        <v>114.5400003588</v>
      </c>
      <c r="BB415">
        <v>114.5400003588</v>
      </c>
      <c r="BE415">
        <v>400.89000125580003</v>
      </c>
      <c r="BQ415">
        <v>400.89000125580003</v>
      </c>
    </row>
    <row r="416" spans="1:69" x14ac:dyDescent="0.25">
      <c r="A416" s="28">
        <f t="shared" si="9"/>
        <v>44800</v>
      </c>
      <c r="B416" s="1">
        <v>44613</v>
      </c>
      <c r="C416" t="s">
        <v>222</v>
      </c>
      <c r="D416" t="s">
        <v>225</v>
      </c>
      <c r="E416" t="s">
        <v>223</v>
      </c>
      <c r="F416" t="s">
        <v>224</v>
      </c>
      <c r="G416" t="s">
        <v>204</v>
      </c>
      <c r="H416" t="s">
        <v>204</v>
      </c>
      <c r="I416">
        <v>5</v>
      </c>
      <c r="J416" t="s">
        <v>228</v>
      </c>
      <c r="K416" t="s">
        <v>227</v>
      </c>
      <c r="L416" t="s">
        <v>64</v>
      </c>
      <c r="M416" t="s">
        <v>81</v>
      </c>
      <c r="N416" t="s">
        <v>98</v>
      </c>
      <c r="O416" t="s">
        <v>97</v>
      </c>
      <c r="P416" t="s">
        <v>245</v>
      </c>
      <c r="Q416" t="s">
        <v>248</v>
      </c>
      <c r="R416" t="s">
        <v>252</v>
      </c>
      <c r="S416" t="s">
        <v>84</v>
      </c>
      <c r="T416" t="s">
        <v>104</v>
      </c>
      <c r="U416" t="s">
        <v>104</v>
      </c>
      <c r="X416">
        <v>2</v>
      </c>
      <c r="AM416">
        <v>2</v>
      </c>
      <c r="AP416">
        <v>163.6584000476</v>
      </c>
      <c r="BE416">
        <v>572.80440016659998</v>
      </c>
    </row>
    <row r="417" spans="1:69" x14ac:dyDescent="0.25">
      <c r="A417" s="28">
        <f t="shared" si="9"/>
        <v>44807</v>
      </c>
      <c r="B417" s="1">
        <v>44613</v>
      </c>
      <c r="C417" t="s">
        <v>222</v>
      </c>
      <c r="D417" t="s">
        <v>225</v>
      </c>
      <c r="E417" t="s">
        <v>223</v>
      </c>
      <c r="F417" t="s">
        <v>224</v>
      </c>
      <c r="G417" t="s">
        <v>204</v>
      </c>
      <c r="H417" t="s">
        <v>204</v>
      </c>
      <c r="I417">
        <v>5</v>
      </c>
      <c r="J417" t="s">
        <v>228</v>
      </c>
      <c r="K417" t="s">
        <v>227</v>
      </c>
      <c r="L417" t="s">
        <v>64</v>
      </c>
      <c r="M417" t="s">
        <v>81</v>
      </c>
      <c r="N417" t="s">
        <v>98</v>
      </c>
      <c r="O417" t="s">
        <v>99</v>
      </c>
      <c r="P417" t="s">
        <v>245</v>
      </c>
      <c r="Q417" t="s">
        <v>248</v>
      </c>
      <c r="R417" t="s">
        <v>250</v>
      </c>
      <c r="S417" t="s">
        <v>84</v>
      </c>
      <c r="T417" t="s">
        <v>104</v>
      </c>
      <c r="U417" t="s">
        <v>104</v>
      </c>
      <c r="V417">
        <v>1</v>
      </c>
      <c r="AA417">
        <v>1</v>
      </c>
      <c r="AB417">
        <v>1</v>
      </c>
      <c r="AK417">
        <v>1</v>
      </c>
      <c r="AN417">
        <v>55.251700331799995</v>
      </c>
      <c r="AS417">
        <v>55.251700331799995</v>
      </c>
      <c r="AT417">
        <v>55.251700331799995</v>
      </c>
      <c r="BD417">
        <v>386.76190232259995</v>
      </c>
      <c r="BH417">
        <v>386.76190232259995</v>
      </c>
      <c r="BI417">
        <v>386.76190232259995</v>
      </c>
    </row>
    <row r="418" spans="1:69" x14ac:dyDescent="0.25">
      <c r="A418" s="28">
        <f t="shared" si="9"/>
        <v>44807</v>
      </c>
      <c r="B418" s="1">
        <v>44613</v>
      </c>
      <c r="C418" t="s">
        <v>222</v>
      </c>
      <c r="D418" t="s">
        <v>225</v>
      </c>
      <c r="E418" t="s">
        <v>223</v>
      </c>
      <c r="F418" t="s">
        <v>224</v>
      </c>
      <c r="G418" t="s">
        <v>204</v>
      </c>
      <c r="H418" t="s">
        <v>204</v>
      </c>
      <c r="I418">
        <v>5</v>
      </c>
      <c r="J418" t="s">
        <v>228</v>
      </c>
      <c r="K418" t="s">
        <v>227</v>
      </c>
      <c r="L418" t="s">
        <v>64</v>
      </c>
      <c r="M418" t="s">
        <v>81</v>
      </c>
      <c r="N418" t="s">
        <v>98</v>
      </c>
      <c r="O418" t="s">
        <v>99</v>
      </c>
      <c r="P418" t="s">
        <v>245</v>
      </c>
      <c r="Q418" t="s">
        <v>248</v>
      </c>
      <c r="R418" t="s">
        <v>252</v>
      </c>
      <c r="S418" t="s">
        <v>79</v>
      </c>
      <c r="T418" t="s">
        <v>78</v>
      </c>
      <c r="U418" t="s">
        <v>78</v>
      </c>
      <c r="V418">
        <v>1</v>
      </c>
      <c r="X418">
        <v>14</v>
      </c>
      <c r="Z418">
        <v>1</v>
      </c>
      <c r="AA418">
        <v>1</v>
      </c>
      <c r="AB418">
        <v>1</v>
      </c>
      <c r="AJ418">
        <v>6</v>
      </c>
      <c r="AK418">
        <v>1</v>
      </c>
      <c r="AM418">
        <v>14</v>
      </c>
      <c r="AN418">
        <v>58.1800003213</v>
      </c>
      <c r="AP418">
        <v>625.63000040880002</v>
      </c>
      <c r="AR418">
        <v>58.1800003213</v>
      </c>
      <c r="AS418">
        <v>58.1800003213</v>
      </c>
      <c r="AT418">
        <v>58.1800003213</v>
      </c>
      <c r="BB418">
        <v>232.92000003539999</v>
      </c>
      <c r="BD418">
        <v>407.26000224910001</v>
      </c>
      <c r="BE418">
        <v>312.81500020440001</v>
      </c>
      <c r="BG418">
        <v>407.26000224910001</v>
      </c>
      <c r="BH418">
        <v>407.26000224910001</v>
      </c>
      <c r="BI418">
        <v>407.26000224910001</v>
      </c>
      <c r="BQ418">
        <v>271.74000004129999</v>
      </c>
    </row>
    <row r="419" spans="1:69" x14ac:dyDescent="0.25">
      <c r="A419" s="28">
        <f t="shared" si="9"/>
        <v>44814</v>
      </c>
      <c r="B419" s="1">
        <v>44613</v>
      </c>
      <c r="C419" t="s">
        <v>222</v>
      </c>
      <c r="D419" t="s">
        <v>225</v>
      </c>
      <c r="E419" t="s">
        <v>223</v>
      </c>
      <c r="F419" t="s">
        <v>224</v>
      </c>
      <c r="G419" t="s">
        <v>204</v>
      </c>
      <c r="H419" t="s">
        <v>204</v>
      </c>
      <c r="I419">
        <v>5</v>
      </c>
      <c r="J419" t="s">
        <v>228</v>
      </c>
      <c r="K419" t="s">
        <v>227</v>
      </c>
      <c r="L419" t="s">
        <v>64</v>
      </c>
      <c r="M419" t="s">
        <v>65</v>
      </c>
      <c r="N419" t="s">
        <v>98</v>
      </c>
      <c r="O419" t="s">
        <v>100</v>
      </c>
      <c r="P419" t="s">
        <v>246</v>
      </c>
      <c r="Q419" t="s">
        <v>248</v>
      </c>
      <c r="R419" t="s">
        <v>251</v>
      </c>
      <c r="S419" t="s">
        <v>79</v>
      </c>
      <c r="T419" t="s">
        <v>78</v>
      </c>
      <c r="U419" t="s">
        <v>78</v>
      </c>
      <c r="V419">
        <v>7</v>
      </c>
      <c r="Z419">
        <v>7</v>
      </c>
      <c r="AA419">
        <v>7</v>
      </c>
      <c r="AB419">
        <v>7</v>
      </c>
      <c r="AK419">
        <v>7</v>
      </c>
      <c r="AN419">
        <v>243.43000004320001</v>
      </c>
      <c r="AR419">
        <v>243.43000004320001</v>
      </c>
      <c r="AS419">
        <v>243.43000004320001</v>
      </c>
      <c r="AT419">
        <v>243.43000004319998</v>
      </c>
      <c r="BD419">
        <v>243.43000004319998</v>
      </c>
      <c r="BG419">
        <v>243.43000004319998</v>
      </c>
      <c r="BH419">
        <v>243.43000004319998</v>
      </c>
      <c r="BI419">
        <v>243.43000004319998</v>
      </c>
    </row>
    <row r="420" spans="1:69" x14ac:dyDescent="0.25">
      <c r="A420" s="28">
        <f t="shared" si="9"/>
        <v>44814</v>
      </c>
      <c r="B420" s="1">
        <v>44613</v>
      </c>
      <c r="C420" t="s">
        <v>222</v>
      </c>
      <c r="D420" t="s">
        <v>225</v>
      </c>
      <c r="E420" t="s">
        <v>223</v>
      </c>
      <c r="F420" t="s">
        <v>224</v>
      </c>
      <c r="G420" t="s">
        <v>204</v>
      </c>
      <c r="H420" t="s">
        <v>204</v>
      </c>
      <c r="I420">
        <v>5</v>
      </c>
      <c r="J420" t="s">
        <v>228</v>
      </c>
      <c r="K420" t="s">
        <v>227</v>
      </c>
      <c r="L420" t="s">
        <v>64</v>
      </c>
      <c r="M420" t="s">
        <v>65</v>
      </c>
      <c r="N420" t="s">
        <v>98</v>
      </c>
      <c r="O420" t="s">
        <v>100</v>
      </c>
      <c r="P420" t="s">
        <v>246</v>
      </c>
      <c r="Q420" t="s">
        <v>248</v>
      </c>
      <c r="R420" t="s">
        <v>251</v>
      </c>
      <c r="S420" t="s">
        <v>79</v>
      </c>
      <c r="T420" t="s">
        <v>78</v>
      </c>
      <c r="U420" t="s">
        <v>78</v>
      </c>
      <c r="X420">
        <v>7</v>
      </c>
      <c r="AM420">
        <v>7</v>
      </c>
      <c r="AP420">
        <v>197.26000041580002</v>
      </c>
      <c r="BE420">
        <v>197.26000041580002</v>
      </c>
    </row>
    <row r="421" spans="1:69" x14ac:dyDescent="0.25">
      <c r="A421" s="28">
        <f t="shared" si="9"/>
        <v>44814</v>
      </c>
      <c r="B421" s="1">
        <v>44613</v>
      </c>
      <c r="C421" t="s">
        <v>222</v>
      </c>
      <c r="D421" t="s">
        <v>225</v>
      </c>
      <c r="E421" t="s">
        <v>223</v>
      </c>
      <c r="F421" t="s">
        <v>224</v>
      </c>
      <c r="G421" t="s">
        <v>204</v>
      </c>
      <c r="H421" t="s">
        <v>204</v>
      </c>
      <c r="I421">
        <v>5</v>
      </c>
      <c r="J421" t="s">
        <v>228</v>
      </c>
      <c r="K421" t="s">
        <v>227</v>
      </c>
      <c r="L421" t="s">
        <v>64</v>
      </c>
      <c r="M421" t="s">
        <v>65</v>
      </c>
      <c r="N421" t="s">
        <v>98</v>
      </c>
      <c r="O421" t="s">
        <v>100</v>
      </c>
      <c r="P421" t="s">
        <v>245</v>
      </c>
      <c r="Q421" t="s">
        <v>248</v>
      </c>
      <c r="R421" t="s">
        <v>252</v>
      </c>
      <c r="S421" t="s">
        <v>79</v>
      </c>
      <c r="T421" t="s">
        <v>78</v>
      </c>
      <c r="U421" t="s">
        <v>78</v>
      </c>
      <c r="V421">
        <v>2</v>
      </c>
      <c r="X421">
        <v>7</v>
      </c>
      <c r="Y421">
        <v>1</v>
      </c>
      <c r="Z421">
        <v>2</v>
      </c>
      <c r="AA421">
        <v>2</v>
      </c>
      <c r="AB421">
        <v>2</v>
      </c>
      <c r="AI421">
        <v>1</v>
      </c>
      <c r="AJ421">
        <v>1</v>
      </c>
      <c r="AK421">
        <v>2</v>
      </c>
      <c r="AM421">
        <v>7</v>
      </c>
      <c r="AN421">
        <v>100</v>
      </c>
      <c r="AP421">
        <v>415.45000078010003</v>
      </c>
      <c r="AQ421">
        <v>50</v>
      </c>
      <c r="AR421">
        <v>100</v>
      </c>
      <c r="AS421">
        <v>100</v>
      </c>
      <c r="AT421">
        <v>100</v>
      </c>
      <c r="BA421">
        <v>55.450000066800001</v>
      </c>
      <c r="BB421">
        <v>55.450000066800001</v>
      </c>
      <c r="BD421">
        <v>350</v>
      </c>
      <c r="BE421">
        <v>415.45000078010003</v>
      </c>
      <c r="BF421">
        <v>350</v>
      </c>
      <c r="BG421">
        <v>350</v>
      </c>
      <c r="BH421">
        <v>350</v>
      </c>
      <c r="BI421">
        <v>350</v>
      </c>
      <c r="BP421">
        <v>388.15000046760002</v>
      </c>
      <c r="BQ421">
        <v>388.15000046760002</v>
      </c>
    </row>
    <row r="422" spans="1:69" x14ac:dyDescent="0.25">
      <c r="A422" s="28">
        <f t="shared" si="9"/>
        <v>44821</v>
      </c>
      <c r="B422" s="1">
        <v>44613</v>
      </c>
      <c r="C422" t="s">
        <v>222</v>
      </c>
      <c r="D422" t="s">
        <v>225</v>
      </c>
      <c r="E422" t="s">
        <v>223</v>
      </c>
      <c r="F422" t="s">
        <v>224</v>
      </c>
      <c r="G422" t="s">
        <v>204</v>
      </c>
      <c r="H422" t="s">
        <v>204</v>
      </c>
      <c r="I422">
        <v>5</v>
      </c>
      <c r="J422" t="s">
        <v>228</v>
      </c>
      <c r="K422" t="s">
        <v>227</v>
      </c>
      <c r="L422" t="s">
        <v>64</v>
      </c>
      <c r="M422" t="s">
        <v>65</v>
      </c>
      <c r="N422" t="s">
        <v>98</v>
      </c>
      <c r="O422" t="s">
        <v>101</v>
      </c>
      <c r="P422" t="s">
        <v>246</v>
      </c>
      <c r="Q422" t="s">
        <v>248</v>
      </c>
      <c r="R422" t="s">
        <v>251</v>
      </c>
      <c r="S422" t="s">
        <v>79</v>
      </c>
      <c r="T422" t="s">
        <v>78</v>
      </c>
      <c r="U422" t="s">
        <v>78</v>
      </c>
      <c r="X422">
        <v>7</v>
      </c>
      <c r="AM422">
        <v>7</v>
      </c>
      <c r="AP422">
        <v>203.63000112419999</v>
      </c>
      <c r="BE422">
        <v>203.63000112419999</v>
      </c>
    </row>
    <row r="423" spans="1:69" x14ac:dyDescent="0.25">
      <c r="A423" s="28">
        <f t="shared" si="9"/>
        <v>44821</v>
      </c>
      <c r="B423" s="1">
        <v>44613</v>
      </c>
      <c r="C423" t="s">
        <v>222</v>
      </c>
      <c r="D423" t="s">
        <v>225</v>
      </c>
      <c r="E423" t="s">
        <v>223</v>
      </c>
      <c r="F423" t="s">
        <v>224</v>
      </c>
      <c r="G423" t="s">
        <v>204</v>
      </c>
      <c r="H423" t="s">
        <v>204</v>
      </c>
      <c r="I423">
        <v>5</v>
      </c>
      <c r="J423" t="s">
        <v>228</v>
      </c>
      <c r="K423" t="s">
        <v>227</v>
      </c>
      <c r="L423" t="s">
        <v>64</v>
      </c>
      <c r="M423" t="s">
        <v>65</v>
      </c>
      <c r="N423" t="s">
        <v>98</v>
      </c>
      <c r="O423" t="s">
        <v>101</v>
      </c>
      <c r="P423" t="s">
        <v>246</v>
      </c>
      <c r="Q423" t="s">
        <v>248</v>
      </c>
      <c r="R423" t="s">
        <v>251</v>
      </c>
      <c r="S423" t="s">
        <v>79</v>
      </c>
      <c r="T423" t="s">
        <v>78</v>
      </c>
      <c r="U423" t="s">
        <v>78</v>
      </c>
      <c r="V423">
        <v>1</v>
      </c>
      <c r="X423">
        <v>4</v>
      </c>
      <c r="AB423">
        <v>1</v>
      </c>
      <c r="AK423">
        <v>1</v>
      </c>
      <c r="AM423">
        <v>4</v>
      </c>
      <c r="AN423">
        <v>32.450000094499998</v>
      </c>
      <c r="AP423">
        <v>188.5600010924</v>
      </c>
      <c r="AT423">
        <v>32.450000094499998</v>
      </c>
      <c r="BD423">
        <v>227.15000066149997</v>
      </c>
      <c r="BE423">
        <v>329.98000191170001</v>
      </c>
      <c r="BI423">
        <v>227.15000066149997</v>
      </c>
    </row>
    <row r="424" spans="1:69" x14ac:dyDescent="0.25">
      <c r="A424" s="28">
        <f t="shared" ref="A424:A445" si="10">MID(O424,3,10)*1</f>
        <v>44821</v>
      </c>
      <c r="B424" s="1">
        <v>44613</v>
      </c>
      <c r="C424" t="s">
        <v>222</v>
      </c>
      <c r="D424" t="s">
        <v>225</v>
      </c>
      <c r="E424" t="s">
        <v>223</v>
      </c>
      <c r="F424" t="s">
        <v>224</v>
      </c>
      <c r="G424" t="s">
        <v>204</v>
      </c>
      <c r="H424" t="s">
        <v>204</v>
      </c>
      <c r="I424">
        <v>5</v>
      </c>
      <c r="J424" t="s">
        <v>228</v>
      </c>
      <c r="K424" t="s">
        <v>227</v>
      </c>
      <c r="L424" t="s">
        <v>64</v>
      </c>
      <c r="M424" t="s">
        <v>65</v>
      </c>
      <c r="N424" t="s">
        <v>98</v>
      </c>
      <c r="O424" t="s">
        <v>101</v>
      </c>
      <c r="P424" t="s">
        <v>245</v>
      </c>
      <c r="Q424" t="s">
        <v>248</v>
      </c>
      <c r="R424" t="s">
        <v>252</v>
      </c>
      <c r="S424" t="s">
        <v>79</v>
      </c>
      <c r="T424" t="s">
        <v>78</v>
      </c>
      <c r="U424" t="s">
        <v>78</v>
      </c>
      <c r="V424">
        <v>1</v>
      </c>
      <c r="X424">
        <v>2</v>
      </c>
      <c r="Y424">
        <v>1</v>
      </c>
      <c r="Z424">
        <v>1</v>
      </c>
      <c r="AA424">
        <v>1</v>
      </c>
      <c r="AB424">
        <v>1</v>
      </c>
      <c r="AI424">
        <v>1</v>
      </c>
      <c r="AJ424">
        <v>1</v>
      </c>
      <c r="AK424">
        <v>1</v>
      </c>
      <c r="AM424">
        <v>2</v>
      </c>
      <c r="AN424">
        <v>44.550000265500003</v>
      </c>
      <c r="AP424">
        <v>94.2700000727</v>
      </c>
      <c r="AQ424">
        <v>44.550000265500003</v>
      </c>
      <c r="AR424">
        <v>44.550000265500003</v>
      </c>
      <c r="AS424">
        <v>44.550000265500003</v>
      </c>
      <c r="AT424">
        <v>44.550000265500003</v>
      </c>
      <c r="BA424">
        <v>55.450000066800001</v>
      </c>
      <c r="BB424">
        <v>55.450000066800001</v>
      </c>
      <c r="BD424">
        <v>311.85000185850004</v>
      </c>
      <c r="BE424">
        <v>329.94500025445001</v>
      </c>
      <c r="BF424">
        <v>311.85000185850004</v>
      </c>
      <c r="BG424">
        <v>311.85000185850004</v>
      </c>
      <c r="BH424">
        <v>311.85000185850004</v>
      </c>
      <c r="BI424">
        <v>311.85000185850004</v>
      </c>
      <c r="BP424">
        <v>388.15000046760002</v>
      </c>
      <c r="BQ424">
        <v>388.15000046760002</v>
      </c>
    </row>
    <row r="425" spans="1:69" x14ac:dyDescent="0.25">
      <c r="A425" s="28">
        <f t="shared" si="10"/>
        <v>44828</v>
      </c>
      <c r="B425" s="1">
        <v>44613</v>
      </c>
      <c r="C425" t="s">
        <v>222</v>
      </c>
      <c r="D425" t="s">
        <v>225</v>
      </c>
      <c r="E425" t="s">
        <v>223</v>
      </c>
      <c r="F425" t="s">
        <v>224</v>
      </c>
      <c r="G425" t="s">
        <v>204</v>
      </c>
      <c r="H425" t="s">
        <v>204</v>
      </c>
      <c r="I425">
        <v>5</v>
      </c>
      <c r="J425" t="s">
        <v>228</v>
      </c>
      <c r="K425" t="s">
        <v>227</v>
      </c>
      <c r="L425" t="s">
        <v>64</v>
      </c>
      <c r="M425" t="s">
        <v>65</v>
      </c>
      <c r="N425" t="s">
        <v>98</v>
      </c>
      <c r="O425" t="s">
        <v>102</v>
      </c>
      <c r="P425" t="s">
        <v>246</v>
      </c>
      <c r="Q425" t="s">
        <v>248</v>
      </c>
      <c r="R425" t="s">
        <v>251</v>
      </c>
      <c r="S425" t="s">
        <v>79</v>
      </c>
      <c r="T425" t="s">
        <v>78</v>
      </c>
      <c r="U425" t="s">
        <v>78</v>
      </c>
      <c r="V425">
        <v>1</v>
      </c>
      <c r="X425">
        <v>7</v>
      </c>
      <c r="AB425">
        <v>1</v>
      </c>
      <c r="AJ425">
        <v>7</v>
      </c>
      <c r="AK425">
        <v>1</v>
      </c>
      <c r="AM425">
        <v>7</v>
      </c>
      <c r="AN425">
        <v>32.450000094499998</v>
      </c>
      <c r="AP425">
        <v>230.93000046550003</v>
      </c>
      <c r="AT425">
        <v>32.450000094499998</v>
      </c>
      <c r="BB425">
        <v>230.93000046549997</v>
      </c>
      <c r="BD425">
        <v>227.15000066149997</v>
      </c>
      <c r="BE425">
        <v>230.93000046550003</v>
      </c>
      <c r="BI425">
        <v>227.15000066149997</v>
      </c>
      <c r="BQ425">
        <v>230.93000046549997</v>
      </c>
    </row>
    <row r="426" spans="1:69" x14ac:dyDescent="0.25">
      <c r="A426" s="28">
        <f t="shared" si="10"/>
        <v>44828</v>
      </c>
      <c r="B426" s="1">
        <v>44613</v>
      </c>
      <c r="C426" t="s">
        <v>222</v>
      </c>
      <c r="D426" t="s">
        <v>225</v>
      </c>
      <c r="E426" t="s">
        <v>223</v>
      </c>
      <c r="F426" t="s">
        <v>224</v>
      </c>
      <c r="G426" t="s">
        <v>204</v>
      </c>
      <c r="H426" t="s">
        <v>204</v>
      </c>
      <c r="I426">
        <v>5</v>
      </c>
      <c r="J426" t="s">
        <v>228</v>
      </c>
      <c r="K426" t="s">
        <v>227</v>
      </c>
      <c r="L426" t="s">
        <v>64</v>
      </c>
      <c r="M426" t="s">
        <v>65</v>
      </c>
      <c r="N426" t="s">
        <v>98</v>
      </c>
      <c r="O426" t="s">
        <v>102</v>
      </c>
      <c r="P426" t="s">
        <v>245</v>
      </c>
      <c r="Q426" t="s">
        <v>248</v>
      </c>
      <c r="R426" t="s">
        <v>252</v>
      </c>
      <c r="S426" t="s">
        <v>79</v>
      </c>
      <c r="T426" t="s">
        <v>78</v>
      </c>
      <c r="U426" t="s">
        <v>78</v>
      </c>
      <c r="X426">
        <v>7</v>
      </c>
      <c r="AM426">
        <v>7</v>
      </c>
      <c r="AP426">
        <v>271.74000004129999</v>
      </c>
      <c r="BE426">
        <v>271.74000004129999</v>
      </c>
    </row>
    <row r="427" spans="1:69" x14ac:dyDescent="0.25">
      <c r="A427" s="28">
        <f t="shared" si="10"/>
        <v>44835</v>
      </c>
      <c r="B427" s="1">
        <v>44613</v>
      </c>
      <c r="C427" t="s">
        <v>222</v>
      </c>
      <c r="D427" t="s">
        <v>225</v>
      </c>
      <c r="E427" t="s">
        <v>223</v>
      </c>
      <c r="F427" t="s">
        <v>224</v>
      </c>
      <c r="G427" t="s">
        <v>204</v>
      </c>
      <c r="H427" t="s">
        <v>204</v>
      </c>
      <c r="I427">
        <v>5</v>
      </c>
      <c r="J427" t="s">
        <v>228</v>
      </c>
      <c r="K427" t="s">
        <v>227</v>
      </c>
      <c r="L427" t="s">
        <v>64</v>
      </c>
      <c r="M427" t="s">
        <v>65</v>
      </c>
      <c r="N427" t="s">
        <v>110</v>
      </c>
      <c r="O427" t="s">
        <v>111</v>
      </c>
      <c r="P427" t="s">
        <v>246</v>
      </c>
      <c r="Q427" t="s">
        <v>248</v>
      </c>
      <c r="R427" t="s">
        <v>251</v>
      </c>
      <c r="S427" t="s">
        <v>79</v>
      </c>
      <c r="T427" t="s">
        <v>78</v>
      </c>
      <c r="U427" t="s">
        <v>78</v>
      </c>
      <c r="X427">
        <v>2</v>
      </c>
      <c r="AM427">
        <v>2</v>
      </c>
      <c r="AP427">
        <v>87.05000017590001</v>
      </c>
      <c r="BE427">
        <v>304.67500061565005</v>
      </c>
    </row>
    <row r="428" spans="1:69" x14ac:dyDescent="0.25">
      <c r="A428" s="28">
        <f t="shared" si="10"/>
        <v>44835</v>
      </c>
      <c r="B428" s="1">
        <v>44613</v>
      </c>
      <c r="C428" t="s">
        <v>222</v>
      </c>
      <c r="D428" t="s">
        <v>225</v>
      </c>
      <c r="E428" t="s">
        <v>223</v>
      </c>
      <c r="F428" t="s">
        <v>224</v>
      </c>
      <c r="G428" t="s">
        <v>204</v>
      </c>
      <c r="H428" t="s">
        <v>204</v>
      </c>
      <c r="I428">
        <v>5</v>
      </c>
      <c r="J428" t="s">
        <v>228</v>
      </c>
      <c r="K428" t="s">
        <v>227</v>
      </c>
      <c r="L428" t="s">
        <v>64</v>
      </c>
      <c r="M428" t="s">
        <v>65</v>
      </c>
      <c r="N428" t="s">
        <v>110</v>
      </c>
      <c r="O428" t="s">
        <v>111</v>
      </c>
      <c r="P428" t="s">
        <v>245</v>
      </c>
      <c r="Q428" t="s">
        <v>248</v>
      </c>
      <c r="R428" t="s">
        <v>252</v>
      </c>
      <c r="S428" t="s">
        <v>79</v>
      </c>
      <c r="T428" t="s">
        <v>78</v>
      </c>
      <c r="U428" t="s">
        <v>78</v>
      </c>
      <c r="X428">
        <v>2</v>
      </c>
      <c r="AM428">
        <v>2</v>
      </c>
      <c r="AP428">
        <v>77.640000011799998</v>
      </c>
      <c r="BE428">
        <v>271.74000004129999</v>
      </c>
    </row>
    <row r="429" spans="1:69" x14ac:dyDescent="0.25">
      <c r="A429" s="28">
        <f t="shared" si="10"/>
        <v>44842</v>
      </c>
      <c r="B429" s="1">
        <v>44613</v>
      </c>
      <c r="C429" t="s">
        <v>222</v>
      </c>
      <c r="D429" t="s">
        <v>225</v>
      </c>
      <c r="E429" t="s">
        <v>223</v>
      </c>
      <c r="F429" t="s">
        <v>224</v>
      </c>
      <c r="G429" t="s">
        <v>204</v>
      </c>
      <c r="H429" t="s">
        <v>204</v>
      </c>
      <c r="I429">
        <v>5</v>
      </c>
      <c r="J429" t="s">
        <v>228</v>
      </c>
      <c r="K429" t="s">
        <v>227</v>
      </c>
      <c r="L429" t="s">
        <v>64</v>
      </c>
      <c r="M429" t="s">
        <v>65</v>
      </c>
      <c r="N429" t="s">
        <v>110</v>
      </c>
      <c r="O429" t="s">
        <v>112</v>
      </c>
      <c r="P429" t="s">
        <v>246</v>
      </c>
      <c r="Q429" t="s">
        <v>248</v>
      </c>
      <c r="R429" t="s">
        <v>251</v>
      </c>
      <c r="S429" t="s">
        <v>79</v>
      </c>
      <c r="T429" t="s">
        <v>78</v>
      </c>
      <c r="U429" t="s">
        <v>78</v>
      </c>
      <c r="X429">
        <v>2</v>
      </c>
      <c r="AM429">
        <v>2</v>
      </c>
      <c r="AP429">
        <v>87.060000172400009</v>
      </c>
      <c r="BE429">
        <v>304.71000060340003</v>
      </c>
    </row>
    <row r="430" spans="1:69" x14ac:dyDescent="0.25">
      <c r="A430" s="28">
        <f t="shared" si="10"/>
        <v>44842</v>
      </c>
      <c r="B430" s="1">
        <v>44613</v>
      </c>
      <c r="C430" t="s">
        <v>222</v>
      </c>
      <c r="D430" t="s">
        <v>225</v>
      </c>
      <c r="E430" t="s">
        <v>223</v>
      </c>
      <c r="F430" t="s">
        <v>224</v>
      </c>
      <c r="G430" t="s">
        <v>204</v>
      </c>
      <c r="H430" t="s">
        <v>204</v>
      </c>
      <c r="I430">
        <v>5</v>
      </c>
      <c r="J430" t="s">
        <v>228</v>
      </c>
      <c r="K430" t="s">
        <v>227</v>
      </c>
      <c r="L430" t="s">
        <v>64</v>
      </c>
      <c r="M430" t="s">
        <v>65</v>
      </c>
      <c r="N430" t="s">
        <v>110</v>
      </c>
      <c r="O430" t="s">
        <v>112</v>
      </c>
      <c r="P430" t="s">
        <v>245</v>
      </c>
      <c r="Q430" t="s">
        <v>248</v>
      </c>
      <c r="R430" t="s">
        <v>252</v>
      </c>
      <c r="S430" t="s">
        <v>84</v>
      </c>
      <c r="T430" t="s">
        <v>104</v>
      </c>
      <c r="U430" t="s">
        <v>104</v>
      </c>
      <c r="X430">
        <v>5</v>
      </c>
      <c r="AM430">
        <v>5</v>
      </c>
      <c r="AP430">
        <v>242.20200021400007</v>
      </c>
      <c r="BE430">
        <v>339.08280029960008</v>
      </c>
    </row>
    <row r="431" spans="1:69" x14ac:dyDescent="0.25">
      <c r="A431" s="28">
        <f t="shared" si="10"/>
        <v>44849</v>
      </c>
      <c r="B431" s="1">
        <v>44613</v>
      </c>
      <c r="C431" t="s">
        <v>222</v>
      </c>
      <c r="D431" t="s">
        <v>225</v>
      </c>
      <c r="E431" t="s">
        <v>223</v>
      </c>
      <c r="F431" t="s">
        <v>224</v>
      </c>
      <c r="G431" t="s">
        <v>204</v>
      </c>
      <c r="H431" t="s">
        <v>204</v>
      </c>
      <c r="I431">
        <v>5</v>
      </c>
      <c r="J431" t="s">
        <v>228</v>
      </c>
      <c r="K431" t="s">
        <v>227</v>
      </c>
      <c r="L431" t="s">
        <v>64</v>
      </c>
      <c r="M431" t="s">
        <v>65</v>
      </c>
      <c r="N431" t="s">
        <v>110</v>
      </c>
      <c r="O431" t="s">
        <v>120</v>
      </c>
      <c r="P431" t="s">
        <v>245</v>
      </c>
      <c r="Q431" t="s">
        <v>248</v>
      </c>
      <c r="R431" t="s">
        <v>250</v>
      </c>
      <c r="S431" t="s">
        <v>79</v>
      </c>
      <c r="T431" t="s">
        <v>78</v>
      </c>
      <c r="U431" t="s">
        <v>78</v>
      </c>
      <c r="X431">
        <v>7</v>
      </c>
      <c r="AM431">
        <v>7</v>
      </c>
      <c r="AP431">
        <v>81.819999999999993</v>
      </c>
      <c r="BE431">
        <v>81.819999999999993</v>
      </c>
    </row>
    <row r="432" spans="1:69" x14ac:dyDescent="0.25">
      <c r="A432" s="28">
        <f t="shared" si="10"/>
        <v>44849</v>
      </c>
      <c r="B432" s="1">
        <v>44613</v>
      </c>
      <c r="C432" t="s">
        <v>222</v>
      </c>
      <c r="D432" t="s">
        <v>225</v>
      </c>
      <c r="E432" t="s">
        <v>223</v>
      </c>
      <c r="F432" t="s">
        <v>224</v>
      </c>
      <c r="G432" t="s">
        <v>204</v>
      </c>
      <c r="H432" t="s">
        <v>204</v>
      </c>
      <c r="I432">
        <v>5</v>
      </c>
      <c r="J432" t="s">
        <v>228</v>
      </c>
      <c r="K432" t="s">
        <v>227</v>
      </c>
      <c r="L432" t="s">
        <v>64</v>
      </c>
      <c r="M432" t="s">
        <v>65</v>
      </c>
      <c r="N432" t="s">
        <v>110</v>
      </c>
      <c r="O432" t="s">
        <v>120</v>
      </c>
      <c r="P432" t="s">
        <v>245</v>
      </c>
      <c r="Q432" t="s">
        <v>248</v>
      </c>
      <c r="R432" t="s">
        <v>252</v>
      </c>
      <c r="S432" t="s">
        <v>84</v>
      </c>
      <c r="T432" t="s">
        <v>104</v>
      </c>
      <c r="U432" t="s">
        <v>104</v>
      </c>
      <c r="X432">
        <v>6</v>
      </c>
      <c r="AM432">
        <v>6</v>
      </c>
      <c r="AP432">
        <v>290.64240025680004</v>
      </c>
      <c r="BE432">
        <v>339.08280029960008</v>
      </c>
    </row>
    <row r="433" spans="1:65" x14ac:dyDescent="0.25">
      <c r="A433" s="28">
        <f t="shared" si="10"/>
        <v>44856</v>
      </c>
      <c r="B433" s="1">
        <v>44613</v>
      </c>
      <c r="C433" t="s">
        <v>222</v>
      </c>
      <c r="D433" t="s">
        <v>225</v>
      </c>
      <c r="E433" t="s">
        <v>223</v>
      </c>
      <c r="F433" t="s">
        <v>224</v>
      </c>
      <c r="G433" t="s">
        <v>204</v>
      </c>
      <c r="H433" t="s">
        <v>204</v>
      </c>
      <c r="I433">
        <v>5</v>
      </c>
      <c r="J433" t="s">
        <v>228</v>
      </c>
      <c r="K433" t="s">
        <v>227</v>
      </c>
      <c r="L433" t="s">
        <v>64</v>
      </c>
      <c r="M433" t="s">
        <v>65</v>
      </c>
      <c r="N433" t="s">
        <v>110</v>
      </c>
      <c r="O433" t="s">
        <v>121</v>
      </c>
      <c r="P433" t="s">
        <v>246</v>
      </c>
      <c r="Q433" t="s">
        <v>248</v>
      </c>
      <c r="R433" t="s">
        <v>251</v>
      </c>
      <c r="S433" t="s">
        <v>79</v>
      </c>
      <c r="T433" t="s">
        <v>78</v>
      </c>
      <c r="U433" t="s">
        <v>78</v>
      </c>
      <c r="X433">
        <v>14</v>
      </c>
      <c r="AM433">
        <v>14</v>
      </c>
      <c r="AP433">
        <v>407.26000224839999</v>
      </c>
      <c r="BE433">
        <v>203.63000112419999</v>
      </c>
    </row>
    <row r="434" spans="1:65" x14ac:dyDescent="0.25">
      <c r="A434" s="28">
        <f t="shared" si="10"/>
        <v>44856</v>
      </c>
      <c r="B434" s="1">
        <v>44613</v>
      </c>
      <c r="C434" t="s">
        <v>222</v>
      </c>
      <c r="D434" t="s">
        <v>225</v>
      </c>
      <c r="E434" t="s">
        <v>223</v>
      </c>
      <c r="F434" t="s">
        <v>224</v>
      </c>
      <c r="G434" t="s">
        <v>204</v>
      </c>
      <c r="H434" t="s">
        <v>204</v>
      </c>
      <c r="I434">
        <v>5</v>
      </c>
      <c r="J434" t="s">
        <v>228</v>
      </c>
      <c r="K434" t="s">
        <v>227</v>
      </c>
      <c r="L434" t="s">
        <v>64</v>
      </c>
      <c r="M434" t="s">
        <v>65</v>
      </c>
      <c r="N434" t="s">
        <v>110</v>
      </c>
      <c r="O434" t="s">
        <v>121</v>
      </c>
      <c r="P434" t="s">
        <v>246</v>
      </c>
      <c r="Q434" t="s">
        <v>248</v>
      </c>
      <c r="R434" t="s">
        <v>251</v>
      </c>
      <c r="S434" t="s">
        <v>79</v>
      </c>
      <c r="T434" t="s">
        <v>78</v>
      </c>
      <c r="U434" t="s">
        <v>78</v>
      </c>
      <c r="V434">
        <v>4</v>
      </c>
      <c r="AB434">
        <v>4</v>
      </c>
      <c r="AK434">
        <v>4</v>
      </c>
      <c r="AN434">
        <v>142.1800001734</v>
      </c>
      <c r="AT434">
        <v>142.1800001734</v>
      </c>
      <c r="BD434">
        <v>248.81500030345001</v>
      </c>
      <c r="BI434">
        <v>248.81500030345001</v>
      </c>
    </row>
    <row r="435" spans="1:65" x14ac:dyDescent="0.25">
      <c r="A435" s="28">
        <f t="shared" si="10"/>
        <v>44863</v>
      </c>
      <c r="B435" s="1">
        <v>44613</v>
      </c>
      <c r="C435" t="s">
        <v>222</v>
      </c>
      <c r="D435" t="s">
        <v>225</v>
      </c>
      <c r="E435" t="s">
        <v>223</v>
      </c>
      <c r="F435" t="s">
        <v>224</v>
      </c>
      <c r="G435" t="s">
        <v>204</v>
      </c>
      <c r="H435" t="s">
        <v>204</v>
      </c>
      <c r="I435">
        <v>5</v>
      </c>
      <c r="J435" t="s">
        <v>228</v>
      </c>
      <c r="K435" t="s">
        <v>227</v>
      </c>
      <c r="L435" t="s">
        <v>64</v>
      </c>
      <c r="M435" t="s">
        <v>65</v>
      </c>
      <c r="N435" t="s">
        <v>110</v>
      </c>
      <c r="O435" t="s">
        <v>122</v>
      </c>
      <c r="P435" t="s">
        <v>246</v>
      </c>
      <c r="Q435" t="s">
        <v>248</v>
      </c>
      <c r="R435" t="s">
        <v>251</v>
      </c>
      <c r="S435" t="s">
        <v>79</v>
      </c>
      <c r="T435" t="s">
        <v>78</v>
      </c>
      <c r="U435" t="s">
        <v>78</v>
      </c>
      <c r="X435">
        <v>5</v>
      </c>
      <c r="AM435">
        <v>5</v>
      </c>
      <c r="AP435">
        <v>221.25000062140001</v>
      </c>
      <c r="BE435">
        <v>309.75000086995999</v>
      </c>
    </row>
    <row r="436" spans="1:65" x14ac:dyDescent="0.25">
      <c r="A436" s="28">
        <f t="shared" si="10"/>
        <v>44863</v>
      </c>
      <c r="B436" s="1">
        <v>44613</v>
      </c>
      <c r="C436" t="s">
        <v>222</v>
      </c>
      <c r="D436" t="s">
        <v>225</v>
      </c>
      <c r="E436" t="s">
        <v>223</v>
      </c>
      <c r="F436" t="s">
        <v>224</v>
      </c>
      <c r="G436" t="s">
        <v>204</v>
      </c>
      <c r="H436" t="s">
        <v>204</v>
      </c>
      <c r="I436">
        <v>5</v>
      </c>
      <c r="J436" t="s">
        <v>228</v>
      </c>
      <c r="K436" t="s">
        <v>227</v>
      </c>
      <c r="L436" t="s">
        <v>64</v>
      </c>
      <c r="M436" t="s">
        <v>65</v>
      </c>
      <c r="N436" t="s">
        <v>123</v>
      </c>
      <c r="O436" t="s">
        <v>122</v>
      </c>
      <c r="P436" t="s">
        <v>246</v>
      </c>
      <c r="Q436" t="s">
        <v>248</v>
      </c>
      <c r="R436" t="s">
        <v>251</v>
      </c>
      <c r="S436" t="s">
        <v>79</v>
      </c>
      <c r="T436" t="s">
        <v>78</v>
      </c>
      <c r="U436" t="s">
        <v>78</v>
      </c>
      <c r="X436">
        <v>3</v>
      </c>
      <c r="AM436">
        <v>3</v>
      </c>
      <c r="AP436">
        <v>132.5300005146</v>
      </c>
      <c r="BE436">
        <v>309.2366678674</v>
      </c>
    </row>
    <row r="437" spans="1:65" x14ac:dyDescent="0.25">
      <c r="A437" s="28">
        <f t="shared" si="10"/>
        <v>44863</v>
      </c>
      <c r="B437" s="1">
        <v>44613</v>
      </c>
      <c r="C437" t="s">
        <v>222</v>
      </c>
      <c r="D437" t="s">
        <v>225</v>
      </c>
      <c r="E437" t="s">
        <v>223</v>
      </c>
      <c r="F437" t="s">
        <v>224</v>
      </c>
      <c r="G437" t="s">
        <v>204</v>
      </c>
      <c r="H437" t="s">
        <v>204</v>
      </c>
      <c r="I437">
        <v>5</v>
      </c>
      <c r="J437" t="s">
        <v>228</v>
      </c>
      <c r="K437" t="s">
        <v>227</v>
      </c>
      <c r="L437" t="s">
        <v>64</v>
      </c>
      <c r="M437" t="s">
        <v>65</v>
      </c>
      <c r="N437" t="s">
        <v>110</v>
      </c>
      <c r="O437" t="s">
        <v>122</v>
      </c>
      <c r="P437" t="s">
        <v>245</v>
      </c>
      <c r="Q437" t="s">
        <v>248</v>
      </c>
      <c r="R437" t="s">
        <v>252</v>
      </c>
      <c r="S437" t="s">
        <v>79</v>
      </c>
      <c r="T437" t="s">
        <v>78</v>
      </c>
      <c r="U437" t="s">
        <v>78</v>
      </c>
      <c r="V437">
        <v>3</v>
      </c>
      <c r="X437">
        <v>1</v>
      </c>
      <c r="AB437">
        <v>3</v>
      </c>
      <c r="AK437">
        <v>3</v>
      </c>
      <c r="AM437">
        <v>1</v>
      </c>
      <c r="AN437">
        <v>111.81000046680001</v>
      </c>
      <c r="AP437">
        <v>55.450000066800001</v>
      </c>
      <c r="AT437">
        <v>111.81000046680001</v>
      </c>
      <c r="BD437">
        <v>260.89000108920004</v>
      </c>
      <c r="BE437">
        <v>388.15000046760002</v>
      </c>
      <c r="BI437">
        <v>260.89000108920004</v>
      </c>
    </row>
    <row r="438" spans="1:65" x14ac:dyDescent="0.25">
      <c r="A438" s="28">
        <f t="shared" si="10"/>
        <v>44863</v>
      </c>
      <c r="B438" s="1">
        <v>44613</v>
      </c>
      <c r="C438" t="s">
        <v>222</v>
      </c>
      <c r="D438" t="s">
        <v>225</v>
      </c>
      <c r="E438" t="s">
        <v>223</v>
      </c>
      <c r="F438" t="s">
        <v>224</v>
      </c>
      <c r="G438" t="s">
        <v>204</v>
      </c>
      <c r="H438" t="s">
        <v>204</v>
      </c>
      <c r="I438">
        <v>5</v>
      </c>
      <c r="J438" t="s">
        <v>228</v>
      </c>
      <c r="K438" t="s">
        <v>227</v>
      </c>
      <c r="L438" t="s">
        <v>64</v>
      </c>
      <c r="M438" t="s">
        <v>65</v>
      </c>
      <c r="N438" t="s">
        <v>123</v>
      </c>
      <c r="O438" t="s">
        <v>122</v>
      </c>
      <c r="P438" t="s">
        <v>245</v>
      </c>
      <c r="Q438" t="s">
        <v>248</v>
      </c>
      <c r="R438" t="s">
        <v>252</v>
      </c>
      <c r="S438" t="s">
        <v>79</v>
      </c>
      <c r="T438" t="s">
        <v>78</v>
      </c>
      <c r="U438" t="s">
        <v>78</v>
      </c>
      <c r="V438">
        <v>4</v>
      </c>
      <c r="X438">
        <v>5</v>
      </c>
      <c r="AB438">
        <v>4</v>
      </c>
      <c r="AK438">
        <v>4</v>
      </c>
      <c r="AM438">
        <v>5</v>
      </c>
      <c r="AN438">
        <v>141.80000047999999</v>
      </c>
      <c r="AP438">
        <v>277.25000033399999</v>
      </c>
      <c r="AT438">
        <v>141.80000047999999</v>
      </c>
      <c r="BD438">
        <v>248.15000083999999</v>
      </c>
      <c r="BE438">
        <v>388.15000046760002</v>
      </c>
      <c r="BI438">
        <v>248.15000083999999</v>
      </c>
    </row>
    <row r="439" spans="1:65" x14ac:dyDescent="0.25">
      <c r="A439" s="28">
        <f t="shared" si="10"/>
        <v>44870</v>
      </c>
      <c r="B439" s="1">
        <v>44613</v>
      </c>
      <c r="C439" t="s">
        <v>222</v>
      </c>
      <c r="D439" t="s">
        <v>225</v>
      </c>
      <c r="E439" t="s">
        <v>223</v>
      </c>
      <c r="F439" t="s">
        <v>224</v>
      </c>
      <c r="G439" t="s">
        <v>204</v>
      </c>
      <c r="H439" t="s">
        <v>204</v>
      </c>
      <c r="I439">
        <v>5</v>
      </c>
      <c r="J439" t="s">
        <v>228</v>
      </c>
      <c r="K439" t="s">
        <v>227</v>
      </c>
      <c r="L439" t="s">
        <v>64</v>
      </c>
      <c r="M439" t="s">
        <v>65</v>
      </c>
      <c r="N439" t="s">
        <v>123</v>
      </c>
      <c r="O439" t="s">
        <v>124</v>
      </c>
      <c r="P439" t="s">
        <v>245</v>
      </c>
      <c r="Q439" t="s">
        <v>248</v>
      </c>
      <c r="R439" t="s">
        <v>252</v>
      </c>
      <c r="S439" t="s">
        <v>79</v>
      </c>
      <c r="T439" t="s">
        <v>78</v>
      </c>
      <c r="U439" t="s">
        <v>78</v>
      </c>
      <c r="X439">
        <v>1</v>
      </c>
      <c r="AM439">
        <v>1</v>
      </c>
      <c r="AP439">
        <v>55.450000066800001</v>
      </c>
      <c r="BE439">
        <v>388.15000046760002</v>
      </c>
    </row>
    <row r="440" spans="1:65" x14ac:dyDescent="0.25">
      <c r="A440" s="28">
        <f t="shared" si="10"/>
        <v>44695</v>
      </c>
      <c r="B440" s="1">
        <v>44613</v>
      </c>
      <c r="C440" t="s">
        <v>222</v>
      </c>
      <c r="D440" t="s">
        <v>225</v>
      </c>
      <c r="E440" t="s">
        <v>223</v>
      </c>
      <c r="F440" t="s">
        <v>224</v>
      </c>
      <c r="G440" t="s">
        <v>204</v>
      </c>
      <c r="H440" t="s">
        <v>204</v>
      </c>
      <c r="I440">
        <v>5</v>
      </c>
      <c r="J440" t="s">
        <v>229</v>
      </c>
      <c r="K440" t="s">
        <v>227</v>
      </c>
      <c r="L440" t="s">
        <v>64</v>
      </c>
      <c r="M440" t="s">
        <v>65</v>
      </c>
      <c r="N440" t="s">
        <v>71</v>
      </c>
      <c r="O440" t="s">
        <v>73</v>
      </c>
      <c r="P440" t="s">
        <v>245</v>
      </c>
      <c r="Q440" t="s">
        <v>248</v>
      </c>
      <c r="R440" t="s">
        <v>252</v>
      </c>
      <c r="S440" t="s">
        <v>79</v>
      </c>
      <c r="T440" t="s">
        <v>78</v>
      </c>
      <c r="U440" t="s">
        <v>78</v>
      </c>
      <c r="W440">
        <v>2</v>
      </c>
      <c r="AL440">
        <v>2</v>
      </c>
      <c r="AO440">
        <v>132.7200008778</v>
      </c>
      <c r="BC440">
        <v>464.52000307230003</v>
      </c>
    </row>
    <row r="441" spans="1:65" x14ac:dyDescent="0.25">
      <c r="A441" s="28">
        <f t="shared" si="10"/>
        <v>44695</v>
      </c>
      <c r="B441" s="1">
        <v>44613</v>
      </c>
      <c r="C441" t="s">
        <v>222</v>
      </c>
      <c r="D441" t="s">
        <v>225</v>
      </c>
      <c r="E441" t="s">
        <v>223</v>
      </c>
      <c r="F441" t="s">
        <v>224</v>
      </c>
      <c r="G441" t="s">
        <v>204</v>
      </c>
      <c r="H441" t="s">
        <v>204</v>
      </c>
      <c r="I441">
        <v>5</v>
      </c>
      <c r="J441" t="s">
        <v>229</v>
      </c>
      <c r="K441" t="s">
        <v>227</v>
      </c>
      <c r="L441" t="s">
        <v>64</v>
      </c>
      <c r="M441" t="s">
        <v>65</v>
      </c>
      <c r="N441" t="s">
        <v>71</v>
      </c>
      <c r="O441" t="s">
        <v>73</v>
      </c>
      <c r="P441" t="s">
        <v>245</v>
      </c>
      <c r="Q441" t="s">
        <v>248</v>
      </c>
      <c r="R441" t="s">
        <v>252</v>
      </c>
      <c r="S441" t="s">
        <v>84</v>
      </c>
      <c r="T441" t="s">
        <v>104</v>
      </c>
      <c r="U441" t="s">
        <v>104</v>
      </c>
      <c r="W441">
        <v>2</v>
      </c>
      <c r="AL441">
        <v>2</v>
      </c>
      <c r="AO441">
        <v>80.117000270999995</v>
      </c>
      <c r="BC441">
        <v>280.40950094849995</v>
      </c>
    </row>
    <row r="442" spans="1:65" x14ac:dyDescent="0.25">
      <c r="A442" s="28">
        <f t="shared" si="10"/>
        <v>44702</v>
      </c>
      <c r="B442" s="1">
        <v>44613</v>
      </c>
      <c r="C442" t="s">
        <v>222</v>
      </c>
      <c r="D442" t="s">
        <v>225</v>
      </c>
      <c r="E442" t="s">
        <v>223</v>
      </c>
      <c r="F442" t="s">
        <v>224</v>
      </c>
      <c r="G442" t="s">
        <v>204</v>
      </c>
      <c r="H442" t="s">
        <v>204</v>
      </c>
      <c r="I442">
        <v>5</v>
      </c>
      <c r="J442" t="s">
        <v>229</v>
      </c>
      <c r="K442" t="s">
        <v>227</v>
      </c>
      <c r="L442" t="s">
        <v>64</v>
      </c>
      <c r="M442" t="s">
        <v>65</v>
      </c>
      <c r="N442" t="s">
        <v>71</v>
      </c>
      <c r="O442" t="s">
        <v>74</v>
      </c>
      <c r="P442" t="s">
        <v>245</v>
      </c>
      <c r="Q442" t="s">
        <v>248</v>
      </c>
      <c r="R442" t="s">
        <v>250</v>
      </c>
      <c r="S442" t="s">
        <v>84</v>
      </c>
      <c r="T442" t="s">
        <v>104</v>
      </c>
      <c r="U442" t="s">
        <v>104</v>
      </c>
      <c r="AF442">
        <v>0</v>
      </c>
      <c r="AL442">
        <v>0</v>
      </c>
      <c r="AO442">
        <v>4.8316906031686813E-13</v>
      </c>
      <c r="AX442">
        <v>7.9580786405131221E-13</v>
      </c>
    </row>
    <row r="443" spans="1:65" x14ac:dyDescent="0.25">
      <c r="A443" s="28">
        <f t="shared" si="10"/>
        <v>44702</v>
      </c>
      <c r="B443" s="1">
        <v>44613</v>
      </c>
      <c r="C443" t="s">
        <v>222</v>
      </c>
      <c r="D443" t="s">
        <v>225</v>
      </c>
      <c r="E443" t="s">
        <v>223</v>
      </c>
      <c r="F443" t="s">
        <v>224</v>
      </c>
      <c r="G443" t="s">
        <v>204</v>
      </c>
      <c r="H443" t="s">
        <v>204</v>
      </c>
      <c r="I443">
        <v>5</v>
      </c>
      <c r="J443" t="s">
        <v>229</v>
      </c>
      <c r="K443" t="s">
        <v>227</v>
      </c>
      <c r="L443" t="s">
        <v>64</v>
      </c>
      <c r="M443" t="s">
        <v>65</v>
      </c>
      <c r="N443" t="s">
        <v>71</v>
      </c>
      <c r="O443" t="s">
        <v>74</v>
      </c>
      <c r="P443" t="s">
        <v>246</v>
      </c>
      <c r="Q443" t="s">
        <v>248</v>
      </c>
      <c r="R443" t="s">
        <v>251</v>
      </c>
      <c r="S443" t="s">
        <v>79</v>
      </c>
      <c r="T443" t="s">
        <v>78</v>
      </c>
      <c r="U443" t="s">
        <v>78</v>
      </c>
      <c r="W443">
        <v>7</v>
      </c>
      <c r="AF443">
        <v>7</v>
      </c>
      <c r="AL443">
        <v>7</v>
      </c>
      <c r="AO443">
        <v>216.37000157569997</v>
      </c>
      <c r="AX443">
        <v>216.37000157570003</v>
      </c>
      <c r="BC443">
        <v>216.37000157569997</v>
      </c>
      <c r="BM443">
        <v>216.37000157570003</v>
      </c>
    </row>
    <row r="444" spans="1:65" x14ac:dyDescent="0.25">
      <c r="A444" s="28">
        <f t="shared" si="10"/>
        <v>44702</v>
      </c>
      <c r="B444" s="1">
        <v>44613</v>
      </c>
      <c r="C444" t="s">
        <v>222</v>
      </c>
      <c r="D444" t="s">
        <v>225</v>
      </c>
      <c r="E444" t="s">
        <v>223</v>
      </c>
      <c r="F444" t="s">
        <v>224</v>
      </c>
      <c r="G444" t="s">
        <v>204</v>
      </c>
      <c r="H444" t="s">
        <v>204</v>
      </c>
      <c r="I444">
        <v>5</v>
      </c>
      <c r="J444" t="s">
        <v>229</v>
      </c>
      <c r="K444" t="s">
        <v>227</v>
      </c>
      <c r="L444" t="s">
        <v>64</v>
      </c>
      <c r="M444" t="s">
        <v>65</v>
      </c>
      <c r="N444" t="s">
        <v>71</v>
      </c>
      <c r="O444" t="s">
        <v>74</v>
      </c>
      <c r="P444" t="s">
        <v>246</v>
      </c>
      <c r="Q444" t="s">
        <v>248</v>
      </c>
      <c r="R444" t="s">
        <v>251</v>
      </c>
      <c r="S444" t="s">
        <v>79</v>
      </c>
      <c r="T444" t="s">
        <v>78</v>
      </c>
      <c r="U444" t="s">
        <v>78</v>
      </c>
      <c r="W444">
        <v>2</v>
      </c>
      <c r="AE444">
        <v>2</v>
      </c>
      <c r="AF444">
        <v>2</v>
      </c>
      <c r="AL444">
        <v>2</v>
      </c>
      <c r="AO444">
        <v>191.00000002439998</v>
      </c>
      <c r="AW444">
        <v>191.00000002439998</v>
      </c>
      <c r="AX444">
        <v>191.00000002439998</v>
      </c>
      <c r="BC444">
        <v>668.50000008539996</v>
      </c>
      <c r="BL444">
        <v>668.50000008539996</v>
      </c>
      <c r="BM444">
        <v>668.50000008539996</v>
      </c>
    </row>
    <row r="445" spans="1:65" x14ac:dyDescent="0.25">
      <c r="A445" s="28">
        <f t="shared" si="10"/>
        <v>44702</v>
      </c>
      <c r="B445" s="1">
        <v>44613</v>
      </c>
      <c r="C445" t="s">
        <v>222</v>
      </c>
      <c r="D445" t="s">
        <v>225</v>
      </c>
      <c r="E445" t="s">
        <v>223</v>
      </c>
      <c r="F445" t="s">
        <v>224</v>
      </c>
      <c r="G445" t="s">
        <v>204</v>
      </c>
      <c r="H445" t="s">
        <v>204</v>
      </c>
      <c r="I445">
        <v>5</v>
      </c>
      <c r="J445" t="s">
        <v>229</v>
      </c>
      <c r="K445" t="s">
        <v>227</v>
      </c>
      <c r="L445" t="s">
        <v>64</v>
      </c>
      <c r="M445" t="s">
        <v>65</v>
      </c>
      <c r="N445" t="s">
        <v>71</v>
      </c>
      <c r="O445" t="s">
        <v>74</v>
      </c>
      <c r="P445" t="s">
        <v>245</v>
      </c>
      <c r="Q445" t="s">
        <v>248</v>
      </c>
      <c r="R445" t="s">
        <v>252</v>
      </c>
      <c r="S445" t="s">
        <v>84</v>
      </c>
      <c r="T445" t="s">
        <v>104</v>
      </c>
      <c r="U445" t="s">
        <v>104</v>
      </c>
      <c r="W445">
        <v>26</v>
      </c>
      <c r="AF445">
        <v>21</v>
      </c>
      <c r="AL445">
        <v>26</v>
      </c>
      <c r="AO445">
        <v>1618.3521027725001</v>
      </c>
      <c r="AX445">
        <v>1288.618102744</v>
      </c>
      <c r="BC445">
        <v>435.71018151567307</v>
      </c>
      <c r="BM445">
        <v>429.53936758133335</v>
      </c>
    </row>
    <row r="446" spans="1:65" x14ac:dyDescent="0.25">
      <c r="A446" s="28">
        <f t="shared" ref="A446:A499" si="11">MID(O446,3,10)*1</f>
        <v>44709</v>
      </c>
      <c r="B446" s="1">
        <v>44613</v>
      </c>
      <c r="C446" t="s">
        <v>222</v>
      </c>
      <c r="D446" t="s">
        <v>225</v>
      </c>
      <c r="E446" t="s">
        <v>223</v>
      </c>
      <c r="F446" t="s">
        <v>224</v>
      </c>
      <c r="G446" t="s">
        <v>204</v>
      </c>
      <c r="H446" t="s">
        <v>204</v>
      </c>
      <c r="I446">
        <v>5</v>
      </c>
      <c r="J446" t="s">
        <v>229</v>
      </c>
      <c r="K446" t="s">
        <v>227</v>
      </c>
      <c r="L446" t="s">
        <v>64</v>
      </c>
      <c r="M446" t="s">
        <v>65</v>
      </c>
      <c r="N446" t="s">
        <v>71</v>
      </c>
      <c r="O446" t="s">
        <v>75</v>
      </c>
      <c r="P446" t="s">
        <v>245</v>
      </c>
      <c r="Q446" t="s">
        <v>248</v>
      </c>
      <c r="R446" t="s">
        <v>250</v>
      </c>
      <c r="S446" t="s">
        <v>84</v>
      </c>
      <c r="T446" t="s">
        <v>104</v>
      </c>
      <c r="U446" t="s">
        <v>104</v>
      </c>
      <c r="AE446">
        <v>-1</v>
      </c>
      <c r="AF446">
        <v>0</v>
      </c>
      <c r="AL446">
        <v>0</v>
      </c>
      <c r="AO446">
        <v>0</v>
      </c>
      <c r="AW446">
        <v>-67.8</v>
      </c>
      <c r="AX446">
        <v>0</v>
      </c>
      <c r="BL446">
        <v>474.6</v>
      </c>
    </row>
    <row r="447" spans="1:65" x14ac:dyDescent="0.25">
      <c r="A447" s="28">
        <f t="shared" si="11"/>
        <v>44709</v>
      </c>
      <c r="B447" s="1">
        <v>44613</v>
      </c>
      <c r="C447" t="s">
        <v>222</v>
      </c>
      <c r="D447" t="s">
        <v>225</v>
      </c>
      <c r="E447" t="s">
        <v>223</v>
      </c>
      <c r="F447" t="s">
        <v>224</v>
      </c>
      <c r="G447" t="s">
        <v>204</v>
      </c>
      <c r="H447" t="s">
        <v>204</v>
      </c>
      <c r="I447">
        <v>5</v>
      </c>
      <c r="J447" t="s">
        <v>229</v>
      </c>
      <c r="K447" t="s">
        <v>227</v>
      </c>
      <c r="L447" t="s">
        <v>64</v>
      </c>
      <c r="M447" t="s">
        <v>65</v>
      </c>
      <c r="N447" t="s">
        <v>76</v>
      </c>
      <c r="O447" t="s">
        <v>75</v>
      </c>
      <c r="P447" t="s">
        <v>245</v>
      </c>
      <c r="Q447" t="s">
        <v>248</v>
      </c>
      <c r="R447" t="s">
        <v>250</v>
      </c>
      <c r="S447" t="s">
        <v>79</v>
      </c>
      <c r="T447" t="s">
        <v>78</v>
      </c>
      <c r="U447" t="s">
        <v>78</v>
      </c>
      <c r="W447">
        <v>2</v>
      </c>
      <c r="AF447">
        <v>2</v>
      </c>
      <c r="AL447">
        <v>2</v>
      </c>
      <c r="AO447">
        <v>140</v>
      </c>
      <c r="AX447">
        <v>140</v>
      </c>
      <c r="BC447">
        <v>490</v>
      </c>
      <c r="BM447">
        <v>490</v>
      </c>
    </row>
    <row r="448" spans="1:65" x14ac:dyDescent="0.25">
      <c r="A448" s="28">
        <f t="shared" si="11"/>
        <v>44709</v>
      </c>
      <c r="B448" s="1">
        <v>44613</v>
      </c>
      <c r="C448" t="s">
        <v>222</v>
      </c>
      <c r="D448" t="s">
        <v>225</v>
      </c>
      <c r="E448" t="s">
        <v>223</v>
      </c>
      <c r="F448" t="s">
        <v>224</v>
      </c>
      <c r="G448" t="s">
        <v>204</v>
      </c>
      <c r="H448" t="s">
        <v>204</v>
      </c>
      <c r="I448">
        <v>5</v>
      </c>
      <c r="J448" t="s">
        <v>229</v>
      </c>
      <c r="K448" t="s">
        <v>227</v>
      </c>
      <c r="L448" t="s">
        <v>64</v>
      </c>
      <c r="M448" t="s">
        <v>65</v>
      </c>
      <c r="N448" t="s">
        <v>76</v>
      </c>
      <c r="O448" t="s">
        <v>75</v>
      </c>
      <c r="P448" t="s">
        <v>245</v>
      </c>
      <c r="Q448" t="s">
        <v>248</v>
      </c>
      <c r="R448" t="s">
        <v>250</v>
      </c>
      <c r="S448" t="s">
        <v>84</v>
      </c>
      <c r="T448" t="s">
        <v>104</v>
      </c>
      <c r="U448" t="s">
        <v>104</v>
      </c>
      <c r="AE448">
        <v>-2</v>
      </c>
      <c r="AF448">
        <v>0</v>
      </c>
      <c r="AL448">
        <v>0</v>
      </c>
      <c r="AO448">
        <v>0</v>
      </c>
      <c r="AW448">
        <v>-135.6</v>
      </c>
      <c r="AX448">
        <v>0</v>
      </c>
      <c r="BL448">
        <v>474.6</v>
      </c>
    </row>
    <row r="449" spans="1:65" x14ac:dyDescent="0.25">
      <c r="A449" s="28">
        <f t="shared" si="11"/>
        <v>44709</v>
      </c>
      <c r="B449" s="1">
        <v>44613</v>
      </c>
      <c r="C449" t="s">
        <v>222</v>
      </c>
      <c r="D449" t="s">
        <v>225</v>
      </c>
      <c r="E449" t="s">
        <v>223</v>
      </c>
      <c r="F449" t="s">
        <v>224</v>
      </c>
      <c r="G449" t="s">
        <v>204</v>
      </c>
      <c r="H449" t="s">
        <v>204</v>
      </c>
      <c r="I449">
        <v>5</v>
      </c>
      <c r="J449" t="s">
        <v>229</v>
      </c>
      <c r="K449" t="s">
        <v>227</v>
      </c>
      <c r="L449" t="s">
        <v>64</v>
      </c>
      <c r="M449" t="s">
        <v>65</v>
      </c>
      <c r="N449" t="s">
        <v>71</v>
      </c>
      <c r="O449" t="s">
        <v>75</v>
      </c>
      <c r="P449" t="s">
        <v>246</v>
      </c>
      <c r="Q449" t="s">
        <v>248</v>
      </c>
      <c r="R449" t="s">
        <v>251</v>
      </c>
      <c r="S449" t="s">
        <v>79</v>
      </c>
      <c r="T449" t="s">
        <v>78</v>
      </c>
      <c r="U449" t="s">
        <v>78</v>
      </c>
      <c r="W449">
        <v>1</v>
      </c>
      <c r="AE449">
        <v>1</v>
      </c>
      <c r="AF449">
        <v>1</v>
      </c>
      <c r="AL449">
        <v>1</v>
      </c>
      <c r="AO449">
        <v>55.499999855700004</v>
      </c>
      <c r="AW449">
        <v>55.499999855700004</v>
      </c>
      <c r="AX449">
        <v>55.499999855700004</v>
      </c>
      <c r="BC449">
        <v>388.49999898990001</v>
      </c>
      <c r="BL449">
        <v>388.49999898990001</v>
      </c>
      <c r="BM449">
        <v>388.49999898990001</v>
      </c>
    </row>
    <row r="450" spans="1:65" x14ac:dyDescent="0.25">
      <c r="A450" s="28">
        <f t="shared" si="11"/>
        <v>44709</v>
      </c>
      <c r="B450" s="1">
        <v>44613</v>
      </c>
      <c r="C450" t="s">
        <v>222</v>
      </c>
      <c r="D450" t="s">
        <v>225</v>
      </c>
      <c r="E450" t="s">
        <v>223</v>
      </c>
      <c r="F450" t="s">
        <v>224</v>
      </c>
      <c r="G450" t="s">
        <v>204</v>
      </c>
      <c r="H450" t="s">
        <v>204</v>
      </c>
      <c r="I450">
        <v>5</v>
      </c>
      <c r="J450" t="s">
        <v>229</v>
      </c>
      <c r="K450" t="s">
        <v>227</v>
      </c>
      <c r="L450" t="s">
        <v>64</v>
      </c>
      <c r="M450" t="s">
        <v>65</v>
      </c>
      <c r="N450" t="s">
        <v>71</v>
      </c>
      <c r="O450" t="s">
        <v>75</v>
      </c>
      <c r="P450" t="s">
        <v>245</v>
      </c>
      <c r="Q450" t="s">
        <v>248</v>
      </c>
      <c r="R450" t="s">
        <v>252</v>
      </c>
      <c r="S450" t="s">
        <v>84</v>
      </c>
      <c r="T450" t="s">
        <v>104</v>
      </c>
      <c r="U450" t="s">
        <v>104</v>
      </c>
      <c r="W450">
        <v>4</v>
      </c>
      <c r="AF450">
        <v>4</v>
      </c>
      <c r="AL450">
        <v>4</v>
      </c>
      <c r="AO450">
        <v>180.34799999999998</v>
      </c>
      <c r="AX450">
        <v>180.34799999999998</v>
      </c>
      <c r="BC450">
        <v>315.60899999999998</v>
      </c>
      <c r="BM450">
        <v>315.60899999999998</v>
      </c>
    </row>
    <row r="451" spans="1:65" x14ac:dyDescent="0.25">
      <c r="A451" s="28">
        <f t="shared" si="11"/>
        <v>44709</v>
      </c>
      <c r="B451" s="1">
        <v>44613</v>
      </c>
      <c r="C451" t="s">
        <v>222</v>
      </c>
      <c r="D451" t="s">
        <v>225</v>
      </c>
      <c r="E451" t="s">
        <v>223</v>
      </c>
      <c r="F451" t="s">
        <v>224</v>
      </c>
      <c r="G451" t="s">
        <v>204</v>
      </c>
      <c r="H451" t="s">
        <v>204</v>
      </c>
      <c r="I451">
        <v>5</v>
      </c>
      <c r="J451" t="s">
        <v>229</v>
      </c>
      <c r="K451" t="s">
        <v>227</v>
      </c>
      <c r="L451" t="s">
        <v>64</v>
      </c>
      <c r="M451" t="s">
        <v>65</v>
      </c>
      <c r="N451" t="s">
        <v>76</v>
      </c>
      <c r="O451" t="s">
        <v>75</v>
      </c>
      <c r="P451" t="s">
        <v>245</v>
      </c>
      <c r="Q451" t="s">
        <v>248</v>
      </c>
      <c r="R451" t="s">
        <v>252</v>
      </c>
      <c r="S451" t="s">
        <v>79</v>
      </c>
      <c r="T451" t="s">
        <v>78</v>
      </c>
      <c r="U451" t="s">
        <v>78</v>
      </c>
      <c r="W451">
        <v>1</v>
      </c>
      <c r="AF451">
        <v>1</v>
      </c>
      <c r="AL451">
        <v>1</v>
      </c>
      <c r="AO451">
        <v>68.180000255099998</v>
      </c>
      <c r="AX451">
        <v>68.180000255099998</v>
      </c>
      <c r="BC451">
        <v>477.26000178569996</v>
      </c>
      <c r="BM451">
        <v>477.26000178569996</v>
      </c>
    </row>
    <row r="452" spans="1:65" x14ac:dyDescent="0.25">
      <c r="A452" s="28">
        <f t="shared" si="11"/>
        <v>44709</v>
      </c>
      <c r="B452" s="1">
        <v>44613</v>
      </c>
      <c r="C452" t="s">
        <v>222</v>
      </c>
      <c r="D452" t="s">
        <v>225</v>
      </c>
      <c r="E452" t="s">
        <v>223</v>
      </c>
      <c r="F452" t="s">
        <v>224</v>
      </c>
      <c r="G452" t="s">
        <v>204</v>
      </c>
      <c r="H452" t="s">
        <v>204</v>
      </c>
      <c r="I452">
        <v>5</v>
      </c>
      <c r="J452" t="s">
        <v>229</v>
      </c>
      <c r="K452" t="s">
        <v>227</v>
      </c>
      <c r="L452" t="s">
        <v>64</v>
      </c>
      <c r="M452" t="s">
        <v>65</v>
      </c>
      <c r="N452" t="s">
        <v>76</v>
      </c>
      <c r="O452" t="s">
        <v>75</v>
      </c>
      <c r="P452" t="s">
        <v>245</v>
      </c>
      <c r="Q452" t="s">
        <v>248</v>
      </c>
      <c r="R452" t="s">
        <v>252</v>
      </c>
      <c r="S452" t="s">
        <v>84</v>
      </c>
      <c r="T452" t="s">
        <v>104</v>
      </c>
      <c r="U452" t="s">
        <v>104</v>
      </c>
      <c r="W452">
        <v>3</v>
      </c>
      <c r="AF452">
        <v>3</v>
      </c>
      <c r="AL452">
        <v>3</v>
      </c>
      <c r="AO452">
        <v>135.261</v>
      </c>
      <c r="AX452">
        <v>135.261</v>
      </c>
      <c r="BC452">
        <v>315.60899999999998</v>
      </c>
      <c r="BM452">
        <v>315.60899999999998</v>
      </c>
    </row>
    <row r="453" spans="1:65" x14ac:dyDescent="0.25">
      <c r="A453" s="28">
        <f t="shared" si="11"/>
        <v>44716</v>
      </c>
      <c r="B453" s="1">
        <v>44613</v>
      </c>
      <c r="C453" t="s">
        <v>222</v>
      </c>
      <c r="D453" t="s">
        <v>225</v>
      </c>
      <c r="E453" t="s">
        <v>223</v>
      </c>
      <c r="F453" t="s">
        <v>224</v>
      </c>
      <c r="G453" t="s">
        <v>204</v>
      </c>
      <c r="H453" t="s">
        <v>204</v>
      </c>
      <c r="I453">
        <v>5</v>
      </c>
      <c r="J453" t="s">
        <v>229</v>
      </c>
      <c r="K453" t="s">
        <v>227</v>
      </c>
      <c r="L453" t="s">
        <v>64</v>
      </c>
      <c r="M453" t="s">
        <v>65</v>
      </c>
      <c r="N453" t="s">
        <v>76</v>
      </c>
      <c r="O453" t="s">
        <v>77</v>
      </c>
      <c r="P453" t="s">
        <v>245</v>
      </c>
      <c r="Q453" t="s">
        <v>248</v>
      </c>
      <c r="R453" t="s">
        <v>250</v>
      </c>
      <c r="S453" t="s">
        <v>79</v>
      </c>
      <c r="T453" t="s">
        <v>78</v>
      </c>
      <c r="U453" t="s">
        <v>78</v>
      </c>
      <c r="W453">
        <v>4</v>
      </c>
      <c r="AF453">
        <v>4</v>
      </c>
      <c r="AL453">
        <v>4</v>
      </c>
      <c r="AO453">
        <v>280</v>
      </c>
      <c r="AX453">
        <v>280</v>
      </c>
      <c r="BC453">
        <v>490</v>
      </c>
      <c r="BM453">
        <v>490</v>
      </c>
    </row>
    <row r="454" spans="1:65" x14ac:dyDescent="0.25">
      <c r="A454" s="28">
        <f t="shared" si="11"/>
        <v>44716</v>
      </c>
      <c r="B454" s="1">
        <v>44613</v>
      </c>
      <c r="C454" t="s">
        <v>222</v>
      </c>
      <c r="D454" t="s">
        <v>225</v>
      </c>
      <c r="E454" t="s">
        <v>223</v>
      </c>
      <c r="F454" t="s">
        <v>224</v>
      </c>
      <c r="G454" t="s">
        <v>204</v>
      </c>
      <c r="H454" t="s">
        <v>204</v>
      </c>
      <c r="I454">
        <v>5</v>
      </c>
      <c r="J454" t="s">
        <v>229</v>
      </c>
      <c r="K454" t="s">
        <v>227</v>
      </c>
      <c r="L454" t="s">
        <v>64</v>
      </c>
      <c r="M454" t="s">
        <v>65</v>
      </c>
      <c r="N454" t="s">
        <v>76</v>
      </c>
      <c r="O454" t="s">
        <v>77</v>
      </c>
      <c r="P454" t="s">
        <v>245</v>
      </c>
      <c r="Q454" t="s">
        <v>248</v>
      </c>
      <c r="R454" t="s">
        <v>250</v>
      </c>
      <c r="S454" t="s">
        <v>84</v>
      </c>
      <c r="T454" t="s">
        <v>104</v>
      </c>
      <c r="U454" t="s">
        <v>104</v>
      </c>
      <c r="W454">
        <v>3</v>
      </c>
      <c r="AF454">
        <v>3</v>
      </c>
      <c r="AL454">
        <v>3</v>
      </c>
      <c r="AO454">
        <v>135.261</v>
      </c>
      <c r="AX454">
        <v>135.261</v>
      </c>
      <c r="BC454">
        <v>315.60899999999998</v>
      </c>
      <c r="BM454">
        <v>315.60899999999998</v>
      </c>
    </row>
    <row r="455" spans="1:65" x14ac:dyDescent="0.25">
      <c r="A455" s="28">
        <f t="shared" si="11"/>
        <v>44716</v>
      </c>
      <c r="B455" s="1">
        <v>44613</v>
      </c>
      <c r="C455" t="s">
        <v>222</v>
      </c>
      <c r="D455" t="s">
        <v>225</v>
      </c>
      <c r="E455" t="s">
        <v>223</v>
      </c>
      <c r="F455" t="s">
        <v>224</v>
      </c>
      <c r="G455" t="s">
        <v>204</v>
      </c>
      <c r="H455" t="s">
        <v>204</v>
      </c>
      <c r="I455">
        <v>5</v>
      </c>
      <c r="J455" t="s">
        <v>229</v>
      </c>
      <c r="K455" t="s">
        <v>227</v>
      </c>
      <c r="L455" t="s">
        <v>64</v>
      </c>
      <c r="M455" t="s">
        <v>65</v>
      </c>
      <c r="N455" t="s">
        <v>76</v>
      </c>
      <c r="O455" t="s">
        <v>77</v>
      </c>
      <c r="P455" t="s">
        <v>246</v>
      </c>
      <c r="Q455" t="s">
        <v>248</v>
      </c>
      <c r="R455" t="s">
        <v>251</v>
      </c>
      <c r="S455" t="s">
        <v>79</v>
      </c>
      <c r="T455" t="s">
        <v>78</v>
      </c>
      <c r="U455" t="s">
        <v>78</v>
      </c>
      <c r="W455">
        <v>7</v>
      </c>
      <c r="AF455">
        <v>2</v>
      </c>
      <c r="AL455">
        <v>7</v>
      </c>
      <c r="AO455">
        <v>407.23000147429991</v>
      </c>
      <c r="AX455">
        <v>125.1800007958</v>
      </c>
      <c r="BC455">
        <v>407.23000147429991</v>
      </c>
      <c r="BM455">
        <v>438.13000278530001</v>
      </c>
    </row>
    <row r="456" spans="1:65" x14ac:dyDescent="0.25">
      <c r="A456" s="28">
        <f t="shared" si="11"/>
        <v>44716</v>
      </c>
      <c r="B456" s="1">
        <v>44613</v>
      </c>
      <c r="C456" t="s">
        <v>222</v>
      </c>
      <c r="D456" t="s">
        <v>225</v>
      </c>
      <c r="E456" t="s">
        <v>223</v>
      </c>
      <c r="F456" t="s">
        <v>224</v>
      </c>
      <c r="G456" t="s">
        <v>204</v>
      </c>
      <c r="H456" t="s">
        <v>204</v>
      </c>
      <c r="I456">
        <v>5</v>
      </c>
      <c r="J456" t="s">
        <v>229</v>
      </c>
      <c r="K456" t="s">
        <v>227</v>
      </c>
      <c r="L456" t="s">
        <v>64</v>
      </c>
      <c r="M456" t="s">
        <v>65</v>
      </c>
      <c r="N456" t="s">
        <v>76</v>
      </c>
      <c r="O456" t="s">
        <v>77</v>
      </c>
      <c r="P456" t="s">
        <v>246</v>
      </c>
      <c r="Q456" t="s">
        <v>248</v>
      </c>
      <c r="R456" t="s">
        <v>251</v>
      </c>
      <c r="S456" t="s">
        <v>79</v>
      </c>
      <c r="T456" t="s">
        <v>78</v>
      </c>
      <c r="U456" t="s">
        <v>78</v>
      </c>
      <c r="W456">
        <v>4</v>
      </c>
      <c r="AF456">
        <v>3</v>
      </c>
      <c r="AL456">
        <v>4</v>
      </c>
      <c r="AO456">
        <v>231.33000083619999</v>
      </c>
      <c r="AX456">
        <v>181.59000039789998</v>
      </c>
      <c r="BC456">
        <v>404.82750146334996</v>
      </c>
      <c r="BM456">
        <v>423.71000092843326</v>
      </c>
    </row>
    <row r="457" spans="1:65" x14ac:dyDescent="0.25">
      <c r="A457" s="28">
        <f t="shared" si="11"/>
        <v>44716</v>
      </c>
      <c r="B457" s="1">
        <v>44613</v>
      </c>
      <c r="C457" t="s">
        <v>222</v>
      </c>
      <c r="D457" t="s">
        <v>225</v>
      </c>
      <c r="E457" t="s">
        <v>223</v>
      </c>
      <c r="F457" t="s">
        <v>224</v>
      </c>
      <c r="G457" t="s">
        <v>204</v>
      </c>
      <c r="H457" t="s">
        <v>204</v>
      </c>
      <c r="I457">
        <v>5</v>
      </c>
      <c r="J457" t="s">
        <v>229</v>
      </c>
      <c r="K457" t="s">
        <v>227</v>
      </c>
      <c r="L457" t="s">
        <v>64</v>
      </c>
      <c r="M457" t="s">
        <v>65</v>
      </c>
      <c r="N457" t="s">
        <v>76</v>
      </c>
      <c r="O457" t="s">
        <v>77</v>
      </c>
      <c r="P457" t="s">
        <v>245</v>
      </c>
      <c r="Q457" t="s">
        <v>248</v>
      </c>
      <c r="R457" t="s">
        <v>252</v>
      </c>
      <c r="S457" t="s">
        <v>79</v>
      </c>
      <c r="T457" t="s">
        <v>78</v>
      </c>
      <c r="U457" t="s">
        <v>78</v>
      </c>
      <c r="W457">
        <v>2</v>
      </c>
      <c r="AF457">
        <v>2</v>
      </c>
      <c r="AL457">
        <v>2</v>
      </c>
      <c r="AO457">
        <v>136.3600005102</v>
      </c>
      <c r="AX457">
        <v>136.3600005102</v>
      </c>
      <c r="BC457">
        <v>477.26000178569996</v>
      </c>
      <c r="BM457">
        <v>477.26000178569996</v>
      </c>
    </row>
    <row r="458" spans="1:65" x14ac:dyDescent="0.25">
      <c r="A458" s="28">
        <f t="shared" si="11"/>
        <v>44723</v>
      </c>
      <c r="B458" s="1">
        <v>44613</v>
      </c>
      <c r="C458" t="s">
        <v>222</v>
      </c>
      <c r="D458" t="s">
        <v>225</v>
      </c>
      <c r="E458" t="s">
        <v>223</v>
      </c>
      <c r="F458" t="s">
        <v>224</v>
      </c>
      <c r="G458" t="s">
        <v>204</v>
      </c>
      <c r="H458" t="s">
        <v>204</v>
      </c>
      <c r="I458">
        <v>5</v>
      </c>
      <c r="J458" t="s">
        <v>229</v>
      </c>
      <c r="K458" t="s">
        <v>227</v>
      </c>
      <c r="L458" t="s">
        <v>64</v>
      </c>
      <c r="M458" t="s">
        <v>65</v>
      </c>
      <c r="N458" t="s">
        <v>76</v>
      </c>
      <c r="O458" t="s">
        <v>80</v>
      </c>
      <c r="P458" t="s">
        <v>245</v>
      </c>
      <c r="Q458" t="s">
        <v>248</v>
      </c>
      <c r="R458" t="s">
        <v>250</v>
      </c>
      <c r="S458" t="s">
        <v>84</v>
      </c>
      <c r="T458" t="s">
        <v>104</v>
      </c>
      <c r="U458" t="s">
        <v>104</v>
      </c>
      <c r="W458">
        <v>16</v>
      </c>
      <c r="AF458">
        <v>16</v>
      </c>
      <c r="AL458">
        <v>16</v>
      </c>
      <c r="AO458">
        <v>822.25580335399991</v>
      </c>
      <c r="AX458">
        <v>912.97220335400016</v>
      </c>
      <c r="BC458">
        <v>359.73691396737496</v>
      </c>
      <c r="BM458">
        <v>399.42533896737507</v>
      </c>
    </row>
    <row r="459" spans="1:65" x14ac:dyDescent="0.25">
      <c r="A459" s="28">
        <f t="shared" si="11"/>
        <v>44723</v>
      </c>
      <c r="B459" s="1">
        <v>44613</v>
      </c>
      <c r="C459" t="s">
        <v>222</v>
      </c>
      <c r="D459" t="s">
        <v>225</v>
      </c>
      <c r="E459" t="s">
        <v>223</v>
      </c>
      <c r="F459" t="s">
        <v>224</v>
      </c>
      <c r="G459" t="s">
        <v>204</v>
      </c>
      <c r="H459" t="s">
        <v>204</v>
      </c>
      <c r="I459">
        <v>5</v>
      </c>
      <c r="J459" t="s">
        <v>229</v>
      </c>
      <c r="K459" t="s">
        <v>227</v>
      </c>
      <c r="L459" t="s">
        <v>64</v>
      </c>
      <c r="M459" t="s">
        <v>65</v>
      </c>
      <c r="N459" t="s">
        <v>76</v>
      </c>
      <c r="O459" t="s">
        <v>80</v>
      </c>
      <c r="P459" t="s">
        <v>246</v>
      </c>
      <c r="Q459" t="s">
        <v>248</v>
      </c>
      <c r="R459" t="s">
        <v>251</v>
      </c>
      <c r="S459" t="s">
        <v>79</v>
      </c>
      <c r="T459" t="s">
        <v>78</v>
      </c>
      <c r="U459" t="s">
        <v>78</v>
      </c>
      <c r="W459">
        <v>1</v>
      </c>
      <c r="AF459">
        <v>1</v>
      </c>
      <c r="AL459">
        <v>1</v>
      </c>
      <c r="AO459">
        <v>30.910000225099999</v>
      </c>
      <c r="AX459">
        <v>30.910000225099999</v>
      </c>
      <c r="BC459">
        <v>216.3700015757</v>
      </c>
      <c r="BM459">
        <v>216.3700015757</v>
      </c>
    </row>
    <row r="460" spans="1:65" x14ac:dyDescent="0.25">
      <c r="A460" s="28">
        <f t="shared" si="11"/>
        <v>44723</v>
      </c>
      <c r="B460" s="1">
        <v>44613</v>
      </c>
      <c r="C460" t="s">
        <v>222</v>
      </c>
      <c r="D460" t="s">
        <v>225</v>
      </c>
      <c r="E460" t="s">
        <v>223</v>
      </c>
      <c r="F460" t="s">
        <v>224</v>
      </c>
      <c r="G460" t="s">
        <v>204</v>
      </c>
      <c r="H460" t="s">
        <v>204</v>
      </c>
      <c r="I460">
        <v>5</v>
      </c>
      <c r="J460" t="s">
        <v>229</v>
      </c>
      <c r="K460" t="s">
        <v>227</v>
      </c>
      <c r="L460" t="s">
        <v>64</v>
      </c>
      <c r="M460" t="s">
        <v>65</v>
      </c>
      <c r="N460" t="s">
        <v>76</v>
      </c>
      <c r="O460" t="s">
        <v>80</v>
      </c>
      <c r="P460" t="s">
        <v>246</v>
      </c>
      <c r="Q460" t="s">
        <v>248</v>
      </c>
      <c r="R460" t="s">
        <v>251</v>
      </c>
      <c r="S460" t="s">
        <v>79</v>
      </c>
      <c r="T460" t="s">
        <v>78</v>
      </c>
      <c r="U460" t="s">
        <v>78</v>
      </c>
      <c r="W460">
        <v>2</v>
      </c>
      <c r="AF460">
        <v>1</v>
      </c>
      <c r="AL460">
        <v>2</v>
      </c>
      <c r="AO460">
        <v>135.74000026329998</v>
      </c>
      <c r="AX460">
        <v>74.180000097399997</v>
      </c>
      <c r="BC460">
        <v>475.09000092154992</v>
      </c>
      <c r="BM460">
        <v>519.26000068179997</v>
      </c>
    </row>
    <row r="461" spans="1:65" x14ac:dyDescent="0.25">
      <c r="A461" s="28">
        <f t="shared" si="11"/>
        <v>44723</v>
      </c>
      <c r="B461" s="1">
        <v>44613</v>
      </c>
      <c r="C461" t="s">
        <v>222</v>
      </c>
      <c r="D461" t="s">
        <v>225</v>
      </c>
      <c r="E461" t="s">
        <v>223</v>
      </c>
      <c r="F461" t="s">
        <v>224</v>
      </c>
      <c r="G461" t="s">
        <v>204</v>
      </c>
      <c r="H461" t="s">
        <v>204</v>
      </c>
      <c r="I461">
        <v>5</v>
      </c>
      <c r="J461" t="s">
        <v>229</v>
      </c>
      <c r="K461" t="s">
        <v>227</v>
      </c>
      <c r="L461" t="s">
        <v>64</v>
      </c>
      <c r="M461" t="s">
        <v>65</v>
      </c>
      <c r="N461" t="s">
        <v>76</v>
      </c>
      <c r="O461" t="s">
        <v>80</v>
      </c>
      <c r="P461" t="s">
        <v>245</v>
      </c>
      <c r="Q461" t="s">
        <v>248</v>
      </c>
      <c r="R461" t="s">
        <v>252</v>
      </c>
      <c r="S461" t="s">
        <v>84</v>
      </c>
      <c r="T461" t="s">
        <v>108</v>
      </c>
      <c r="U461" t="s">
        <v>108</v>
      </c>
      <c r="W461">
        <v>7</v>
      </c>
      <c r="AF461">
        <v>7</v>
      </c>
      <c r="AL461">
        <v>7</v>
      </c>
      <c r="AO461">
        <v>414.26000195860007</v>
      </c>
      <c r="AX461">
        <v>414.26000195860001</v>
      </c>
      <c r="BC461">
        <v>414.26000195860007</v>
      </c>
      <c r="BM461">
        <v>414.26000195860001</v>
      </c>
    </row>
    <row r="462" spans="1:65" x14ac:dyDescent="0.25">
      <c r="A462" s="28">
        <f t="shared" si="11"/>
        <v>44730</v>
      </c>
      <c r="B462" s="1">
        <v>44613</v>
      </c>
      <c r="C462" t="s">
        <v>222</v>
      </c>
      <c r="D462" t="s">
        <v>225</v>
      </c>
      <c r="E462" t="s">
        <v>223</v>
      </c>
      <c r="F462" t="s">
        <v>224</v>
      </c>
      <c r="G462" t="s">
        <v>204</v>
      </c>
      <c r="H462" t="s">
        <v>204</v>
      </c>
      <c r="I462">
        <v>5</v>
      </c>
      <c r="J462" t="s">
        <v>229</v>
      </c>
      <c r="K462" t="s">
        <v>227</v>
      </c>
      <c r="L462" t="s">
        <v>64</v>
      </c>
      <c r="M462" t="s">
        <v>81</v>
      </c>
      <c r="N462" t="s">
        <v>76</v>
      </c>
      <c r="O462" t="s">
        <v>82</v>
      </c>
      <c r="P462" t="s">
        <v>245</v>
      </c>
      <c r="Q462" t="s">
        <v>248</v>
      </c>
      <c r="R462" t="s">
        <v>250</v>
      </c>
      <c r="S462" t="s">
        <v>84</v>
      </c>
      <c r="T462" t="s">
        <v>104</v>
      </c>
      <c r="U462" t="s">
        <v>104</v>
      </c>
      <c r="W462">
        <v>8</v>
      </c>
      <c r="AF462">
        <v>8</v>
      </c>
      <c r="AL462">
        <v>8</v>
      </c>
      <c r="AO462">
        <v>440.29320200920006</v>
      </c>
      <c r="AX462">
        <v>455.37870200920003</v>
      </c>
      <c r="BC462">
        <v>385.25655175805002</v>
      </c>
      <c r="BM462">
        <v>398.45636425805003</v>
      </c>
    </row>
    <row r="463" spans="1:65" x14ac:dyDescent="0.25">
      <c r="A463" s="28">
        <f t="shared" si="11"/>
        <v>44730</v>
      </c>
      <c r="B463" s="1">
        <v>44613</v>
      </c>
      <c r="C463" t="s">
        <v>222</v>
      </c>
      <c r="D463" t="s">
        <v>225</v>
      </c>
      <c r="E463" t="s">
        <v>223</v>
      </c>
      <c r="F463" t="s">
        <v>224</v>
      </c>
      <c r="G463" t="s">
        <v>204</v>
      </c>
      <c r="H463" t="s">
        <v>204</v>
      </c>
      <c r="I463">
        <v>5</v>
      </c>
      <c r="J463" t="s">
        <v>229</v>
      </c>
      <c r="K463" t="s">
        <v>227</v>
      </c>
      <c r="L463" t="s">
        <v>64</v>
      </c>
      <c r="M463" t="s">
        <v>81</v>
      </c>
      <c r="N463" t="s">
        <v>76</v>
      </c>
      <c r="O463" t="s">
        <v>82</v>
      </c>
      <c r="P463" t="s">
        <v>246</v>
      </c>
      <c r="Q463" t="s">
        <v>248</v>
      </c>
      <c r="R463" t="s">
        <v>251</v>
      </c>
      <c r="S463" t="s">
        <v>79</v>
      </c>
      <c r="T463" t="s">
        <v>78</v>
      </c>
      <c r="U463" t="s">
        <v>78</v>
      </c>
      <c r="W463">
        <v>7</v>
      </c>
      <c r="AF463">
        <v>7</v>
      </c>
      <c r="AL463">
        <v>7</v>
      </c>
      <c r="AO463">
        <v>216.37000157569997</v>
      </c>
      <c r="AX463">
        <v>216.37000157569997</v>
      </c>
      <c r="BC463">
        <v>216.37000157569997</v>
      </c>
      <c r="BM463">
        <v>216.37000157569997</v>
      </c>
    </row>
    <row r="464" spans="1:65" x14ac:dyDescent="0.25">
      <c r="A464" s="28">
        <f t="shared" si="11"/>
        <v>44730</v>
      </c>
      <c r="B464" s="1">
        <v>44613</v>
      </c>
      <c r="C464" t="s">
        <v>222</v>
      </c>
      <c r="D464" t="s">
        <v>225</v>
      </c>
      <c r="E464" t="s">
        <v>223</v>
      </c>
      <c r="F464" t="s">
        <v>224</v>
      </c>
      <c r="G464" t="s">
        <v>204</v>
      </c>
      <c r="H464" t="s">
        <v>204</v>
      </c>
      <c r="I464">
        <v>5</v>
      </c>
      <c r="J464" t="s">
        <v>229</v>
      </c>
      <c r="K464" t="s">
        <v>227</v>
      </c>
      <c r="L464" t="s">
        <v>64</v>
      </c>
      <c r="M464" t="s">
        <v>81</v>
      </c>
      <c r="N464" t="s">
        <v>76</v>
      </c>
      <c r="O464" t="s">
        <v>82</v>
      </c>
      <c r="P464" t="s">
        <v>246</v>
      </c>
      <c r="Q464" t="s">
        <v>248</v>
      </c>
      <c r="R464" t="s">
        <v>251</v>
      </c>
      <c r="S464" t="s">
        <v>79</v>
      </c>
      <c r="T464" t="s">
        <v>78</v>
      </c>
      <c r="U464" t="s">
        <v>78</v>
      </c>
      <c r="W464">
        <v>1</v>
      </c>
      <c r="AL464">
        <v>1</v>
      </c>
      <c r="AO464">
        <v>70.320000549099987</v>
      </c>
      <c r="BC464">
        <v>492.24000384369992</v>
      </c>
    </row>
    <row r="465" spans="1:65" x14ac:dyDescent="0.25">
      <c r="A465" s="28">
        <f t="shared" si="11"/>
        <v>44730</v>
      </c>
      <c r="B465" s="1">
        <v>44613</v>
      </c>
      <c r="C465" t="s">
        <v>222</v>
      </c>
      <c r="D465" t="s">
        <v>225</v>
      </c>
      <c r="E465" t="s">
        <v>223</v>
      </c>
      <c r="F465" t="s">
        <v>224</v>
      </c>
      <c r="G465" t="s">
        <v>204</v>
      </c>
      <c r="H465" t="s">
        <v>204</v>
      </c>
      <c r="I465">
        <v>5</v>
      </c>
      <c r="J465" t="s">
        <v>229</v>
      </c>
      <c r="K465" t="s">
        <v>227</v>
      </c>
      <c r="L465" t="s">
        <v>64</v>
      </c>
      <c r="M465" t="s">
        <v>81</v>
      </c>
      <c r="N465" t="s">
        <v>76</v>
      </c>
      <c r="O465" t="s">
        <v>82</v>
      </c>
      <c r="P465" t="s">
        <v>245</v>
      </c>
      <c r="Q465" t="s">
        <v>248</v>
      </c>
      <c r="R465" t="s">
        <v>252</v>
      </c>
      <c r="S465" t="s">
        <v>79</v>
      </c>
      <c r="T465" t="s">
        <v>78</v>
      </c>
      <c r="U465" t="s">
        <v>78</v>
      </c>
      <c r="W465">
        <v>6</v>
      </c>
      <c r="AF465">
        <v>5</v>
      </c>
      <c r="AL465">
        <v>6</v>
      </c>
      <c r="AO465">
        <v>413.17000304840002</v>
      </c>
      <c r="AX465">
        <v>321.35000235950002</v>
      </c>
      <c r="BC465">
        <v>482.0316702231334</v>
      </c>
      <c r="BM465">
        <v>449.89000330330003</v>
      </c>
    </row>
    <row r="466" spans="1:65" x14ac:dyDescent="0.25">
      <c r="A466" s="28">
        <f t="shared" si="11"/>
        <v>44730</v>
      </c>
      <c r="B466" s="1">
        <v>44613</v>
      </c>
      <c r="C466" t="s">
        <v>222</v>
      </c>
      <c r="D466" t="s">
        <v>225</v>
      </c>
      <c r="E466" t="s">
        <v>223</v>
      </c>
      <c r="F466" t="s">
        <v>224</v>
      </c>
      <c r="G466" t="s">
        <v>204</v>
      </c>
      <c r="H466" t="s">
        <v>204</v>
      </c>
      <c r="I466">
        <v>5</v>
      </c>
      <c r="J466" t="s">
        <v>229</v>
      </c>
      <c r="K466" t="s">
        <v>227</v>
      </c>
      <c r="L466" t="s">
        <v>64</v>
      </c>
      <c r="M466" t="s">
        <v>81</v>
      </c>
      <c r="N466" t="s">
        <v>76</v>
      </c>
      <c r="O466" t="s">
        <v>82</v>
      </c>
      <c r="P466" t="s">
        <v>245</v>
      </c>
      <c r="Q466" t="s">
        <v>248</v>
      </c>
      <c r="R466" t="s">
        <v>252</v>
      </c>
      <c r="S466" t="s">
        <v>84</v>
      </c>
      <c r="T466" t="s">
        <v>108</v>
      </c>
      <c r="U466" t="s">
        <v>108</v>
      </c>
      <c r="W466">
        <v>3</v>
      </c>
      <c r="AF466">
        <v>3</v>
      </c>
      <c r="AL466">
        <v>3</v>
      </c>
      <c r="AO466">
        <v>177.54000083940002</v>
      </c>
      <c r="AX466">
        <v>177.54000083940002</v>
      </c>
      <c r="BC466">
        <v>414.26000195860001</v>
      </c>
      <c r="BM466">
        <v>414.26000195860001</v>
      </c>
    </row>
    <row r="467" spans="1:65" x14ac:dyDescent="0.25">
      <c r="A467" s="28">
        <f t="shared" si="11"/>
        <v>44737</v>
      </c>
      <c r="B467" s="1">
        <v>44613</v>
      </c>
      <c r="C467" t="s">
        <v>222</v>
      </c>
      <c r="D467" t="s">
        <v>225</v>
      </c>
      <c r="E467" t="s">
        <v>223</v>
      </c>
      <c r="F467" t="s">
        <v>224</v>
      </c>
      <c r="G467" t="s">
        <v>204</v>
      </c>
      <c r="H467" t="s">
        <v>204</v>
      </c>
      <c r="I467">
        <v>5</v>
      </c>
      <c r="J467" t="s">
        <v>229</v>
      </c>
      <c r="K467" t="s">
        <v>227</v>
      </c>
      <c r="L467" t="s">
        <v>64</v>
      </c>
      <c r="M467" t="s">
        <v>81</v>
      </c>
      <c r="N467" t="s">
        <v>76</v>
      </c>
      <c r="O467" t="s">
        <v>85</v>
      </c>
      <c r="P467" t="s">
        <v>245</v>
      </c>
      <c r="Q467" t="s">
        <v>248</v>
      </c>
      <c r="R467" t="s">
        <v>250</v>
      </c>
      <c r="S467" t="s">
        <v>84</v>
      </c>
      <c r="T467" t="s">
        <v>104</v>
      </c>
      <c r="U467" t="s">
        <v>104</v>
      </c>
      <c r="W467">
        <v>5</v>
      </c>
      <c r="AF467">
        <v>5</v>
      </c>
      <c r="AL467">
        <v>5</v>
      </c>
      <c r="AO467">
        <v>348.14170091520009</v>
      </c>
      <c r="AX467">
        <v>348.14170091520009</v>
      </c>
      <c r="BC467">
        <v>487.39838128128019</v>
      </c>
      <c r="BM467">
        <v>487.39838128128019</v>
      </c>
    </row>
    <row r="468" spans="1:65" x14ac:dyDescent="0.25">
      <c r="A468" s="28">
        <f t="shared" si="11"/>
        <v>44737</v>
      </c>
      <c r="B468" s="1">
        <v>44613</v>
      </c>
      <c r="C468" t="s">
        <v>222</v>
      </c>
      <c r="D468" t="s">
        <v>225</v>
      </c>
      <c r="E468" t="s">
        <v>223</v>
      </c>
      <c r="F468" t="s">
        <v>224</v>
      </c>
      <c r="G468" t="s">
        <v>204</v>
      </c>
      <c r="H468" t="s">
        <v>204</v>
      </c>
      <c r="I468">
        <v>5</v>
      </c>
      <c r="J468" t="s">
        <v>229</v>
      </c>
      <c r="K468" t="s">
        <v>227</v>
      </c>
      <c r="L468" t="s">
        <v>64</v>
      </c>
      <c r="M468" t="s">
        <v>81</v>
      </c>
      <c r="N468" t="s">
        <v>86</v>
      </c>
      <c r="O468" t="s">
        <v>85</v>
      </c>
      <c r="P468" t="s">
        <v>245</v>
      </c>
      <c r="Q468" t="s">
        <v>248</v>
      </c>
      <c r="R468" t="s">
        <v>250</v>
      </c>
      <c r="S468" t="s">
        <v>84</v>
      </c>
      <c r="T468" t="s">
        <v>104</v>
      </c>
      <c r="U468" t="s">
        <v>104</v>
      </c>
      <c r="W468">
        <v>1</v>
      </c>
      <c r="AF468">
        <v>1</v>
      </c>
      <c r="AL468">
        <v>1</v>
      </c>
      <c r="AO468">
        <v>69.675800118900014</v>
      </c>
      <c r="AX468">
        <v>69.675800118900014</v>
      </c>
      <c r="BC468">
        <v>487.73060083230007</v>
      </c>
      <c r="BM468">
        <v>487.73060083230007</v>
      </c>
    </row>
    <row r="469" spans="1:65" x14ac:dyDescent="0.25">
      <c r="A469" s="28">
        <f t="shared" si="11"/>
        <v>44737</v>
      </c>
      <c r="B469" s="1">
        <v>44613</v>
      </c>
      <c r="C469" t="s">
        <v>222</v>
      </c>
      <c r="D469" t="s">
        <v>225</v>
      </c>
      <c r="E469" t="s">
        <v>223</v>
      </c>
      <c r="F469" t="s">
        <v>224</v>
      </c>
      <c r="G469" t="s">
        <v>204</v>
      </c>
      <c r="H469" t="s">
        <v>204</v>
      </c>
      <c r="I469">
        <v>5</v>
      </c>
      <c r="J469" t="s">
        <v>229</v>
      </c>
      <c r="K469" t="s">
        <v>227</v>
      </c>
      <c r="L469" t="s">
        <v>64</v>
      </c>
      <c r="M469" t="s">
        <v>81</v>
      </c>
      <c r="N469" t="s">
        <v>76</v>
      </c>
      <c r="O469" t="s">
        <v>85</v>
      </c>
      <c r="P469" t="s">
        <v>246</v>
      </c>
      <c r="Q469" t="s">
        <v>248</v>
      </c>
      <c r="R469" t="s">
        <v>251</v>
      </c>
      <c r="S469" t="s">
        <v>79</v>
      </c>
      <c r="T469" t="s">
        <v>78</v>
      </c>
      <c r="U469" t="s">
        <v>78</v>
      </c>
      <c r="W469">
        <v>7</v>
      </c>
      <c r="AF469">
        <v>6</v>
      </c>
      <c r="AL469">
        <v>7</v>
      </c>
      <c r="AO469">
        <v>359.25000102930005</v>
      </c>
      <c r="AX469">
        <v>272.70000024840004</v>
      </c>
      <c r="BC469">
        <v>359.25000102930005</v>
      </c>
      <c r="BM469">
        <v>318.15000028980006</v>
      </c>
    </row>
    <row r="470" spans="1:65" x14ac:dyDescent="0.25">
      <c r="A470" s="28">
        <f t="shared" si="11"/>
        <v>44737</v>
      </c>
      <c r="B470" s="1">
        <v>44613</v>
      </c>
      <c r="C470" t="s">
        <v>222</v>
      </c>
      <c r="D470" t="s">
        <v>225</v>
      </c>
      <c r="E470" t="s">
        <v>223</v>
      </c>
      <c r="F470" t="s">
        <v>224</v>
      </c>
      <c r="G470" t="s">
        <v>204</v>
      </c>
      <c r="H470" t="s">
        <v>204</v>
      </c>
      <c r="I470">
        <v>5</v>
      </c>
      <c r="J470" t="s">
        <v>229</v>
      </c>
      <c r="K470" t="s">
        <v>227</v>
      </c>
      <c r="L470" t="s">
        <v>64</v>
      </c>
      <c r="M470" t="s">
        <v>81</v>
      </c>
      <c r="N470" t="s">
        <v>86</v>
      </c>
      <c r="O470" t="s">
        <v>85</v>
      </c>
      <c r="P470" t="s">
        <v>246</v>
      </c>
      <c r="Q470" t="s">
        <v>248</v>
      </c>
      <c r="R470" t="s">
        <v>251</v>
      </c>
      <c r="S470" t="s">
        <v>79</v>
      </c>
      <c r="T470" t="s">
        <v>78</v>
      </c>
      <c r="U470" t="s">
        <v>78</v>
      </c>
      <c r="W470">
        <v>1</v>
      </c>
      <c r="AF470">
        <v>1</v>
      </c>
      <c r="AL470">
        <v>1</v>
      </c>
      <c r="AO470">
        <v>45.450000041400003</v>
      </c>
      <c r="AX470">
        <v>45.450000041400003</v>
      </c>
      <c r="BC470">
        <v>318.1500002898</v>
      </c>
      <c r="BM470">
        <v>318.1500002898</v>
      </c>
    </row>
    <row r="471" spans="1:65" x14ac:dyDescent="0.25">
      <c r="A471" s="28">
        <f t="shared" si="11"/>
        <v>44737</v>
      </c>
      <c r="B471" s="1">
        <v>44613</v>
      </c>
      <c r="C471" t="s">
        <v>222</v>
      </c>
      <c r="D471" t="s">
        <v>225</v>
      </c>
      <c r="E471" t="s">
        <v>223</v>
      </c>
      <c r="F471" t="s">
        <v>224</v>
      </c>
      <c r="G471" t="s">
        <v>204</v>
      </c>
      <c r="H471" t="s">
        <v>204</v>
      </c>
      <c r="I471">
        <v>5</v>
      </c>
      <c r="J471" t="s">
        <v>229</v>
      </c>
      <c r="K471" t="s">
        <v>227</v>
      </c>
      <c r="L471" t="s">
        <v>64</v>
      </c>
      <c r="M471" t="s">
        <v>81</v>
      </c>
      <c r="N471" t="s">
        <v>76</v>
      </c>
      <c r="O471" t="s">
        <v>85</v>
      </c>
      <c r="P471" t="s">
        <v>245</v>
      </c>
      <c r="Q471" t="s">
        <v>248</v>
      </c>
      <c r="R471" t="s">
        <v>252</v>
      </c>
      <c r="S471" t="s">
        <v>79</v>
      </c>
      <c r="T471" t="s">
        <v>78</v>
      </c>
      <c r="U471" t="s">
        <v>78</v>
      </c>
      <c r="W471">
        <v>5</v>
      </c>
      <c r="AF471">
        <v>2</v>
      </c>
      <c r="AL471">
        <v>5</v>
      </c>
      <c r="AO471">
        <v>461.09000305529997</v>
      </c>
      <c r="AX471">
        <v>150.18000100379999</v>
      </c>
      <c r="BC471">
        <v>645.52600427741993</v>
      </c>
      <c r="BM471">
        <v>525.63000351329993</v>
      </c>
    </row>
    <row r="472" spans="1:65" x14ac:dyDescent="0.25">
      <c r="A472" s="28">
        <f t="shared" si="11"/>
        <v>44737</v>
      </c>
      <c r="B472" s="1">
        <v>44613</v>
      </c>
      <c r="C472" t="s">
        <v>222</v>
      </c>
      <c r="D472" t="s">
        <v>225</v>
      </c>
      <c r="E472" t="s">
        <v>223</v>
      </c>
      <c r="F472" t="s">
        <v>224</v>
      </c>
      <c r="G472" t="s">
        <v>204</v>
      </c>
      <c r="H472" t="s">
        <v>204</v>
      </c>
      <c r="I472">
        <v>5</v>
      </c>
      <c r="J472" t="s">
        <v>229</v>
      </c>
      <c r="K472" t="s">
        <v>227</v>
      </c>
      <c r="L472" t="s">
        <v>64</v>
      </c>
      <c r="M472" t="s">
        <v>81</v>
      </c>
      <c r="N472" t="s">
        <v>76</v>
      </c>
      <c r="O472" t="s">
        <v>85</v>
      </c>
      <c r="P472" t="s">
        <v>245</v>
      </c>
      <c r="Q472" t="s">
        <v>248</v>
      </c>
      <c r="R472" t="s">
        <v>252</v>
      </c>
      <c r="S472" t="s">
        <v>84</v>
      </c>
      <c r="T472" t="s">
        <v>108</v>
      </c>
      <c r="U472" t="s">
        <v>108</v>
      </c>
      <c r="W472">
        <v>4</v>
      </c>
      <c r="AF472">
        <v>4</v>
      </c>
      <c r="AL472">
        <v>4</v>
      </c>
      <c r="AO472">
        <v>245.44000201919999</v>
      </c>
      <c r="AX472">
        <v>245.44000201919999</v>
      </c>
      <c r="BC472">
        <v>429.5200035336</v>
      </c>
      <c r="BM472">
        <v>429.5200035336</v>
      </c>
    </row>
    <row r="473" spans="1:65" x14ac:dyDescent="0.25">
      <c r="A473" s="28">
        <f t="shared" si="11"/>
        <v>44737</v>
      </c>
      <c r="B473" s="1">
        <v>44613</v>
      </c>
      <c r="C473" t="s">
        <v>222</v>
      </c>
      <c r="D473" t="s">
        <v>225</v>
      </c>
      <c r="E473" t="s">
        <v>223</v>
      </c>
      <c r="F473" t="s">
        <v>224</v>
      </c>
      <c r="G473" t="s">
        <v>204</v>
      </c>
      <c r="H473" t="s">
        <v>204</v>
      </c>
      <c r="I473">
        <v>5</v>
      </c>
      <c r="J473" t="s">
        <v>229</v>
      </c>
      <c r="K473" t="s">
        <v>227</v>
      </c>
      <c r="L473" t="s">
        <v>64</v>
      </c>
      <c r="M473" t="s">
        <v>81</v>
      </c>
      <c r="N473" t="s">
        <v>76</v>
      </c>
      <c r="O473" t="s">
        <v>85</v>
      </c>
      <c r="P473" t="s">
        <v>245</v>
      </c>
      <c r="Q473" t="s">
        <v>248</v>
      </c>
      <c r="R473" t="s">
        <v>252</v>
      </c>
      <c r="S473" t="s">
        <v>84</v>
      </c>
      <c r="T473" t="s">
        <v>104</v>
      </c>
      <c r="U473" t="s">
        <v>104</v>
      </c>
      <c r="W473">
        <v>7</v>
      </c>
      <c r="AF473">
        <v>7</v>
      </c>
      <c r="AL473">
        <v>7</v>
      </c>
      <c r="AO473">
        <v>548.68280184599996</v>
      </c>
      <c r="AX473">
        <v>548.68280184599996</v>
      </c>
      <c r="BC473">
        <v>548.68280184599996</v>
      </c>
      <c r="BM473">
        <v>548.68280184599996</v>
      </c>
    </row>
    <row r="474" spans="1:65" x14ac:dyDescent="0.25">
      <c r="A474" s="28">
        <f t="shared" si="11"/>
        <v>44737</v>
      </c>
      <c r="B474" s="1">
        <v>44613</v>
      </c>
      <c r="C474" t="s">
        <v>222</v>
      </c>
      <c r="D474" t="s">
        <v>225</v>
      </c>
      <c r="E474" t="s">
        <v>223</v>
      </c>
      <c r="F474" t="s">
        <v>224</v>
      </c>
      <c r="G474" t="s">
        <v>204</v>
      </c>
      <c r="H474" t="s">
        <v>204</v>
      </c>
      <c r="I474">
        <v>5</v>
      </c>
      <c r="J474" t="s">
        <v>229</v>
      </c>
      <c r="K474" t="s">
        <v>227</v>
      </c>
      <c r="L474" t="s">
        <v>64</v>
      </c>
      <c r="M474" t="s">
        <v>81</v>
      </c>
      <c r="N474" t="s">
        <v>86</v>
      </c>
      <c r="O474" t="s">
        <v>85</v>
      </c>
      <c r="P474" t="s">
        <v>245</v>
      </c>
      <c r="Q474" t="s">
        <v>248</v>
      </c>
      <c r="R474" t="s">
        <v>252</v>
      </c>
      <c r="S474" t="s">
        <v>84</v>
      </c>
      <c r="T474" t="s">
        <v>108</v>
      </c>
      <c r="U474" t="s">
        <v>108</v>
      </c>
      <c r="W474">
        <v>1</v>
      </c>
      <c r="AF474">
        <v>1</v>
      </c>
      <c r="AL474">
        <v>1</v>
      </c>
      <c r="AO474">
        <v>61.360000504799991</v>
      </c>
      <c r="AX474">
        <v>61.360000504799991</v>
      </c>
      <c r="BC474">
        <v>429.52000353359995</v>
      </c>
      <c r="BM474">
        <v>429.52000353359995</v>
      </c>
    </row>
    <row r="475" spans="1:65" x14ac:dyDescent="0.25">
      <c r="A475" s="28">
        <f t="shared" si="11"/>
        <v>44737</v>
      </c>
      <c r="B475" s="1">
        <v>44613</v>
      </c>
      <c r="C475" t="s">
        <v>222</v>
      </c>
      <c r="D475" t="s">
        <v>225</v>
      </c>
      <c r="E475" t="s">
        <v>223</v>
      </c>
      <c r="F475" t="s">
        <v>224</v>
      </c>
      <c r="G475" t="s">
        <v>204</v>
      </c>
      <c r="H475" t="s">
        <v>204</v>
      </c>
      <c r="I475">
        <v>5</v>
      </c>
      <c r="J475" t="s">
        <v>229</v>
      </c>
      <c r="K475" t="s">
        <v>227</v>
      </c>
      <c r="L475" t="s">
        <v>64</v>
      </c>
      <c r="M475" t="s">
        <v>81</v>
      </c>
      <c r="N475" t="s">
        <v>86</v>
      </c>
      <c r="O475" t="s">
        <v>85</v>
      </c>
      <c r="P475" t="s">
        <v>245</v>
      </c>
      <c r="Q475" t="s">
        <v>248</v>
      </c>
      <c r="R475" t="s">
        <v>252</v>
      </c>
      <c r="S475" t="s">
        <v>84</v>
      </c>
      <c r="T475" t="s">
        <v>104</v>
      </c>
      <c r="U475" t="s">
        <v>104</v>
      </c>
      <c r="W475">
        <v>2</v>
      </c>
      <c r="AF475">
        <v>2</v>
      </c>
      <c r="AL475">
        <v>2</v>
      </c>
      <c r="AO475">
        <v>154.60660039409998</v>
      </c>
      <c r="AX475">
        <v>154.60660039409998</v>
      </c>
      <c r="BC475">
        <v>541.12310137934992</v>
      </c>
      <c r="BM475">
        <v>541.12310137934992</v>
      </c>
    </row>
    <row r="476" spans="1:65" x14ac:dyDescent="0.25">
      <c r="A476" s="28">
        <f t="shared" si="11"/>
        <v>44744</v>
      </c>
      <c r="B476" s="1">
        <v>44613</v>
      </c>
      <c r="C476" t="s">
        <v>222</v>
      </c>
      <c r="D476" t="s">
        <v>225</v>
      </c>
      <c r="E476" t="s">
        <v>223</v>
      </c>
      <c r="F476" t="s">
        <v>224</v>
      </c>
      <c r="G476" t="s">
        <v>204</v>
      </c>
      <c r="H476" t="s">
        <v>204</v>
      </c>
      <c r="I476">
        <v>5</v>
      </c>
      <c r="J476" t="s">
        <v>229</v>
      </c>
      <c r="K476" t="s">
        <v>227</v>
      </c>
      <c r="L476" t="s">
        <v>64</v>
      </c>
      <c r="M476" t="s">
        <v>81</v>
      </c>
      <c r="N476" t="s">
        <v>86</v>
      </c>
      <c r="O476" t="s">
        <v>87</v>
      </c>
      <c r="P476" t="s">
        <v>245</v>
      </c>
      <c r="Q476" t="s">
        <v>248</v>
      </c>
      <c r="R476" t="s">
        <v>250</v>
      </c>
      <c r="S476" t="s">
        <v>84</v>
      </c>
      <c r="T476" t="s">
        <v>104</v>
      </c>
      <c r="U476" t="s">
        <v>104</v>
      </c>
      <c r="W476">
        <v>4</v>
      </c>
      <c r="AF476">
        <v>4</v>
      </c>
      <c r="AL476">
        <v>4</v>
      </c>
      <c r="AO476">
        <v>449.69480051559992</v>
      </c>
      <c r="AX476">
        <v>449.69480051559992</v>
      </c>
      <c r="BC476">
        <v>786.96590090229984</v>
      </c>
      <c r="BM476">
        <v>786.96590090229984</v>
      </c>
    </row>
    <row r="477" spans="1:65" x14ac:dyDescent="0.25">
      <c r="A477" s="28">
        <f t="shared" si="11"/>
        <v>44744</v>
      </c>
      <c r="B477" s="1">
        <v>44613</v>
      </c>
      <c r="C477" t="s">
        <v>222</v>
      </c>
      <c r="D477" t="s">
        <v>225</v>
      </c>
      <c r="E477" t="s">
        <v>223</v>
      </c>
      <c r="F477" t="s">
        <v>224</v>
      </c>
      <c r="G477" t="s">
        <v>204</v>
      </c>
      <c r="H477" t="s">
        <v>204</v>
      </c>
      <c r="I477">
        <v>5</v>
      </c>
      <c r="J477" t="s">
        <v>229</v>
      </c>
      <c r="K477" t="s">
        <v>227</v>
      </c>
      <c r="L477" t="s">
        <v>64</v>
      </c>
      <c r="M477" t="s">
        <v>81</v>
      </c>
      <c r="N477" t="s">
        <v>86</v>
      </c>
      <c r="O477" t="s">
        <v>87</v>
      </c>
      <c r="P477" t="s">
        <v>246</v>
      </c>
      <c r="Q477" t="s">
        <v>248</v>
      </c>
      <c r="R477" t="s">
        <v>251</v>
      </c>
      <c r="S477" t="s">
        <v>79</v>
      </c>
      <c r="T477" t="s">
        <v>78</v>
      </c>
      <c r="U477" t="s">
        <v>78</v>
      </c>
      <c r="W477">
        <v>7</v>
      </c>
      <c r="AL477">
        <v>7</v>
      </c>
      <c r="AO477">
        <v>700</v>
      </c>
      <c r="BC477">
        <v>700</v>
      </c>
    </row>
    <row r="478" spans="1:65" x14ac:dyDescent="0.25">
      <c r="A478" s="28">
        <f t="shared" si="11"/>
        <v>44744</v>
      </c>
      <c r="B478" s="1">
        <v>44613</v>
      </c>
      <c r="C478" t="s">
        <v>222</v>
      </c>
      <c r="D478" t="s">
        <v>225</v>
      </c>
      <c r="E478" t="s">
        <v>223</v>
      </c>
      <c r="F478" t="s">
        <v>224</v>
      </c>
      <c r="G478" t="s">
        <v>204</v>
      </c>
      <c r="H478" t="s">
        <v>204</v>
      </c>
      <c r="I478">
        <v>5</v>
      </c>
      <c r="J478" t="s">
        <v>229</v>
      </c>
      <c r="K478" t="s">
        <v>227</v>
      </c>
      <c r="L478" t="s">
        <v>64</v>
      </c>
      <c r="M478" t="s">
        <v>81</v>
      </c>
      <c r="N478" t="s">
        <v>86</v>
      </c>
      <c r="O478" t="s">
        <v>87</v>
      </c>
      <c r="P478" t="s">
        <v>245</v>
      </c>
      <c r="Q478" t="s">
        <v>248</v>
      </c>
      <c r="R478" t="s">
        <v>252</v>
      </c>
      <c r="S478" t="s">
        <v>79</v>
      </c>
      <c r="T478" t="s">
        <v>78</v>
      </c>
      <c r="U478" t="s">
        <v>78</v>
      </c>
      <c r="W478">
        <v>9</v>
      </c>
      <c r="AF478">
        <v>9</v>
      </c>
      <c r="AL478">
        <v>9</v>
      </c>
      <c r="AO478">
        <v>1087.7600076589999</v>
      </c>
      <c r="AX478">
        <v>1115.4300076589998</v>
      </c>
      <c r="BC478">
        <v>846.03556151255543</v>
      </c>
      <c r="BM478">
        <v>867.5566726236666</v>
      </c>
    </row>
    <row r="479" spans="1:65" x14ac:dyDescent="0.25">
      <c r="A479" s="28">
        <f t="shared" si="11"/>
        <v>44744</v>
      </c>
      <c r="B479" s="1">
        <v>44613</v>
      </c>
      <c r="C479" t="s">
        <v>222</v>
      </c>
      <c r="D479" t="s">
        <v>225</v>
      </c>
      <c r="E479" t="s">
        <v>223</v>
      </c>
      <c r="F479" t="s">
        <v>224</v>
      </c>
      <c r="G479" t="s">
        <v>204</v>
      </c>
      <c r="H479" t="s">
        <v>204</v>
      </c>
      <c r="I479">
        <v>5</v>
      </c>
      <c r="J479" t="s">
        <v>229</v>
      </c>
      <c r="K479" t="s">
        <v>227</v>
      </c>
      <c r="L479" t="s">
        <v>64</v>
      </c>
      <c r="M479" t="s">
        <v>81</v>
      </c>
      <c r="N479" t="s">
        <v>86</v>
      </c>
      <c r="O479" t="s">
        <v>87</v>
      </c>
      <c r="P479" t="s">
        <v>245</v>
      </c>
      <c r="Q479" t="s">
        <v>248</v>
      </c>
      <c r="R479" t="s">
        <v>252</v>
      </c>
      <c r="S479" t="s">
        <v>84</v>
      </c>
      <c r="T479" t="s">
        <v>108</v>
      </c>
      <c r="U479" t="s">
        <v>108</v>
      </c>
      <c r="W479">
        <v>7</v>
      </c>
      <c r="AF479">
        <v>7</v>
      </c>
      <c r="AL479">
        <v>7</v>
      </c>
      <c r="AO479">
        <v>775.04000452130003</v>
      </c>
      <c r="AX479">
        <v>775.04000452130003</v>
      </c>
      <c r="BC479">
        <v>775.04000452130003</v>
      </c>
      <c r="BM479">
        <v>775.04000452130003</v>
      </c>
    </row>
    <row r="480" spans="1:65" x14ac:dyDescent="0.25">
      <c r="A480" s="28">
        <f t="shared" si="11"/>
        <v>44744</v>
      </c>
      <c r="B480" s="1">
        <v>44613</v>
      </c>
      <c r="C480" t="s">
        <v>222</v>
      </c>
      <c r="D480" t="s">
        <v>225</v>
      </c>
      <c r="E480" t="s">
        <v>223</v>
      </c>
      <c r="F480" t="s">
        <v>224</v>
      </c>
      <c r="G480" t="s">
        <v>204</v>
      </c>
      <c r="H480" t="s">
        <v>204</v>
      </c>
      <c r="I480">
        <v>5</v>
      </c>
      <c r="J480" t="s">
        <v>229</v>
      </c>
      <c r="K480" t="s">
        <v>227</v>
      </c>
      <c r="L480" t="s">
        <v>64</v>
      </c>
      <c r="M480" t="s">
        <v>81</v>
      </c>
      <c r="N480" t="s">
        <v>86</v>
      </c>
      <c r="O480" t="s">
        <v>87</v>
      </c>
      <c r="P480" t="s">
        <v>245</v>
      </c>
      <c r="Q480" t="s">
        <v>248</v>
      </c>
      <c r="R480" t="s">
        <v>252</v>
      </c>
      <c r="S480" t="s">
        <v>84</v>
      </c>
      <c r="T480" t="s">
        <v>104</v>
      </c>
      <c r="U480" t="s">
        <v>104</v>
      </c>
      <c r="W480">
        <v>8</v>
      </c>
      <c r="AF480">
        <v>5</v>
      </c>
      <c r="AL480">
        <v>8</v>
      </c>
      <c r="AO480">
        <v>1047.3970043243</v>
      </c>
      <c r="AX480">
        <v>694.83700432429998</v>
      </c>
      <c r="BC480">
        <v>916.47237878376257</v>
      </c>
      <c r="BM480">
        <v>972.77180605401998</v>
      </c>
    </row>
    <row r="481" spans="1:65" x14ac:dyDescent="0.25">
      <c r="A481" s="28">
        <f t="shared" si="11"/>
        <v>44751</v>
      </c>
      <c r="B481" s="1">
        <v>44613</v>
      </c>
      <c r="C481" t="s">
        <v>222</v>
      </c>
      <c r="D481" t="s">
        <v>225</v>
      </c>
      <c r="E481" t="s">
        <v>223</v>
      </c>
      <c r="F481" t="s">
        <v>224</v>
      </c>
      <c r="G481" t="s">
        <v>204</v>
      </c>
      <c r="H481" t="s">
        <v>204</v>
      </c>
      <c r="I481">
        <v>5</v>
      </c>
      <c r="J481" t="s">
        <v>229</v>
      </c>
      <c r="K481" t="s">
        <v>227</v>
      </c>
      <c r="L481" t="s">
        <v>64</v>
      </c>
      <c r="M481" t="s">
        <v>88</v>
      </c>
      <c r="N481" t="s">
        <v>86</v>
      </c>
      <c r="O481" t="s">
        <v>89</v>
      </c>
      <c r="P481" t="s">
        <v>245</v>
      </c>
      <c r="Q481" t="s">
        <v>248</v>
      </c>
      <c r="R481" t="s">
        <v>250</v>
      </c>
      <c r="S481" t="s">
        <v>84</v>
      </c>
      <c r="T481" t="s">
        <v>104</v>
      </c>
      <c r="U481" t="s">
        <v>104</v>
      </c>
      <c r="W481">
        <v>2</v>
      </c>
      <c r="AF481">
        <v>2</v>
      </c>
      <c r="AL481">
        <v>2</v>
      </c>
      <c r="AO481">
        <v>245.1422016528</v>
      </c>
      <c r="AX481">
        <v>245.1422016528</v>
      </c>
      <c r="BC481">
        <v>857.99770578480002</v>
      </c>
      <c r="BM481">
        <v>857.99770578480002</v>
      </c>
    </row>
    <row r="482" spans="1:65" x14ac:dyDescent="0.25">
      <c r="A482" s="28">
        <f t="shared" si="11"/>
        <v>44751</v>
      </c>
      <c r="B482" s="1">
        <v>44613</v>
      </c>
      <c r="C482" t="s">
        <v>222</v>
      </c>
      <c r="D482" t="s">
        <v>225</v>
      </c>
      <c r="E482" t="s">
        <v>223</v>
      </c>
      <c r="F482" t="s">
        <v>224</v>
      </c>
      <c r="G482" t="s">
        <v>204</v>
      </c>
      <c r="H482" t="s">
        <v>204</v>
      </c>
      <c r="I482">
        <v>5</v>
      </c>
      <c r="J482" t="s">
        <v>229</v>
      </c>
      <c r="K482" t="s">
        <v>227</v>
      </c>
      <c r="L482" t="s">
        <v>64</v>
      </c>
      <c r="M482" t="s">
        <v>88</v>
      </c>
      <c r="N482" t="s">
        <v>86</v>
      </c>
      <c r="O482" t="s">
        <v>89</v>
      </c>
      <c r="P482" t="s">
        <v>246</v>
      </c>
      <c r="Q482" t="s">
        <v>248</v>
      </c>
      <c r="R482" t="s">
        <v>251</v>
      </c>
      <c r="S482" t="s">
        <v>79</v>
      </c>
      <c r="T482" t="s">
        <v>78</v>
      </c>
      <c r="U482" t="s">
        <v>78</v>
      </c>
      <c r="W482">
        <v>7</v>
      </c>
      <c r="AL482">
        <v>7</v>
      </c>
      <c r="AO482">
        <v>814.52000449749994</v>
      </c>
      <c r="BC482">
        <v>814.52000449749994</v>
      </c>
    </row>
    <row r="483" spans="1:65" x14ac:dyDescent="0.25">
      <c r="A483" s="28">
        <f t="shared" si="11"/>
        <v>44751</v>
      </c>
      <c r="B483" s="1">
        <v>44613</v>
      </c>
      <c r="C483" t="s">
        <v>222</v>
      </c>
      <c r="D483" t="s">
        <v>225</v>
      </c>
      <c r="E483" t="s">
        <v>223</v>
      </c>
      <c r="F483" t="s">
        <v>224</v>
      </c>
      <c r="G483" t="s">
        <v>204</v>
      </c>
      <c r="H483" t="s">
        <v>204</v>
      </c>
      <c r="I483">
        <v>5</v>
      </c>
      <c r="J483" t="s">
        <v>229</v>
      </c>
      <c r="K483" t="s">
        <v>227</v>
      </c>
      <c r="L483" t="s">
        <v>64</v>
      </c>
      <c r="M483" t="s">
        <v>88</v>
      </c>
      <c r="N483" t="s">
        <v>86</v>
      </c>
      <c r="O483" t="s">
        <v>89</v>
      </c>
      <c r="P483" t="s">
        <v>245</v>
      </c>
      <c r="Q483" t="s">
        <v>248</v>
      </c>
      <c r="R483" t="s">
        <v>252</v>
      </c>
      <c r="S483" t="s">
        <v>79</v>
      </c>
      <c r="T483" t="s">
        <v>78</v>
      </c>
      <c r="U483" t="s">
        <v>78</v>
      </c>
      <c r="W483">
        <v>9</v>
      </c>
      <c r="AE483">
        <v>5</v>
      </c>
      <c r="AF483">
        <v>9</v>
      </c>
      <c r="AL483">
        <v>9</v>
      </c>
      <c r="AO483">
        <v>1379.4400002936</v>
      </c>
      <c r="AW483">
        <v>850</v>
      </c>
      <c r="AX483">
        <v>1379.4400002936</v>
      </c>
      <c r="BC483">
        <v>1072.8977780061332</v>
      </c>
      <c r="BL483">
        <v>1190</v>
      </c>
      <c r="BM483">
        <v>1072.8977780061332</v>
      </c>
    </row>
    <row r="484" spans="1:65" x14ac:dyDescent="0.25">
      <c r="A484" s="28">
        <f t="shared" si="11"/>
        <v>44751</v>
      </c>
      <c r="B484" s="1">
        <v>44613</v>
      </c>
      <c r="C484" t="s">
        <v>222</v>
      </c>
      <c r="D484" t="s">
        <v>225</v>
      </c>
      <c r="E484" t="s">
        <v>223</v>
      </c>
      <c r="F484" t="s">
        <v>224</v>
      </c>
      <c r="G484" t="s">
        <v>204</v>
      </c>
      <c r="H484" t="s">
        <v>204</v>
      </c>
      <c r="I484">
        <v>5</v>
      </c>
      <c r="J484" t="s">
        <v>229</v>
      </c>
      <c r="K484" t="s">
        <v>227</v>
      </c>
      <c r="L484" t="s">
        <v>64</v>
      </c>
      <c r="M484" t="s">
        <v>88</v>
      </c>
      <c r="N484" t="s">
        <v>86</v>
      </c>
      <c r="O484" t="s">
        <v>89</v>
      </c>
      <c r="P484" t="s">
        <v>245</v>
      </c>
      <c r="Q484" t="s">
        <v>248</v>
      </c>
      <c r="R484" t="s">
        <v>252</v>
      </c>
      <c r="S484" t="s">
        <v>84</v>
      </c>
      <c r="T484" t="s">
        <v>108</v>
      </c>
      <c r="U484" t="s">
        <v>108</v>
      </c>
      <c r="W484">
        <v>2</v>
      </c>
      <c r="AF484">
        <v>2</v>
      </c>
      <c r="AL484">
        <v>2</v>
      </c>
      <c r="AO484">
        <v>239.36000026779999</v>
      </c>
      <c r="AX484">
        <v>239.36000026779999</v>
      </c>
      <c r="BC484">
        <v>837.76000093729999</v>
      </c>
      <c r="BM484">
        <v>837.76000093729999</v>
      </c>
    </row>
    <row r="485" spans="1:65" x14ac:dyDescent="0.25">
      <c r="A485" s="28">
        <f t="shared" si="11"/>
        <v>44751</v>
      </c>
      <c r="B485" s="1">
        <v>44613</v>
      </c>
      <c r="C485" t="s">
        <v>222</v>
      </c>
      <c r="D485" t="s">
        <v>225</v>
      </c>
      <c r="E485" t="s">
        <v>223</v>
      </c>
      <c r="F485" t="s">
        <v>224</v>
      </c>
      <c r="G485" t="s">
        <v>204</v>
      </c>
      <c r="H485" t="s">
        <v>204</v>
      </c>
      <c r="I485">
        <v>5</v>
      </c>
      <c r="J485" t="s">
        <v>229</v>
      </c>
      <c r="K485" t="s">
        <v>227</v>
      </c>
      <c r="L485" t="s">
        <v>64</v>
      </c>
      <c r="M485" t="s">
        <v>88</v>
      </c>
      <c r="N485" t="s">
        <v>86</v>
      </c>
      <c r="O485" t="s">
        <v>89</v>
      </c>
      <c r="P485" t="s">
        <v>245</v>
      </c>
      <c r="Q485" t="s">
        <v>248</v>
      </c>
      <c r="R485" t="s">
        <v>252</v>
      </c>
      <c r="S485" t="s">
        <v>84</v>
      </c>
      <c r="T485" t="s">
        <v>83</v>
      </c>
      <c r="U485" t="s">
        <v>83</v>
      </c>
      <c r="W485">
        <v>6</v>
      </c>
      <c r="AE485">
        <v>6</v>
      </c>
      <c r="AF485">
        <v>6</v>
      </c>
      <c r="AL485">
        <v>6</v>
      </c>
      <c r="AO485">
        <v>918</v>
      </c>
      <c r="AW485">
        <v>918</v>
      </c>
      <c r="AX485">
        <v>918</v>
      </c>
      <c r="BC485">
        <v>1071</v>
      </c>
      <c r="BL485">
        <v>1071</v>
      </c>
      <c r="BM485">
        <v>1071</v>
      </c>
    </row>
    <row r="486" spans="1:65" x14ac:dyDescent="0.25">
      <c r="A486" s="28">
        <f t="shared" si="11"/>
        <v>44751</v>
      </c>
      <c r="B486" s="1">
        <v>44613</v>
      </c>
      <c r="C486" t="s">
        <v>222</v>
      </c>
      <c r="D486" t="s">
        <v>225</v>
      </c>
      <c r="E486" t="s">
        <v>223</v>
      </c>
      <c r="F486" t="s">
        <v>224</v>
      </c>
      <c r="G486" t="s">
        <v>204</v>
      </c>
      <c r="H486" t="s">
        <v>204</v>
      </c>
      <c r="I486">
        <v>5</v>
      </c>
      <c r="J486" t="s">
        <v>229</v>
      </c>
      <c r="K486" t="s">
        <v>227</v>
      </c>
      <c r="L486" t="s">
        <v>64</v>
      </c>
      <c r="M486" t="s">
        <v>88</v>
      </c>
      <c r="N486" t="s">
        <v>86</v>
      </c>
      <c r="O486" t="s">
        <v>89</v>
      </c>
      <c r="P486" t="s">
        <v>245</v>
      </c>
      <c r="Q486" t="s">
        <v>248</v>
      </c>
      <c r="R486" t="s">
        <v>252</v>
      </c>
      <c r="S486" t="s">
        <v>84</v>
      </c>
      <c r="T486" t="s">
        <v>104</v>
      </c>
      <c r="U486" t="s">
        <v>104</v>
      </c>
      <c r="W486">
        <v>6</v>
      </c>
      <c r="AF486">
        <v>6</v>
      </c>
      <c r="AL486">
        <v>6</v>
      </c>
      <c r="AO486">
        <v>772.9200000000003</v>
      </c>
      <c r="AX486">
        <v>772.9200000000003</v>
      </c>
      <c r="BC486">
        <v>901.74000000000035</v>
      </c>
      <c r="BM486">
        <v>901.74000000000035</v>
      </c>
    </row>
    <row r="487" spans="1:65" x14ac:dyDescent="0.25">
      <c r="A487" s="28">
        <f t="shared" si="11"/>
        <v>44758</v>
      </c>
      <c r="B487" s="1">
        <v>44613</v>
      </c>
      <c r="C487" t="s">
        <v>222</v>
      </c>
      <c r="D487" t="s">
        <v>225</v>
      </c>
      <c r="E487" t="s">
        <v>223</v>
      </c>
      <c r="F487" t="s">
        <v>224</v>
      </c>
      <c r="G487" t="s">
        <v>204</v>
      </c>
      <c r="H487" t="s">
        <v>204</v>
      </c>
      <c r="I487">
        <v>5</v>
      </c>
      <c r="J487" t="s">
        <v>229</v>
      </c>
      <c r="K487" t="s">
        <v>227</v>
      </c>
      <c r="L487" t="s">
        <v>64</v>
      </c>
      <c r="M487" t="s">
        <v>88</v>
      </c>
      <c r="N487" t="s">
        <v>86</v>
      </c>
      <c r="O487" t="s">
        <v>90</v>
      </c>
      <c r="P487" t="s">
        <v>245</v>
      </c>
      <c r="Q487" t="s">
        <v>248</v>
      </c>
      <c r="R487" t="s">
        <v>250</v>
      </c>
      <c r="S487" t="s">
        <v>84</v>
      </c>
      <c r="T487" t="s">
        <v>104</v>
      </c>
      <c r="U487" t="s">
        <v>104</v>
      </c>
      <c r="W487">
        <v>7</v>
      </c>
      <c r="AF487">
        <v>7</v>
      </c>
      <c r="AL487">
        <v>7</v>
      </c>
      <c r="AO487">
        <v>945.48230145950038</v>
      </c>
      <c r="AX487">
        <v>945.48230145950038</v>
      </c>
      <c r="BC487">
        <v>945.48230145950038</v>
      </c>
      <c r="BM487">
        <v>945.48230145950038</v>
      </c>
    </row>
    <row r="488" spans="1:65" x14ac:dyDescent="0.25">
      <c r="A488" s="28">
        <f t="shared" si="11"/>
        <v>44758</v>
      </c>
      <c r="B488" s="1">
        <v>44613</v>
      </c>
      <c r="C488" t="s">
        <v>222</v>
      </c>
      <c r="D488" t="s">
        <v>225</v>
      </c>
      <c r="E488" t="s">
        <v>223</v>
      </c>
      <c r="F488" t="s">
        <v>224</v>
      </c>
      <c r="G488" t="s">
        <v>204</v>
      </c>
      <c r="H488" t="s">
        <v>204</v>
      </c>
      <c r="I488">
        <v>5</v>
      </c>
      <c r="J488" t="s">
        <v>229</v>
      </c>
      <c r="K488" t="s">
        <v>227</v>
      </c>
      <c r="L488" t="s">
        <v>64</v>
      </c>
      <c r="M488" t="s">
        <v>88</v>
      </c>
      <c r="N488" t="s">
        <v>86</v>
      </c>
      <c r="O488" t="s">
        <v>90</v>
      </c>
      <c r="P488" t="s">
        <v>246</v>
      </c>
      <c r="Q488" t="s">
        <v>248</v>
      </c>
      <c r="R488" t="s">
        <v>251</v>
      </c>
      <c r="S488" t="s">
        <v>79</v>
      </c>
      <c r="T488" t="s">
        <v>78</v>
      </c>
      <c r="U488" t="s">
        <v>78</v>
      </c>
      <c r="W488">
        <v>4</v>
      </c>
      <c r="AC488">
        <v>4</v>
      </c>
      <c r="AD488">
        <v>4</v>
      </c>
      <c r="AE488">
        <v>4</v>
      </c>
      <c r="AF488">
        <v>4</v>
      </c>
      <c r="AL488">
        <v>4</v>
      </c>
      <c r="AO488">
        <v>647.0500043413</v>
      </c>
      <c r="AU488">
        <v>647.0500043413</v>
      </c>
      <c r="AV488">
        <v>647.0500043413</v>
      </c>
      <c r="AW488">
        <v>647.0500043413</v>
      </c>
      <c r="AX488">
        <v>647.0500043413</v>
      </c>
      <c r="BC488">
        <v>1132.3375075972749</v>
      </c>
      <c r="BJ488">
        <v>1132.3375075972749</v>
      </c>
      <c r="BK488">
        <v>1132.3375075972749</v>
      </c>
      <c r="BL488">
        <v>1132.3375075972749</v>
      </c>
      <c r="BM488">
        <v>1132.3375075972749</v>
      </c>
    </row>
    <row r="489" spans="1:65" x14ac:dyDescent="0.25">
      <c r="A489" s="28">
        <f t="shared" si="11"/>
        <v>44758</v>
      </c>
      <c r="B489" s="1">
        <v>44613</v>
      </c>
      <c r="C489" t="s">
        <v>222</v>
      </c>
      <c r="D489" t="s">
        <v>225</v>
      </c>
      <c r="E489" t="s">
        <v>223</v>
      </c>
      <c r="F489" t="s">
        <v>224</v>
      </c>
      <c r="G489" t="s">
        <v>204</v>
      </c>
      <c r="H489" t="s">
        <v>204</v>
      </c>
      <c r="I489">
        <v>5</v>
      </c>
      <c r="J489" t="s">
        <v>229</v>
      </c>
      <c r="K489" t="s">
        <v>227</v>
      </c>
      <c r="L489" t="s">
        <v>64</v>
      </c>
      <c r="M489" t="s">
        <v>88</v>
      </c>
      <c r="N489" t="s">
        <v>86</v>
      </c>
      <c r="O489" t="s">
        <v>90</v>
      </c>
      <c r="P489" t="s">
        <v>245</v>
      </c>
      <c r="Q489" t="s">
        <v>248</v>
      </c>
      <c r="R489" t="s">
        <v>252</v>
      </c>
      <c r="S489" t="s">
        <v>84</v>
      </c>
      <c r="T489" t="s">
        <v>83</v>
      </c>
      <c r="U489" t="s">
        <v>83</v>
      </c>
      <c r="W489">
        <v>4</v>
      </c>
      <c r="AE489">
        <v>4</v>
      </c>
      <c r="AF489">
        <v>4</v>
      </c>
      <c r="AL489">
        <v>4</v>
      </c>
      <c r="AO489">
        <v>710.20000575839993</v>
      </c>
      <c r="AW489">
        <v>710.20000575839993</v>
      </c>
      <c r="AX489">
        <v>710.20000575839993</v>
      </c>
      <c r="BC489">
        <v>1242.8500100771998</v>
      </c>
      <c r="BL489">
        <v>1242.8500100771998</v>
      </c>
      <c r="BM489">
        <v>1242.8500100771998</v>
      </c>
    </row>
    <row r="490" spans="1:65" x14ac:dyDescent="0.25">
      <c r="A490" s="28">
        <f t="shared" si="11"/>
        <v>44758</v>
      </c>
      <c r="B490" s="1">
        <v>44613</v>
      </c>
      <c r="C490" t="s">
        <v>222</v>
      </c>
      <c r="D490" t="s">
        <v>225</v>
      </c>
      <c r="E490" t="s">
        <v>223</v>
      </c>
      <c r="F490" t="s">
        <v>224</v>
      </c>
      <c r="G490" t="s">
        <v>204</v>
      </c>
      <c r="H490" t="s">
        <v>204</v>
      </c>
      <c r="I490">
        <v>5</v>
      </c>
      <c r="J490" t="s">
        <v>229</v>
      </c>
      <c r="K490" t="s">
        <v>227</v>
      </c>
      <c r="L490" t="s">
        <v>64</v>
      </c>
      <c r="M490" t="s">
        <v>88</v>
      </c>
      <c r="N490" t="s">
        <v>86</v>
      </c>
      <c r="O490" t="s">
        <v>90</v>
      </c>
      <c r="P490" t="s">
        <v>245</v>
      </c>
      <c r="Q490" t="s">
        <v>248</v>
      </c>
      <c r="R490" t="s">
        <v>252</v>
      </c>
      <c r="S490" t="s">
        <v>84</v>
      </c>
      <c r="T490" t="s">
        <v>104</v>
      </c>
      <c r="U490" t="s">
        <v>104</v>
      </c>
      <c r="W490">
        <v>19</v>
      </c>
      <c r="AF490">
        <v>19</v>
      </c>
      <c r="AL490">
        <v>19</v>
      </c>
      <c r="AO490">
        <v>2784.7155118044998</v>
      </c>
      <c r="AX490">
        <v>2784.7155118044998</v>
      </c>
      <c r="BC490">
        <v>1025.9478201385</v>
      </c>
      <c r="BM490">
        <v>1025.9478201385</v>
      </c>
    </row>
    <row r="491" spans="1:65" x14ac:dyDescent="0.25">
      <c r="A491" s="28">
        <f t="shared" si="11"/>
        <v>44765</v>
      </c>
      <c r="B491" s="1">
        <v>44613</v>
      </c>
      <c r="C491" t="s">
        <v>222</v>
      </c>
      <c r="D491" t="s">
        <v>225</v>
      </c>
      <c r="E491" t="s">
        <v>223</v>
      </c>
      <c r="F491" t="s">
        <v>224</v>
      </c>
      <c r="G491" t="s">
        <v>204</v>
      </c>
      <c r="H491" t="s">
        <v>204</v>
      </c>
      <c r="I491">
        <v>5</v>
      </c>
      <c r="J491" t="s">
        <v>229</v>
      </c>
      <c r="K491" t="s">
        <v>227</v>
      </c>
      <c r="L491" t="s">
        <v>64</v>
      </c>
      <c r="M491" t="s">
        <v>88</v>
      </c>
      <c r="N491" t="s">
        <v>86</v>
      </c>
      <c r="O491" t="s">
        <v>91</v>
      </c>
      <c r="P491" t="s">
        <v>245</v>
      </c>
      <c r="Q491" t="s">
        <v>248</v>
      </c>
      <c r="R491" t="s">
        <v>250</v>
      </c>
      <c r="S491" t="s">
        <v>84</v>
      </c>
      <c r="T491" t="s">
        <v>104</v>
      </c>
      <c r="U491" t="s">
        <v>104</v>
      </c>
      <c r="W491">
        <v>14</v>
      </c>
      <c r="AF491">
        <v>9</v>
      </c>
      <c r="AL491">
        <v>14</v>
      </c>
      <c r="AO491">
        <v>2216.5854109873003</v>
      </c>
      <c r="AX491">
        <v>1337.2194032602999</v>
      </c>
      <c r="BC491">
        <v>1108.2927054936501</v>
      </c>
      <c r="BM491">
        <v>1040.0595358691223</v>
      </c>
    </row>
    <row r="492" spans="1:65" x14ac:dyDescent="0.25">
      <c r="A492" s="28">
        <f t="shared" si="11"/>
        <v>44765</v>
      </c>
      <c r="B492" s="1">
        <v>44613</v>
      </c>
      <c r="C492" t="s">
        <v>222</v>
      </c>
      <c r="D492" t="s">
        <v>225</v>
      </c>
      <c r="E492" t="s">
        <v>223</v>
      </c>
      <c r="F492" t="s">
        <v>224</v>
      </c>
      <c r="G492" t="s">
        <v>204</v>
      </c>
      <c r="H492" t="s">
        <v>204</v>
      </c>
      <c r="I492">
        <v>5</v>
      </c>
      <c r="J492" t="s">
        <v>229</v>
      </c>
      <c r="K492" t="s">
        <v>227</v>
      </c>
      <c r="L492" t="s">
        <v>64</v>
      </c>
      <c r="M492" t="s">
        <v>88</v>
      </c>
      <c r="N492" t="s">
        <v>86</v>
      </c>
      <c r="O492" t="s">
        <v>91</v>
      </c>
      <c r="P492" t="s">
        <v>245</v>
      </c>
      <c r="Q492" t="s">
        <v>248</v>
      </c>
      <c r="R492" t="s">
        <v>252</v>
      </c>
      <c r="S492" t="s">
        <v>79</v>
      </c>
      <c r="T492" t="s">
        <v>78</v>
      </c>
      <c r="U492" t="s">
        <v>78</v>
      </c>
      <c r="W492">
        <v>7</v>
      </c>
      <c r="AL492">
        <v>7</v>
      </c>
      <c r="AO492">
        <v>1320.0600066940999</v>
      </c>
      <c r="BC492">
        <v>1320.0600066940999</v>
      </c>
    </row>
    <row r="493" spans="1:65" x14ac:dyDescent="0.25">
      <c r="A493" s="28">
        <f t="shared" si="11"/>
        <v>44765</v>
      </c>
      <c r="B493" s="1">
        <v>44613</v>
      </c>
      <c r="C493" t="s">
        <v>222</v>
      </c>
      <c r="D493" t="s">
        <v>225</v>
      </c>
      <c r="E493" t="s">
        <v>223</v>
      </c>
      <c r="F493" t="s">
        <v>224</v>
      </c>
      <c r="G493" t="s">
        <v>204</v>
      </c>
      <c r="H493" t="s">
        <v>204</v>
      </c>
      <c r="I493">
        <v>5</v>
      </c>
      <c r="J493" t="s">
        <v>229</v>
      </c>
      <c r="K493" t="s">
        <v>227</v>
      </c>
      <c r="L493" t="s">
        <v>64</v>
      </c>
      <c r="M493" t="s">
        <v>88</v>
      </c>
      <c r="N493" t="s">
        <v>86</v>
      </c>
      <c r="O493" t="s">
        <v>91</v>
      </c>
      <c r="P493" t="s">
        <v>245</v>
      </c>
      <c r="Q493" t="s">
        <v>248</v>
      </c>
      <c r="R493" t="s">
        <v>252</v>
      </c>
      <c r="S493" t="s">
        <v>84</v>
      </c>
      <c r="T493" t="s">
        <v>104</v>
      </c>
      <c r="U493" t="s">
        <v>104</v>
      </c>
      <c r="W493">
        <v>14</v>
      </c>
      <c r="AF493">
        <v>14</v>
      </c>
      <c r="AL493">
        <v>14</v>
      </c>
      <c r="AO493">
        <v>2265.1076173613992</v>
      </c>
      <c r="AX493">
        <v>2265.1076173613997</v>
      </c>
      <c r="BC493">
        <v>1132.5538086806996</v>
      </c>
      <c r="BM493">
        <v>1132.5538086806998</v>
      </c>
    </row>
    <row r="494" spans="1:65" x14ac:dyDescent="0.25">
      <c r="A494" s="28">
        <f t="shared" si="11"/>
        <v>44772</v>
      </c>
      <c r="B494" s="1">
        <v>44613</v>
      </c>
      <c r="C494" t="s">
        <v>222</v>
      </c>
      <c r="D494" t="s">
        <v>225</v>
      </c>
      <c r="E494" t="s">
        <v>223</v>
      </c>
      <c r="F494" t="s">
        <v>224</v>
      </c>
      <c r="G494" t="s">
        <v>204</v>
      </c>
      <c r="H494" t="s">
        <v>204</v>
      </c>
      <c r="I494">
        <v>5</v>
      </c>
      <c r="J494" t="s">
        <v>229</v>
      </c>
      <c r="K494" t="s">
        <v>227</v>
      </c>
      <c r="L494" t="s">
        <v>64</v>
      </c>
      <c r="M494" t="s">
        <v>88</v>
      </c>
      <c r="N494" t="s">
        <v>86</v>
      </c>
      <c r="O494" t="s">
        <v>92</v>
      </c>
      <c r="P494" t="s">
        <v>245</v>
      </c>
      <c r="Q494" t="s">
        <v>248</v>
      </c>
      <c r="R494" t="s">
        <v>250</v>
      </c>
      <c r="S494" t="s">
        <v>84</v>
      </c>
      <c r="T494" t="s">
        <v>104</v>
      </c>
      <c r="U494" t="s">
        <v>104</v>
      </c>
      <c r="W494">
        <v>2</v>
      </c>
      <c r="AF494">
        <v>2</v>
      </c>
      <c r="AL494">
        <v>2</v>
      </c>
      <c r="AO494">
        <v>348.44680058640012</v>
      </c>
      <c r="AX494">
        <v>339.9040025036</v>
      </c>
      <c r="BC494">
        <v>1219.5638020524004</v>
      </c>
      <c r="BM494">
        <v>1189.6640087625999</v>
      </c>
    </row>
    <row r="495" spans="1:65" x14ac:dyDescent="0.25">
      <c r="A495" s="28">
        <f t="shared" si="11"/>
        <v>44772</v>
      </c>
      <c r="B495" s="1">
        <v>44613</v>
      </c>
      <c r="C495" t="s">
        <v>222</v>
      </c>
      <c r="D495" t="s">
        <v>225</v>
      </c>
      <c r="E495" t="s">
        <v>223</v>
      </c>
      <c r="F495" t="s">
        <v>224</v>
      </c>
      <c r="G495" t="s">
        <v>204</v>
      </c>
      <c r="H495" t="s">
        <v>204</v>
      </c>
      <c r="I495">
        <v>5</v>
      </c>
      <c r="J495" t="s">
        <v>229</v>
      </c>
      <c r="K495" t="s">
        <v>227</v>
      </c>
      <c r="L495" t="s">
        <v>64</v>
      </c>
      <c r="M495" t="s">
        <v>88</v>
      </c>
      <c r="N495" t="s">
        <v>93</v>
      </c>
      <c r="O495" t="s">
        <v>92</v>
      </c>
      <c r="P495" t="s">
        <v>245</v>
      </c>
      <c r="Q495" t="s">
        <v>248</v>
      </c>
      <c r="R495" t="s">
        <v>250</v>
      </c>
      <c r="S495" t="s">
        <v>84</v>
      </c>
      <c r="T495" t="s">
        <v>104</v>
      </c>
      <c r="U495" t="s">
        <v>104</v>
      </c>
      <c r="W495">
        <v>10</v>
      </c>
      <c r="AF495">
        <v>15</v>
      </c>
      <c r="AL495">
        <v>10</v>
      </c>
      <c r="AO495">
        <v>1638.9068092951004</v>
      </c>
      <c r="AX495">
        <v>2543.5848169996002</v>
      </c>
      <c r="BC495">
        <v>1147.2347665065704</v>
      </c>
      <c r="BM495">
        <v>1187.0062479331468</v>
      </c>
    </row>
    <row r="496" spans="1:65" x14ac:dyDescent="0.25">
      <c r="A496" s="28">
        <f t="shared" si="11"/>
        <v>44772</v>
      </c>
      <c r="B496" s="1">
        <v>44613</v>
      </c>
      <c r="C496" t="s">
        <v>222</v>
      </c>
      <c r="D496" t="s">
        <v>225</v>
      </c>
      <c r="E496" t="s">
        <v>223</v>
      </c>
      <c r="F496" t="s">
        <v>224</v>
      </c>
      <c r="G496" t="s">
        <v>204</v>
      </c>
      <c r="H496" t="s">
        <v>204</v>
      </c>
      <c r="I496">
        <v>5</v>
      </c>
      <c r="J496" t="s">
        <v>229</v>
      </c>
      <c r="K496" t="s">
        <v>227</v>
      </c>
      <c r="L496" t="s">
        <v>64</v>
      </c>
      <c r="M496" t="s">
        <v>88</v>
      </c>
      <c r="N496" t="s">
        <v>86</v>
      </c>
      <c r="O496" t="s">
        <v>92</v>
      </c>
      <c r="P496" t="s">
        <v>246</v>
      </c>
      <c r="Q496" t="s">
        <v>248</v>
      </c>
      <c r="R496" t="s">
        <v>251</v>
      </c>
      <c r="S496" t="s">
        <v>79</v>
      </c>
      <c r="T496" t="s">
        <v>78</v>
      </c>
      <c r="U496" t="s">
        <v>78</v>
      </c>
      <c r="W496">
        <v>2</v>
      </c>
      <c r="AL496">
        <v>2</v>
      </c>
      <c r="AO496">
        <v>280</v>
      </c>
      <c r="BC496">
        <v>980</v>
      </c>
    </row>
    <row r="497" spans="1:65" x14ac:dyDescent="0.25">
      <c r="A497" s="28">
        <f t="shared" si="11"/>
        <v>44772</v>
      </c>
      <c r="B497" s="1">
        <v>44613</v>
      </c>
      <c r="C497" t="s">
        <v>222</v>
      </c>
      <c r="D497" t="s">
        <v>225</v>
      </c>
      <c r="E497" t="s">
        <v>223</v>
      </c>
      <c r="F497" t="s">
        <v>224</v>
      </c>
      <c r="G497" t="s">
        <v>204</v>
      </c>
      <c r="H497" t="s">
        <v>204</v>
      </c>
      <c r="I497">
        <v>5</v>
      </c>
      <c r="J497" t="s">
        <v>229</v>
      </c>
      <c r="K497" t="s">
        <v>227</v>
      </c>
      <c r="L497" t="s">
        <v>64</v>
      </c>
      <c r="M497" t="s">
        <v>88</v>
      </c>
      <c r="N497" t="s">
        <v>93</v>
      </c>
      <c r="O497" t="s">
        <v>92</v>
      </c>
      <c r="P497" t="s">
        <v>246</v>
      </c>
      <c r="Q497" t="s">
        <v>248</v>
      </c>
      <c r="R497" t="s">
        <v>251</v>
      </c>
      <c r="S497" t="s">
        <v>79</v>
      </c>
      <c r="T497" t="s">
        <v>78</v>
      </c>
      <c r="U497" t="s">
        <v>78</v>
      </c>
      <c r="W497">
        <v>5</v>
      </c>
      <c r="AL497">
        <v>5</v>
      </c>
      <c r="AO497">
        <v>700</v>
      </c>
      <c r="BC497">
        <v>980</v>
      </c>
    </row>
    <row r="498" spans="1:65" x14ac:dyDescent="0.25">
      <c r="A498" s="28">
        <f t="shared" si="11"/>
        <v>44772</v>
      </c>
      <c r="B498" s="1">
        <v>44613</v>
      </c>
      <c r="C498" t="s">
        <v>222</v>
      </c>
      <c r="D498" t="s">
        <v>225</v>
      </c>
      <c r="E498" t="s">
        <v>223</v>
      </c>
      <c r="F498" t="s">
        <v>224</v>
      </c>
      <c r="G498" t="s">
        <v>204</v>
      </c>
      <c r="H498" t="s">
        <v>204</v>
      </c>
      <c r="I498">
        <v>5</v>
      </c>
      <c r="J498" t="s">
        <v>229</v>
      </c>
      <c r="K498" t="s">
        <v>227</v>
      </c>
      <c r="L498" t="s">
        <v>64</v>
      </c>
      <c r="M498" t="s">
        <v>88</v>
      </c>
      <c r="N498" t="s">
        <v>93</v>
      </c>
      <c r="O498" t="s">
        <v>92</v>
      </c>
      <c r="P498" t="s">
        <v>246</v>
      </c>
      <c r="Q498" t="s">
        <v>248</v>
      </c>
      <c r="R498" t="s">
        <v>251</v>
      </c>
      <c r="S498" t="s">
        <v>79</v>
      </c>
      <c r="T498" t="s">
        <v>78</v>
      </c>
      <c r="U498" t="s">
        <v>78</v>
      </c>
      <c r="W498">
        <v>3</v>
      </c>
      <c r="AL498">
        <v>3</v>
      </c>
      <c r="AO498">
        <v>582.60000199709998</v>
      </c>
      <c r="BC498">
        <v>1359.4000046599001</v>
      </c>
    </row>
    <row r="499" spans="1:65" x14ac:dyDescent="0.25">
      <c r="A499" s="28">
        <f t="shared" si="11"/>
        <v>44772</v>
      </c>
      <c r="B499" s="1">
        <v>44613</v>
      </c>
      <c r="C499" t="s">
        <v>222</v>
      </c>
      <c r="D499" t="s">
        <v>225</v>
      </c>
      <c r="E499" t="s">
        <v>223</v>
      </c>
      <c r="F499" t="s">
        <v>224</v>
      </c>
      <c r="G499" t="s">
        <v>204</v>
      </c>
      <c r="H499" t="s">
        <v>204</v>
      </c>
      <c r="I499">
        <v>5</v>
      </c>
      <c r="J499" t="s">
        <v>229</v>
      </c>
      <c r="K499" t="s">
        <v>227</v>
      </c>
      <c r="L499" t="s">
        <v>64</v>
      </c>
      <c r="M499" t="s">
        <v>88</v>
      </c>
      <c r="N499" t="s">
        <v>86</v>
      </c>
      <c r="O499" t="s">
        <v>92</v>
      </c>
      <c r="P499" t="s">
        <v>245</v>
      </c>
      <c r="Q499" t="s">
        <v>248</v>
      </c>
      <c r="R499" t="s">
        <v>252</v>
      </c>
      <c r="S499" t="s">
        <v>84</v>
      </c>
      <c r="T499" t="s">
        <v>104</v>
      </c>
      <c r="U499" t="s">
        <v>104</v>
      </c>
      <c r="W499">
        <v>5</v>
      </c>
      <c r="AF499">
        <v>4</v>
      </c>
      <c r="AL499">
        <v>5</v>
      </c>
      <c r="AO499">
        <v>838.00800276780001</v>
      </c>
      <c r="AX499">
        <v>669.36680161279992</v>
      </c>
      <c r="BC499">
        <v>1173.2112038749199</v>
      </c>
      <c r="BM499">
        <v>1171.3919028224</v>
      </c>
    </row>
    <row r="500" spans="1:65" x14ac:dyDescent="0.25">
      <c r="A500" s="28">
        <f t="shared" ref="A500:A524" si="12">MID(O500,3,10)*1</f>
        <v>44772</v>
      </c>
      <c r="B500" s="1">
        <v>44613</v>
      </c>
      <c r="C500" t="s">
        <v>222</v>
      </c>
      <c r="D500" t="s">
        <v>225</v>
      </c>
      <c r="E500" t="s">
        <v>223</v>
      </c>
      <c r="F500" t="s">
        <v>224</v>
      </c>
      <c r="G500" t="s">
        <v>204</v>
      </c>
      <c r="H500" t="s">
        <v>204</v>
      </c>
      <c r="I500">
        <v>5</v>
      </c>
      <c r="J500" t="s">
        <v>229</v>
      </c>
      <c r="K500" t="s">
        <v>227</v>
      </c>
      <c r="L500" t="s">
        <v>64</v>
      </c>
      <c r="M500" t="s">
        <v>88</v>
      </c>
      <c r="N500" t="s">
        <v>93</v>
      </c>
      <c r="O500" t="s">
        <v>92</v>
      </c>
      <c r="P500" t="s">
        <v>245</v>
      </c>
      <c r="Q500" t="s">
        <v>248</v>
      </c>
      <c r="R500" t="s">
        <v>252</v>
      </c>
      <c r="S500" t="s">
        <v>84</v>
      </c>
      <c r="T500" t="s">
        <v>104</v>
      </c>
      <c r="U500" t="s">
        <v>104</v>
      </c>
      <c r="W500">
        <v>5</v>
      </c>
      <c r="AF500">
        <v>3</v>
      </c>
      <c r="AL500">
        <v>5</v>
      </c>
      <c r="AO500">
        <v>839.3075035196</v>
      </c>
      <c r="AX500">
        <v>502.02510120959994</v>
      </c>
      <c r="BC500">
        <v>1175.03050492744</v>
      </c>
      <c r="BM500">
        <v>1171.3919028224</v>
      </c>
    </row>
    <row r="501" spans="1:65" x14ac:dyDescent="0.25">
      <c r="A501" s="28">
        <f t="shared" si="12"/>
        <v>44779</v>
      </c>
      <c r="B501" s="1">
        <v>44613</v>
      </c>
      <c r="C501" t="s">
        <v>222</v>
      </c>
      <c r="D501" t="s">
        <v>225</v>
      </c>
      <c r="E501" t="s">
        <v>223</v>
      </c>
      <c r="F501" t="s">
        <v>224</v>
      </c>
      <c r="G501" t="s">
        <v>204</v>
      </c>
      <c r="H501" t="s">
        <v>204</v>
      </c>
      <c r="I501">
        <v>5</v>
      </c>
      <c r="J501" t="s">
        <v>229</v>
      </c>
      <c r="K501" t="s">
        <v>227</v>
      </c>
      <c r="L501" t="s">
        <v>64</v>
      </c>
      <c r="M501" t="s">
        <v>88</v>
      </c>
      <c r="N501" t="s">
        <v>93</v>
      </c>
      <c r="O501" t="s">
        <v>94</v>
      </c>
      <c r="P501" t="s">
        <v>245</v>
      </c>
      <c r="Q501" t="s">
        <v>248</v>
      </c>
      <c r="R501" t="s">
        <v>250</v>
      </c>
      <c r="S501" t="s">
        <v>84</v>
      </c>
      <c r="T501" t="s">
        <v>104</v>
      </c>
      <c r="U501" t="s">
        <v>104</v>
      </c>
      <c r="W501">
        <v>21</v>
      </c>
      <c r="AF501">
        <v>21</v>
      </c>
      <c r="AL501">
        <v>21</v>
      </c>
      <c r="AO501">
        <v>3335.1724154594999</v>
      </c>
      <c r="AX501">
        <v>3335.1724154595004</v>
      </c>
      <c r="BC501">
        <v>1111.7241384865001</v>
      </c>
      <c r="BM501">
        <v>1111.7241384865001</v>
      </c>
    </row>
    <row r="502" spans="1:65" x14ac:dyDescent="0.25">
      <c r="A502" s="28">
        <f t="shared" si="12"/>
        <v>44779</v>
      </c>
      <c r="B502" s="1">
        <v>44613</v>
      </c>
      <c r="C502" t="s">
        <v>222</v>
      </c>
      <c r="D502" t="s">
        <v>225</v>
      </c>
      <c r="E502" t="s">
        <v>223</v>
      </c>
      <c r="F502" t="s">
        <v>224</v>
      </c>
      <c r="G502" t="s">
        <v>204</v>
      </c>
      <c r="H502" t="s">
        <v>204</v>
      </c>
      <c r="I502">
        <v>5</v>
      </c>
      <c r="J502" t="s">
        <v>229</v>
      </c>
      <c r="K502" t="s">
        <v>227</v>
      </c>
      <c r="L502" t="s">
        <v>64</v>
      </c>
      <c r="M502" t="s">
        <v>88</v>
      </c>
      <c r="N502" t="s">
        <v>93</v>
      </c>
      <c r="O502" t="s">
        <v>94</v>
      </c>
      <c r="P502" t="s">
        <v>246</v>
      </c>
      <c r="Q502" t="s">
        <v>248</v>
      </c>
      <c r="R502" t="s">
        <v>251</v>
      </c>
      <c r="S502" t="s">
        <v>79</v>
      </c>
      <c r="T502" t="s">
        <v>78</v>
      </c>
      <c r="U502" t="s">
        <v>78</v>
      </c>
      <c r="W502">
        <v>4</v>
      </c>
      <c r="AL502">
        <v>4</v>
      </c>
      <c r="AO502">
        <v>711.32000470920002</v>
      </c>
      <c r="BC502">
        <v>1244.8100082411001</v>
      </c>
    </row>
    <row r="503" spans="1:65" x14ac:dyDescent="0.25">
      <c r="A503" s="28">
        <f t="shared" si="12"/>
        <v>44779</v>
      </c>
      <c r="B503" s="1">
        <v>44613</v>
      </c>
      <c r="C503" t="s">
        <v>222</v>
      </c>
      <c r="D503" t="s">
        <v>225</v>
      </c>
      <c r="E503" t="s">
        <v>223</v>
      </c>
      <c r="F503" t="s">
        <v>224</v>
      </c>
      <c r="G503" t="s">
        <v>204</v>
      </c>
      <c r="H503" t="s">
        <v>204</v>
      </c>
      <c r="I503">
        <v>5</v>
      </c>
      <c r="J503" t="s">
        <v>229</v>
      </c>
      <c r="K503" t="s">
        <v>227</v>
      </c>
      <c r="L503" t="s">
        <v>64</v>
      </c>
      <c r="M503" t="s">
        <v>88</v>
      </c>
      <c r="N503" t="s">
        <v>93</v>
      </c>
      <c r="O503" t="s">
        <v>94</v>
      </c>
      <c r="P503" t="s">
        <v>245</v>
      </c>
      <c r="Q503" t="s">
        <v>248</v>
      </c>
      <c r="R503" t="s">
        <v>252</v>
      </c>
      <c r="S503" t="s">
        <v>84</v>
      </c>
      <c r="T503" t="s">
        <v>104</v>
      </c>
      <c r="U503" t="s">
        <v>104</v>
      </c>
      <c r="W503">
        <v>9</v>
      </c>
      <c r="AF503">
        <v>2</v>
      </c>
      <c r="AL503">
        <v>9</v>
      </c>
      <c r="AO503">
        <v>1624.0925096124997</v>
      </c>
      <c r="AX503">
        <v>364.26680281059998</v>
      </c>
      <c r="BC503">
        <v>1263.1830630319441</v>
      </c>
      <c r="BM503">
        <v>1274.9338098370999</v>
      </c>
    </row>
    <row r="504" spans="1:65" x14ac:dyDescent="0.25">
      <c r="A504" s="28">
        <f t="shared" si="12"/>
        <v>44786</v>
      </c>
      <c r="B504" s="1">
        <v>44613</v>
      </c>
      <c r="C504" t="s">
        <v>222</v>
      </c>
      <c r="D504" t="s">
        <v>225</v>
      </c>
      <c r="E504" t="s">
        <v>223</v>
      </c>
      <c r="F504" t="s">
        <v>224</v>
      </c>
      <c r="G504" t="s">
        <v>204</v>
      </c>
      <c r="H504" t="s">
        <v>204</v>
      </c>
      <c r="I504">
        <v>5</v>
      </c>
      <c r="J504" t="s">
        <v>229</v>
      </c>
      <c r="K504" t="s">
        <v>227</v>
      </c>
      <c r="L504" t="s">
        <v>64</v>
      </c>
      <c r="M504" t="s">
        <v>88</v>
      </c>
      <c r="N504" t="s">
        <v>93</v>
      </c>
      <c r="O504" t="s">
        <v>95</v>
      </c>
      <c r="P504" t="s">
        <v>245</v>
      </c>
      <c r="Q504" t="s">
        <v>248</v>
      </c>
      <c r="R504" t="s">
        <v>250</v>
      </c>
      <c r="S504" t="s">
        <v>84</v>
      </c>
      <c r="T504" t="s">
        <v>104</v>
      </c>
      <c r="U504" t="s">
        <v>104</v>
      </c>
      <c r="W504">
        <v>12</v>
      </c>
      <c r="AF504">
        <v>6</v>
      </c>
      <c r="AL504">
        <v>12</v>
      </c>
      <c r="AO504">
        <v>1811.5369135737001</v>
      </c>
      <c r="AX504">
        <v>884.77870657740004</v>
      </c>
      <c r="BC504">
        <v>1056.7298662513249</v>
      </c>
      <c r="BM504">
        <v>1032.2418243402999</v>
      </c>
    </row>
    <row r="505" spans="1:65" x14ac:dyDescent="0.25">
      <c r="A505" s="28">
        <f t="shared" si="12"/>
        <v>44786</v>
      </c>
      <c r="B505" s="1">
        <v>44613</v>
      </c>
      <c r="C505" t="s">
        <v>222</v>
      </c>
      <c r="D505" t="s">
        <v>225</v>
      </c>
      <c r="E505" t="s">
        <v>223</v>
      </c>
      <c r="F505" t="s">
        <v>224</v>
      </c>
      <c r="G505" t="s">
        <v>204</v>
      </c>
      <c r="H505" t="s">
        <v>204</v>
      </c>
      <c r="I505">
        <v>5</v>
      </c>
      <c r="J505" t="s">
        <v>229</v>
      </c>
      <c r="K505" t="s">
        <v>227</v>
      </c>
      <c r="L505" t="s">
        <v>64</v>
      </c>
      <c r="M505" t="s">
        <v>88</v>
      </c>
      <c r="N505" t="s">
        <v>93</v>
      </c>
      <c r="O505" t="s">
        <v>95</v>
      </c>
      <c r="P505" t="s">
        <v>246</v>
      </c>
      <c r="Q505" t="s">
        <v>248</v>
      </c>
      <c r="R505" t="s">
        <v>251</v>
      </c>
      <c r="S505" t="s">
        <v>79</v>
      </c>
      <c r="T505" t="s">
        <v>78</v>
      </c>
      <c r="U505" t="s">
        <v>78</v>
      </c>
      <c r="W505">
        <v>7</v>
      </c>
      <c r="AD505">
        <v>7</v>
      </c>
      <c r="AE505">
        <v>7</v>
      </c>
      <c r="AF505">
        <v>7</v>
      </c>
      <c r="AL505">
        <v>7</v>
      </c>
      <c r="AO505">
        <v>814.52000449750005</v>
      </c>
      <c r="AV505">
        <v>814.52000449750005</v>
      </c>
      <c r="AW505">
        <v>814.52000449750005</v>
      </c>
      <c r="AX505">
        <v>814.52000449750005</v>
      </c>
      <c r="BC505">
        <v>814.52000449750005</v>
      </c>
      <c r="BK505">
        <v>814.52000449750005</v>
      </c>
      <c r="BL505">
        <v>814.52000449750005</v>
      </c>
      <c r="BM505">
        <v>814.52000449750005</v>
      </c>
    </row>
    <row r="506" spans="1:65" x14ac:dyDescent="0.25">
      <c r="A506" s="28">
        <f t="shared" si="12"/>
        <v>44786</v>
      </c>
      <c r="B506" s="1">
        <v>44613</v>
      </c>
      <c r="C506" t="s">
        <v>222</v>
      </c>
      <c r="D506" t="s">
        <v>225</v>
      </c>
      <c r="E506" t="s">
        <v>223</v>
      </c>
      <c r="F506" t="s">
        <v>224</v>
      </c>
      <c r="G506" t="s">
        <v>204</v>
      </c>
      <c r="H506" t="s">
        <v>204</v>
      </c>
      <c r="I506">
        <v>5</v>
      </c>
      <c r="J506" t="s">
        <v>229</v>
      </c>
      <c r="K506" t="s">
        <v>227</v>
      </c>
      <c r="L506" t="s">
        <v>64</v>
      </c>
      <c r="M506" t="s">
        <v>88</v>
      </c>
      <c r="N506" t="s">
        <v>93</v>
      </c>
      <c r="O506" t="s">
        <v>95</v>
      </c>
      <c r="P506" t="s">
        <v>245</v>
      </c>
      <c r="Q506" t="s">
        <v>248</v>
      </c>
      <c r="R506" t="s">
        <v>252</v>
      </c>
      <c r="S506" t="s">
        <v>84</v>
      </c>
      <c r="T506" t="s">
        <v>104</v>
      </c>
      <c r="U506" t="s">
        <v>104</v>
      </c>
      <c r="W506">
        <v>15</v>
      </c>
      <c r="AF506">
        <v>9</v>
      </c>
      <c r="AL506">
        <v>15</v>
      </c>
      <c r="AO506">
        <v>2645.6464079896004</v>
      </c>
      <c r="AX506">
        <v>1505.3860058949995</v>
      </c>
      <c r="BC506">
        <v>1234.6349903951468</v>
      </c>
      <c r="BM506">
        <v>1170.8557823627775</v>
      </c>
    </row>
    <row r="507" spans="1:65" x14ac:dyDescent="0.25">
      <c r="A507" s="28">
        <f t="shared" si="12"/>
        <v>44793</v>
      </c>
      <c r="B507" s="1">
        <v>44613</v>
      </c>
      <c r="C507" t="s">
        <v>222</v>
      </c>
      <c r="D507" t="s">
        <v>225</v>
      </c>
      <c r="E507" t="s">
        <v>223</v>
      </c>
      <c r="F507" t="s">
        <v>224</v>
      </c>
      <c r="G507" t="s">
        <v>204</v>
      </c>
      <c r="H507" t="s">
        <v>204</v>
      </c>
      <c r="I507">
        <v>5</v>
      </c>
      <c r="J507" t="s">
        <v>229</v>
      </c>
      <c r="K507" t="s">
        <v>227</v>
      </c>
      <c r="L507" t="s">
        <v>64</v>
      </c>
      <c r="M507" t="s">
        <v>88</v>
      </c>
      <c r="N507" t="s">
        <v>93</v>
      </c>
      <c r="O507" t="s">
        <v>96</v>
      </c>
      <c r="P507" t="s">
        <v>245</v>
      </c>
      <c r="Q507" t="s">
        <v>248</v>
      </c>
      <c r="R507" t="s">
        <v>250</v>
      </c>
      <c r="S507" t="s">
        <v>84</v>
      </c>
      <c r="T507" t="s">
        <v>104</v>
      </c>
      <c r="U507" t="s">
        <v>104</v>
      </c>
      <c r="W507">
        <v>7</v>
      </c>
      <c r="AF507">
        <v>7</v>
      </c>
      <c r="AL507">
        <v>7</v>
      </c>
      <c r="AO507">
        <v>688.56550516599998</v>
      </c>
      <c r="AX507">
        <v>688.56550516599998</v>
      </c>
      <c r="BC507">
        <v>688.56550516599998</v>
      </c>
      <c r="BM507">
        <v>688.56550516599998</v>
      </c>
    </row>
    <row r="508" spans="1:65" x14ac:dyDescent="0.25">
      <c r="A508" s="28">
        <f t="shared" si="12"/>
        <v>44793</v>
      </c>
      <c r="B508" s="1">
        <v>44613</v>
      </c>
      <c r="C508" t="s">
        <v>222</v>
      </c>
      <c r="D508" t="s">
        <v>225</v>
      </c>
      <c r="E508" t="s">
        <v>223</v>
      </c>
      <c r="F508" t="s">
        <v>224</v>
      </c>
      <c r="G508" t="s">
        <v>204</v>
      </c>
      <c r="H508" t="s">
        <v>204</v>
      </c>
      <c r="I508">
        <v>5</v>
      </c>
      <c r="J508" t="s">
        <v>229</v>
      </c>
      <c r="K508" t="s">
        <v>227</v>
      </c>
      <c r="L508" t="s">
        <v>64</v>
      </c>
      <c r="M508" t="s">
        <v>88</v>
      </c>
      <c r="N508" t="s">
        <v>93</v>
      </c>
      <c r="O508" t="s">
        <v>96</v>
      </c>
      <c r="P508" t="s">
        <v>245</v>
      </c>
      <c r="Q508" t="s">
        <v>248</v>
      </c>
      <c r="R508" t="s">
        <v>252</v>
      </c>
      <c r="S508" t="s">
        <v>84</v>
      </c>
      <c r="T508" t="s">
        <v>104</v>
      </c>
      <c r="U508" t="s">
        <v>104</v>
      </c>
      <c r="W508">
        <v>25</v>
      </c>
      <c r="AF508">
        <v>24</v>
      </c>
      <c r="AL508">
        <v>25</v>
      </c>
      <c r="AO508">
        <v>2912.2586124793984</v>
      </c>
      <c r="AX508">
        <v>2777.9694123207</v>
      </c>
      <c r="BC508">
        <v>815.43241149423147</v>
      </c>
      <c r="BM508">
        <v>810.24107859353751</v>
      </c>
    </row>
    <row r="509" spans="1:65" x14ac:dyDescent="0.25">
      <c r="A509" s="28">
        <f t="shared" si="12"/>
        <v>44800</v>
      </c>
      <c r="B509" s="1">
        <v>44613</v>
      </c>
      <c r="C509" t="s">
        <v>222</v>
      </c>
      <c r="D509" t="s">
        <v>225</v>
      </c>
      <c r="E509" t="s">
        <v>223</v>
      </c>
      <c r="F509" t="s">
        <v>224</v>
      </c>
      <c r="G509" t="s">
        <v>204</v>
      </c>
      <c r="H509" t="s">
        <v>204</v>
      </c>
      <c r="I509">
        <v>5</v>
      </c>
      <c r="J509" t="s">
        <v>229</v>
      </c>
      <c r="K509" t="s">
        <v>227</v>
      </c>
      <c r="L509" t="s">
        <v>64</v>
      </c>
      <c r="M509" t="s">
        <v>81</v>
      </c>
      <c r="N509" t="s">
        <v>93</v>
      </c>
      <c r="O509" t="s">
        <v>97</v>
      </c>
      <c r="P509" t="s">
        <v>245</v>
      </c>
      <c r="Q509" t="s">
        <v>248</v>
      </c>
      <c r="R509" t="s">
        <v>250</v>
      </c>
      <c r="S509" t="s">
        <v>84</v>
      </c>
      <c r="T509" t="s">
        <v>104</v>
      </c>
      <c r="U509" t="s">
        <v>104</v>
      </c>
      <c r="W509">
        <v>3</v>
      </c>
      <c r="AF509">
        <v>6</v>
      </c>
      <c r="AL509">
        <v>3</v>
      </c>
      <c r="AO509">
        <v>172.58490117600002</v>
      </c>
      <c r="AX509">
        <v>328.35540203580001</v>
      </c>
      <c r="BC509">
        <v>402.69810274400004</v>
      </c>
      <c r="BM509">
        <v>383.08130237510005</v>
      </c>
    </row>
    <row r="510" spans="1:65" x14ac:dyDescent="0.25">
      <c r="A510" s="28">
        <f t="shared" si="12"/>
        <v>44800</v>
      </c>
      <c r="B510" s="1">
        <v>44613</v>
      </c>
      <c r="C510" t="s">
        <v>222</v>
      </c>
      <c r="D510" t="s">
        <v>225</v>
      </c>
      <c r="E510" t="s">
        <v>223</v>
      </c>
      <c r="F510" t="s">
        <v>224</v>
      </c>
      <c r="G510" t="s">
        <v>204</v>
      </c>
      <c r="H510" t="s">
        <v>204</v>
      </c>
      <c r="I510">
        <v>5</v>
      </c>
      <c r="J510" t="s">
        <v>229</v>
      </c>
      <c r="K510" t="s">
        <v>227</v>
      </c>
      <c r="L510" t="s">
        <v>64</v>
      </c>
      <c r="M510" t="s">
        <v>81</v>
      </c>
      <c r="N510" t="s">
        <v>98</v>
      </c>
      <c r="O510" t="s">
        <v>97</v>
      </c>
      <c r="P510" t="s">
        <v>245</v>
      </c>
      <c r="Q510" t="s">
        <v>248</v>
      </c>
      <c r="R510" t="s">
        <v>250</v>
      </c>
      <c r="S510" t="s">
        <v>84</v>
      </c>
      <c r="T510" t="s">
        <v>104</v>
      </c>
      <c r="U510" t="s">
        <v>104</v>
      </c>
      <c r="W510">
        <v>2</v>
      </c>
      <c r="AF510">
        <v>4</v>
      </c>
      <c r="AL510">
        <v>2</v>
      </c>
      <c r="AO510">
        <v>115.05660078400003</v>
      </c>
      <c r="AX510">
        <v>218.90360135720002</v>
      </c>
      <c r="BC510">
        <v>402.6981027440001</v>
      </c>
      <c r="BM510">
        <v>383.08130237510005</v>
      </c>
    </row>
    <row r="511" spans="1:65" x14ac:dyDescent="0.25">
      <c r="A511" s="28">
        <f t="shared" si="12"/>
        <v>44800</v>
      </c>
      <c r="B511" s="1">
        <v>44613</v>
      </c>
      <c r="C511" t="s">
        <v>222</v>
      </c>
      <c r="D511" t="s">
        <v>225</v>
      </c>
      <c r="E511" t="s">
        <v>223</v>
      </c>
      <c r="F511" t="s">
        <v>224</v>
      </c>
      <c r="G511" t="s">
        <v>204</v>
      </c>
      <c r="H511" t="s">
        <v>204</v>
      </c>
      <c r="I511">
        <v>5</v>
      </c>
      <c r="J511" t="s">
        <v>229</v>
      </c>
      <c r="K511" t="s">
        <v>227</v>
      </c>
      <c r="L511" t="s">
        <v>64</v>
      </c>
      <c r="M511" t="s">
        <v>81</v>
      </c>
      <c r="N511" t="s">
        <v>93</v>
      </c>
      <c r="O511" t="s">
        <v>97</v>
      </c>
      <c r="P511" t="s">
        <v>246</v>
      </c>
      <c r="Q511" t="s">
        <v>248</v>
      </c>
      <c r="R511" t="s">
        <v>251</v>
      </c>
      <c r="S511" t="s">
        <v>79</v>
      </c>
      <c r="T511" t="s">
        <v>78</v>
      </c>
      <c r="U511" t="s">
        <v>78</v>
      </c>
      <c r="W511">
        <v>10</v>
      </c>
      <c r="AL511">
        <v>10</v>
      </c>
      <c r="AO511">
        <v>309.10000225099998</v>
      </c>
      <c r="BC511">
        <v>216.3700015757</v>
      </c>
    </row>
    <row r="512" spans="1:65" x14ac:dyDescent="0.25">
      <c r="A512" s="28">
        <f t="shared" si="12"/>
        <v>44800</v>
      </c>
      <c r="B512" s="1">
        <v>44613</v>
      </c>
      <c r="C512" t="s">
        <v>222</v>
      </c>
      <c r="D512" t="s">
        <v>225</v>
      </c>
      <c r="E512" t="s">
        <v>223</v>
      </c>
      <c r="F512" t="s">
        <v>224</v>
      </c>
      <c r="G512" t="s">
        <v>204</v>
      </c>
      <c r="H512" t="s">
        <v>204</v>
      </c>
      <c r="I512">
        <v>5</v>
      </c>
      <c r="J512" t="s">
        <v>229</v>
      </c>
      <c r="K512" t="s">
        <v>227</v>
      </c>
      <c r="L512" t="s">
        <v>64</v>
      </c>
      <c r="M512" t="s">
        <v>81</v>
      </c>
      <c r="N512" t="s">
        <v>98</v>
      </c>
      <c r="O512" t="s">
        <v>97</v>
      </c>
      <c r="P512" t="s">
        <v>246</v>
      </c>
      <c r="Q512" t="s">
        <v>248</v>
      </c>
      <c r="R512" t="s">
        <v>251</v>
      </c>
      <c r="S512" t="s">
        <v>79</v>
      </c>
      <c r="T512" t="s">
        <v>78</v>
      </c>
      <c r="U512" t="s">
        <v>78</v>
      </c>
      <c r="W512">
        <v>4</v>
      </c>
      <c r="AL512">
        <v>4</v>
      </c>
      <c r="AO512">
        <v>123.6400009004</v>
      </c>
      <c r="BC512">
        <v>216.3700015757</v>
      </c>
    </row>
    <row r="513" spans="1:65" x14ac:dyDescent="0.25">
      <c r="A513" s="28">
        <f t="shared" si="12"/>
        <v>44800</v>
      </c>
      <c r="B513" s="1">
        <v>44613</v>
      </c>
      <c r="C513" t="s">
        <v>222</v>
      </c>
      <c r="D513" t="s">
        <v>225</v>
      </c>
      <c r="E513" t="s">
        <v>223</v>
      </c>
      <c r="F513" t="s">
        <v>224</v>
      </c>
      <c r="G513" t="s">
        <v>204</v>
      </c>
      <c r="H513" t="s">
        <v>204</v>
      </c>
      <c r="I513">
        <v>5</v>
      </c>
      <c r="J513" t="s">
        <v>229</v>
      </c>
      <c r="K513" t="s">
        <v>227</v>
      </c>
      <c r="L513" t="s">
        <v>64</v>
      </c>
      <c r="M513" t="s">
        <v>81</v>
      </c>
      <c r="N513" t="s">
        <v>93</v>
      </c>
      <c r="O513" t="s">
        <v>97</v>
      </c>
      <c r="P513" t="s">
        <v>246</v>
      </c>
      <c r="Q513" t="s">
        <v>248</v>
      </c>
      <c r="R513" t="s">
        <v>251</v>
      </c>
      <c r="S513" t="s">
        <v>79</v>
      </c>
      <c r="T513" t="s">
        <v>78</v>
      </c>
      <c r="U513" t="s">
        <v>78</v>
      </c>
      <c r="W513">
        <v>2</v>
      </c>
      <c r="AL513">
        <v>2</v>
      </c>
      <c r="AO513">
        <v>132.91000022010002</v>
      </c>
      <c r="BC513">
        <v>465.18500077035003</v>
      </c>
    </row>
    <row r="514" spans="1:65" x14ac:dyDescent="0.25">
      <c r="A514" s="28">
        <f t="shared" si="12"/>
        <v>44800</v>
      </c>
      <c r="B514" s="1">
        <v>44613</v>
      </c>
      <c r="C514" t="s">
        <v>222</v>
      </c>
      <c r="D514" t="s">
        <v>225</v>
      </c>
      <c r="E514" t="s">
        <v>223</v>
      </c>
      <c r="F514" t="s">
        <v>224</v>
      </c>
      <c r="G514" t="s">
        <v>204</v>
      </c>
      <c r="H514" t="s">
        <v>204</v>
      </c>
      <c r="I514">
        <v>5</v>
      </c>
      <c r="J514" t="s">
        <v>229</v>
      </c>
      <c r="K514" t="s">
        <v>227</v>
      </c>
      <c r="L514" t="s">
        <v>64</v>
      </c>
      <c r="M514" t="s">
        <v>81</v>
      </c>
      <c r="N514" t="s">
        <v>93</v>
      </c>
      <c r="O514" t="s">
        <v>97</v>
      </c>
      <c r="P514" t="s">
        <v>245</v>
      </c>
      <c r="Q514" t="s">
        <v>248</v>
      </c>
      <c r="R514" t="s">
        <v>252</v>
      </c>
      <c r="S514" t="s">
        <v>84</v>
      </c>
      <c r="T514" t="s">
        <v>104</v>
      </c>
      <c r="U514" t="s">
        <v>104</v>
      </c>
      <c r="W514">
        <v>7</v>
      </c>
      <c r="AF514">
        <v>7</v>
      </c>
      <c r="AL514">
        <v>7</v>
      </c>
      <c r="AO514">
        <v>360.69600080560008</v>
      </c>
      <c r="AX514">
        <v>360.69600080559997</v>
      </c>
      <c r="BC514">
        <v>360.69600080560008</v>
      </c>
      <c r="BM514">
        <v>360.69600080559997</v>
      </c>
    </row>
    <row r="515" spans="1:65" x14ac:dyDescent="0.25">
      <c r="A515" s="28">
        <f t="shared" si="12"/>
        <v>44800</v>
      </c>
      <c r="B515" s="1">
        <v>44613</v>
      </c>
      <c r="C515" t="s">
        <v>222</v>
      </c>
      <c r="D515" t="s">
        <v>225</v>
      </c>
      <c r="E515" t="s">
        <v>223</v>
      </c>
      <c r="F515" t="s">
        <v>224</v>
      </c>
      <c r="G515" t="s">
        <v>204</v>
      </c>
      <c r="H515" t="s">
        <v>204</v>
      </c>
      <c r="I515">
        <v>5</v>
      </c>
      <c r="J515" t="s">
        <v>229</v>
      </c>
      <c r="K515" t="s">
        <v>227</v>
      </c>
      <c r="L515" t="s">
        <v>64</v>
      </c>
      <c r="M515" t="s">
        <v>81</v>
      </c>
      <c r="N515" t="s">
        <v>98</v>
      </c>
      <c r="O515" t="s">
        <v>97</v>
      </c>
      <c r="P515" t="s">
        <v>245</v>
      </c>
      <c r="Q515" t="s">
        <v>248</v>
      </c>
      <c r="R515" t="s">
        <v>252</v>
      </c>
      <c r="S515" t="s">
        <v>79</v>
      </c>
      <c r="T515" t="s">
        <v>78</v>
      </c>
      <c r="U515" t="s">
        <v>78</v>
      </c>
      <c r="W515">
        <v>1</v>
      </c>
      <c r="AL515">
        <v>1</v>
      </c>
      <c r="AO515">
        <v>78.180000141500003</v>
      </c>
      <c r="BC515">
        <v>547.26000099049998</v>
      </c>
    </row>
    <row r="516" spans="1:65" x14ac:dyDescent="0.25">
      <c r="A516" s="28">
        <f t="shared" si="12"/>
        <v>44800</v>
      </c>
      <c r="B516" s="1">
        <v>44613</v>
      </c>
      <c r="C516" t="s">
        <v>222</v>
      </c>
      <c r="D516" t="s">
        <v>225</v>
      </c>
      <c r="E516" t="s">
        <v>223</v>
      </c>
      <c r="F516" t="s">
        <v>224</v>
      </c>
      <c r="G516" t="s">
        <v>204</v>
      </c>
      <c r="H516" t="s">
        <v>204</v>
      </c>
      <c r="I516">
        <v>5</v>
      </c>
      <c r="J516" t="s">
        <v>229</v>
      </c>
      <c r="K516" t="s">
        <v>227</v>
      </c>
      <c r="L516" t="s">
        <v>64</v>
      </c>
      <c r="M516" t="s">
        <v>81</v>
      </c>
      <c r="N516" t="s">
        <v>98</v>
      </c>
      <c r="O516" t="s">
        <v>97</v>
      </c>
      <c r="P516" t="s">
        <v>245</v>
      </c>
      <c r="Q516" t="s">
        <v>248</v>
      </c>
      <c r="R516" t="s">
        <v>252</v>
      </c>
      <c r="S516" t="s">
        <v>84</v>
      </c>
      <c r="T516" t="s">
        <v>104</v>
      </c>
      <c r="U516" t="s">
        <v>104</v>
      </c>
      <c r="W516">
        <v>2</v>
      </c>
      <c r="AF516">
        <v>2</v>
      </c>
      <c r="AL516">
        <v>2</v>
      </c>
      <c r="AO516">
        <v>109.29360029679999</v>
      </c>
      <c r="AX516">
        <v>109.29360029679999</v>
      </c>
      <c r="BC516">
        <v>382.52760103879996</v>
      </c>
      <c r="BM516">
        <v>382.52760103879996</v>
      </c>
    </row>
    <row r="517" spans="1:65" x14ac:dyDescent="0.25">
      <c r="A517" s="28">
        <f t="shared" si="12"/>
        <v>44807</v>
      </c>
      <c r="B517" s="1">
        <v>44613</v>
      </c>
      <c r="C517" t="s">
        <v>222</v>
      </c>
      <c r="D517" t="s">
        <v>225</v>
      </c>
      <c r="E517" t="s">
        <v>223</v>
      </c>
      <c r="F517" t="s">
        <v>224</v>
      </c>
      <c r="G517" t="s">
        <v>204</v>
      </c>
      <c r="H517" t="s">
        <v>204</v>
      </c>
      <c r="I517">
        <v>5</v>
      </c>
      <c r="J517" t="s">
        <v>229</v>
      </c>
      <c r="K517" t="s">
        <v>227</v>
      </c>
      <c r="L517" t="s">
        <v>64</v>
      </c>
      <c r="M517" t="s">
        <v>81</v>
      </c>
      <c r="N517" t="s">
        <v>98</v>
      </c>
      <c r="O517" t="s">
        <v>99</v>
      </c>
      <c r="P517" t="s">
        <v>245</v>
      </c>
      <c r="Q517" t="s">
        <v>248</v>
      </c>
      <c r="R517" t="s">
        <v>250</v>
      </c>
      <c r="S517" t="s">
        <v>84</v>
      </c>
      <c r="T517" t="s">
        <v>104</v>
      </c>
      <c r="U517" t="s">
        <v>104</v>
      </c>
      <c r="W517">
        <v>2</v>
      </c>
      <c r="AF517">
        <v>4</v>
      </c>
      <c r="AL517">
        <v>2</v>
      </c>
      <c r="AO517">
        <v>96.366400119999994</v>
      </c>
      <c r="AX517">
        <v>187.89640012000001</v>
      </c>
      <c r="BC517">
        <v>337.28240041999999</v>
      </c>
      <c r="BM517">
        <v>328.81870021000003</v>
      </c>
    </row>
    <row r="518" spans="1:65" x14ac:dyDescent="0.25">
      <c r="A518" s="28">
        <f t="shared" si="12"/>
        <v>44807</v>
      </c>
      <c r="B518" s="1">
        <v>44613</v>
      </c>
      <c r="C518" t="s">
        <v>222</v>
      </c>
      <c r="D518" t="s">
        <v>225</v>
      </c>
      <c r="E518" t="s">
        <v>223</v>
      </c>
      <c r="F518" t="s">
        <v>224</v>
      </c>
      <c r="G518" t="s">
        <v>204</v>
      </c>
      <c r="H518" t="s">
        <v>204</v>
      </c>
      <c r="I518">
        <v>5</v>
      </c>
      <c r="J518" t="s">
        <v>229</v>
      </c>
      <c r="K518" t="s">
        <v>227</v>
      </c>
      <c r="L518" t="s">
        <v>64</v>
      </c>
      <c r="M518" t="s">
        <v>81</v>
      </c>
      <c r="N518" t="s">
        <v>98</v>
      </c>
      <c r="O518" t="s">
        <v>99</v>
      </c>
      <c r="P518" t="s">
        <v>246</v>
      </c>
      <c r="Q518" t="s">
        <v>248</v>
      </c>
      <c r="R518" t="s">
        <v>251</v>
      </c>
      <c r="S518" t="s">
        <v>79</v>
      </c>
      <c r="T518" t="s">
        <v>78</v>
      </c>
      <c r="U518" t="s">
        <v>78</v>
      </c>
      <c r="W518">
        <v>14</v>
      </c>
      <c r="AE518">
        <v>7</v>
      </c>
      <c r="AF518">
        <v>7</v>
      </c>
      <c r="AL518">
        <v>14</v>
      </c>
      <c r="AO518">
        <v>420</v>
      </c>
      <c r="AW518">
        <v>210</v>
      </c>
      <c r="AX518">
        <v>210</v>
      </c>
      <c r="BC518">
        <v>210</v>
      </c>
      <c r="BL518">
        <v>210</v>
      </c>
      <c r="BM518">
        <v>210</v>
      </c>
    </row>
    <row r="519" spans="1:65" x14ac:dyDescent="0.25">
      <c r="A519" s="28">
        <f t="shared" si="12"/>
        <v>44807</v>
      </c>
      <c r="B519" s="1">
        <v>44613</v>
      </c>
      <c r="C519" t="s">
        <v>222</v>
      </c>
      <c r="D519" t="s">
        <v>225</v>
      </c>
      <c r="E519" t="s">
        <v>223</v>
      </c>
      <c r="F519" t="s">
        <v>224</v>
      </c>
      <c r="G519" t="s">
        <v>204</v>
      </c>
      <c r="H519" t="s">
        <v>204</v>
      </c>
      <c r="I519">
        <v>5</v>
      </c>
      <c r="J519" t="s">
        <v>229</v>
      </c>
      <c r="K519" t="s">
        <v>227</v>
      </c>
      <c r="L519" t="s">
        <v>64</v>
      </c>
      <c r="M519" t="s">
        <v>81</v>
      </c>
      <c r="N519" t="s">
        <v>98</v>
      </c>
      <c r="O519" t="s">
        <v>99</v>
      </c>
      <c r="P519" t="s">
        <v>246</v>
      </c>
      <c r="Q519" t="s">
        <v>248</v>
      </c>
      <c r="R519" t="s">
        <v>251</v>
      </c>
      <c r="S519" t="s">
        <v>79</v>
      </c>
      <c r="T519" t="s">
        <v>78</v>
      </c>
      <c r="U519" t="s">
        <v>78</v>
      </c>
      <c r="W519">
        <v>3</v>
      </c>
      <c r="AF519">
        <v>1</v>
      </c>
      <c r="AL519">
        <v>3</v>
      </c>
      <c r="AO519">
        <v>166.50000038879998</v>
      </c>
      <c r="AX519">
        <v>53.200000259599996</v>
      </c>
      <c r="BC519">
        <v>388.50000090719993</v>
      </c>
      <c r="BM519">
        <v>372.40000181719995</v>
      </c>
    </row>
    <row r="520" spans="1:65" x14ac:dyDescent="0.25">
      <c r="A520" s="28">
        <f t="shared" si="12"/>
        <v>44807</v>
      </c>
      <c r="B520" s="1">
        <v>44613</v>
      </c>
      <c r="C520" t="s">
        <v>222</v>
      </c>
      <c r="D520" t="s">
        <v>225</v>
      </c>
      <c r="E520" t="s">
        <v>223</v>
      </c>
      <c r="F520" t="s">
        <v>224</v>
      </c>
      <c r="G520" t="s">
        <v>204</v>
      </c>
      <c r="H520" t="s">
        <v>204</v>
      </c>
      <c r="I520">
        <v>5</v>
      </c>
      <c r="J520" t="s">
        <v>229</v>
      </c>
      <c r="K520" t="s">
        <v>227</v>
      </c>
      <c r="L520" t="s">
        <v>64</v>
      </c>
      <c r="M520" t="s">
        <v>81</v>
      </c>
      <c r="N520" t="s">
        <v>98</v>
      </c>
      <c r="O520" t="s">
        <v>99</v>
      </c>
      <c r="P520" t="s">
        <v>245</v>
      </c>
      <c r="Q520" t="s">
        <v>248</v>
      </c>
      <c r="R520" t="s">
        <v>252</v>
      </c>
      <c r="S520" t="s">
        <v>79</v>
      </c>
      <c r="T520" t="s">
        <v>78</v>
      </c>
      <c r="U520" t="s">
        <v>78</v>
      </c>
      <c r="W520">
        <v>1</v>
      </c>
      <c r="AL520">
        <v>1</v>
      </c>
      <c r="AO520">
        <v>69.090000243399999</v>
      </c>
      <c r="BC520">
        <v>483.63000170379996</v>
      </c>
    </row>
    <row r="521" spans="1:65" x14ac:dyDescent="0.25">
      <c r="A521" s="28">
        <f t="shared" si="12"/>
        <v>44807</v>
      </c>
      <c r="B521" s="1">
        <v>44613</v>
      </c>
      <c r="C521" t="s">
        <v>222</v>
      </c>
      <c r="D521" t="s">
        <v>225</v>
      </c>
      <c r="E521" t="s">
        <v>223</v>
      </c>
      <c r="F521" t="s">
        <v>224</v>
      </c>
      <c r="G521" t="s">
        <v>204</v>
      </c>
      <c r="H521" t="s">
        <v>204</v>
      </c>
      <c r="I521">
        <v>5</v>
      </c>
      <c r="J521" t="s">
        <v>229</v>
      </c>
      <c r="K521" t="s">
        <v>227</v>
      </c>
      <c r="L521" t="s">
        <v>64</v>
      </c>
      <c r="M521" t="s">
        <v>81</v>
      </c>
      <c r="N521" t="s">
        <v>98</v>
      </c>
      <c r="O521" t="s">
        <v>99</v>
      </c>
      <c r="P521" t="s">
        <v>245</v>
      </c>
      <c r="Q521" t="s">
        <v>248</v>
      </c>
      <c r="R521" t="s">
        <v>252</v>
      </c>
      <c r="S521" t="s">
        <v>84</v>
      </c>
      <c r="T521" t="s">
        <v>83</v>
      </c>
      <c r="U521" t="s">
        <v>83</v>
      </c>
      <c r="W521">
        <v>5</v>
      </c>
      <c r="AL521">
        <v>5</v>
      </c>
      <c r="AO521">
        <v>241.80000065599998</v>
      </c>
      <c r="BC521">
        <v>338.5200009184</v>
      </c>
    </row>
    <row r="522" spans="1:65" x14ac:dyDescent="0.25">
      <c r="A522" s="28">
        <f t="shared" si="12"/>
        <v>44807</v>
      </c>
      <c r="B522" s="1">
        <v>44613</v>
      </c>
      <c r="C522" t="s">
        <v>222</v>
      </c>
      <c r="D522" t="s">
        <v>225</v>
      </c>
      <c r="E522" t="s">
        <v>223</v>
      </c>
      <c r="F522" t="s">
        <v>224</v>
      </c>
      <c r="G522" t="s">
        <v>204</v>
      </c>
      <c r="H522" t="s">
        <v>204</v>
      </c>
      <c r="I522">
        <v>5</v>
      </c>
      <c r="J522" t="s">
        <v>229</v>
      </c>
      <c r="K522" t="s">
        <v>227</v>
      </c>
      <c r="L522" t="s">
        <v>64</v>
      </c>
      <c r="M522" t="s">
        <v>81</v>
      </c>
      <c r="N522" t="s">
        <v>98</v>
      </c>
      <c r="O522" t="s">
        <v>99</v>
      </c>
      <c r="P522" t="s">
        <v>245</v>
      </c>
      <c r="Q522" t="s">
        <v>248</v>
      </c>
      <c r="R522" t="s">
        <v>252</v>
      </c>
      <c r="S522" t="s">
        <v>84</v>
      </c>
      <c r="T522" t="s">
        <v>104</v>
      </c>
      <c r="U522" t="s">
        <v>104</v>
      </c>
      <c r="W522">
        <v>2</v>
      </c>
      <c r="AF522">
        <v>2</v>
      </c>
      <c r="AL522">
        <v>2</v>
      </c>
      <c r="AO522">
        <v>91.53</v>
      </c>
      <c r="AX522">
        <v>91.53</v>
      </c>
      <c r="BC522">
        <v>320.35500000000002</v>
      </c>
      <c r="BM522">
        <v>320.35500000000002</v>
      </c>
    </row>
    <row r="523" spans="1:65" x14ac:dyDescent="0.25">
      <c r="A523" s="28">
        <f t="shared" si="12"/>
        <v>44814</v>
      </c>
      <c r="B523" s="1">
        <v>44613</v>
      </c>
      <c r="C523" t="s">
        <v>222</v>
      </c>
      <c r="D523" t="s">
        <v>225</v>
      </c>
      <c r="E523" t="s">
        <v>223</v>
      </c>
      <c r="F523" t="s">
        <v>224</v>
      </c>
      <c r="G523" t="s">
        <v>204</v>
      </c>
      <c r="H523" t="s">
        <v>204</v>
      </c>
      <c r="I523">
        <v>5</v>
      </c>
      <c r="J523" t="s">
        <v>229</v>
      </c>
      <c r="K523" t="s">
        <v>227</v>
      </c>
      <c r="L523" t="s">
        <v>64</v>
      </c>
      <c r="M523" t="s">
        <v>65</v>
      </c>
      <c r="N523" t="s">
        <v>98</v>
      </c>
      <c r="O523" t="s">
        <v>100</v>
      </c>
      <c r="P523" t="s">
        <v>246</v>
      </c>
      <c r="Q523" t="s">
        <v>248</v>
      </c>
      <c r="R523" t="s">
        <v>251</v>
      </c>
      <c r="S523" t="s">
        <v>79</v>
      </c>
      <c r="T523" t="s">
        <v>78</v>
      </c>
      <c r="U523" t="s">
        <v>78</v>
      </c>
      <c r="W523">
        <v>3</v>
      </c>
      <c r="AF523">
        <v>1</v>
      </c>
      <c r="AL523">
        <v>3</v>
      </c>
      <c r="AO523">
        <v>166.50000034749999</v>
      </c>
      <c r="AX523">
        <v>53.200000218300005</v>
      </c>
      <c r="BC523">
        <v>388.50000081083328</v>
      </c>
      <c r="BM523">
        <v>372.40000152810001</v>
      </c>
    </row>
    <row r="524" spans="1:65" x14ac:dyDescent="0.25">
      <c r="A524" s="28">
        <f t="shared" si="12"/>
        <v>44646</v>
      </c>
      <c r="B524" s="1">
        <v>44613</v>
      </c>
      <c r="C524" t="s">
        <v>222</v>
      </c>
      <c r="D524" t="s">
        <v>225</v>
      </c>
      <c r="E524" t="s">
        <v>223</v>
      </c>
      <c r="F524" t="s">
        <v>224</v>
      </c>
      <c r="G524" t="s">
        <v>204</v>
      </c>
      <c r="H524" t="s">
        <v>204</v>
      </c>
      <c r="I524">
        <v>5</v>
      </c>
      <c r="J524" t="s">
        <v>230</v>
      </c>
      <c r="K524" t="s">
        <v>231</v>
      </c>
      <c r="L524" t="s">
        <v>103</v>
      </c>
      <c r="M524" t="s">
        <v>65</v>
      </c>
      <c r="N524" t="s">
        <v>66</v>
      </c>
      <c r="O524" t="s">
        <v>116</v>
      </c>
      <c r="P524" t="s">
        <v>246</v>
      </c>
      <c r="Q524" t="s">
        <v>248</v>
      </c>
      <c r="R524" t="s">
        <v>251</v>
      </c>
      <c r="S524" t="s">
        <v>79</v>
      </c>
      <c r="T524" t="s">
        <v>78</v>
      </c>
      <c r="U524" t="s">
        <v>78</v>
      </c>
      <c r="X524">
        <v>1</v>
      </c>
    </row>
    <row r="525" spans="1:65" x14ac:dyDescent="0.25">
      <c r="A525" s="28">
        <f t="shared" ref="A525:A574" si="13">MID(O525,3,10)*1</f>
        <v>44653</v>
      </c>
      <c r="B525" s="1">
        <v>44613</v>
      </c>
      <c r="C525" t="s">
        <v>222</v>
      </c>
      <c r="D525" t="s">
        <v>225</v>
      </c>
      <c r="E525" t="s">
        <v>223</v>
      </c>
      <c r="F525" t="s">
        <v>224</v>
      </c>
      <c r="G525" t="s">
        <v>204</v>
      </c>
      <c r="H525" t="s">
        <v>204</v>
      </c>
      <c r="I525">
        <v>5</v>
      </c>
      <c r="J525" t="s">
        <v>230</v>
      </c>
      <c r="K525" t="s">
        <v>231</v>
      </c>
      <c r="L525" t="s">
        <v>103</v>
      </c>
      <c r="M525" t="s">
        <v>65</v>
      </c>
      <c r="N525" t="s">
        <v>66</v>
      </c>
      <c r="O525" t="s">
        <v>106</v>
      </c>
      <c r="P525" t="s">
        <v>245</v>
      </c>
      <c r="Q525" t="s">
        <v>248</v>
      </c>
      <c r="R525" t="s">
        <v>250</v>
      </c>
      <c r="S525" t="s">
        <v>79</v>
      </c>
      <c r="T525" t="s">
        <v>78</v>
      </c>
      <c r="U525" t="s">
        <v>78</v>
      </c>
      <c r="X525">
        <v>2</v>
      </c>
    </row>
    <row r="526" spans="1:65" x14ac:dyDescent="0.25">
      <c r="A526" s="28">
        <f t="shared" si="13"/>
        <v>44653</v>
      </c>
      <c r="B526" s="1">
        <v>44613</v>
      </c>
      <c r="C526" t="s">
        <v>222</v>
      </c>
      <c r="D526" t="s">
        <v>225</v>
      </c>
      <c r="E526" t="s">
        <v>223</v>
      </c>
      <c r="F526" t="s">
        <v>224</v>
      </c>
      <c r="G526" t="s">
        <v>204</v>
      </c>
      <c r="H526" t="s">
        <v>204</v>
      </c>
      <c r="I526">
        <v>5</v>
      </c>
      <c r="J526" t="s">
        <v>230</v>
      </c>
      <c r="K526" t="s">
        <v>231</v>
      </c>
      <c r="L526" t="s">
        <v>103</v>
      </c>
      <c r="M526" t="s">
        <v>65</v>
      </c>
      <c r="N526" t="s">
        <v>66</v>
      </c>
      <c r="O526" t="s">
        <v>106</v>
      </c>
      <c r="P526" t="s">
        <v>246</v>
      </c>
      <c r="Q526" t="s">
        <v>248</v>
      </c>
      <c r="R526" t="s">
        <v>251</v>
      </c>
      <c r="S526" t="s">
        <v>79</v>
      </c>
      <c r="T526" t="s">
        <v>78</v>
      </c>
      <c r="U526" t="s">
        <v>78</v>
      </c>
      <c r="X526">
        <v>2</v>
      </c>
    </row>
    <row r="527" spans="1:65" x14ac:dyDescent="0.25">
      <c r="A527" s="28">
        <f t="shared" si="13"/>
        <v>44653</v>
      </c>
      <c r="B527" s="1">
        <v>44613</v>
      </c>
      <c r="C527" t="s">
        <v>222</v>
      </c>
      <c r="D527" t="s">
        <v>225</v>
      </c>
      <c r="E527" t="s">
        <v>223</v>
      </c>
      <c r="F527" t="s">
        <v>224</v>
      </c>
      <c r="G527" t="s">
        <v>204</v>
      </c>
      <c r="H527" t="s">
        <v>204</v>
      </c>
      <c r="I527">
        <v>5</v>
      </c>
      <c r="J527" t="s">
        <v>230</v>
      </c>
      <c r="K527" t="s">
        <v>231</v>
      </c>
      <c r="L527" t="s">
        <v>103</v>
      </c>
      <c r="M527" t="s">
        <v>65</v>
      </c>
      <c r="N527" t="s">
        <v>66</v>
      </c>
      <c r="O527" t="s">
        <v>106</v>
      </c>
      <c r="P527" t="s">
        <v>246</v>
      </c>
      <c r="Q527" t="s">
        <v>248</v>
      </c>
      <c r="R527" t="s">
        <v>251</v>
      </c>
      <c r="S527" t="s">
        <v>79</v>
      </c>
      <c r="T527" t="s">
        <v>78</v>
      </c>
      <c r="U527" t="s">
        <v>78</v>
      </c>
      <c r="X527">
        <v>4</v>
      </c>
    </row>
    <row r="528" spans="1:65" x14ac:dyDescent="0.25">
      <c r="A528" s="28">
        <f t="shared" si="13"/>
        <v>44660</v>
      </c>
      <c r="B528" s="1">
        <v>44613</v>
      </c>
      <c r="C528" t="s">
        <v>222</v>
      </c>
      <c r="D528" t="s">
        <v>225</v>
      </c>
      <c r="E528" t="s">
        <v>223</v>
      </c>
      <c r="F528" t="s">
        <v>224</v>
      </c>
      <c r="G528" t="s">
        <v>204</v>
      </c>
      <c r="H528" t="s">
        <v>204</v>
      </c>
      <c r="I528">
        <v>5</v>
      </c>
      <c r="J528" t="s">
        <v>230</v>
      </c>
      <c r="K528" t="s">
        <v>231</v>
      </c>
      <c r="L528" t="s">
        <v>103</v>
      </c>
      <c r="M528" t="s">
        <v>65</v>
      </c>
      <c r="N528" t="s">
        <v>66</v>
      </c>
      <c r="O528" t="s">
        <v>105</v>
      </c>
      <c r="P528" t="s">
        <v>245</v>
      </c>
      <c r="Q528" t="s">
        <v>248</v>
      </c>
      <c r="R528" t="s">
        <v>250</v>
      </c>
      <c r="S528" t="s">
        <v>84</v>
      </c>
      <c r="T528" t="s">
        <v>104</v>
      </c>
      <c r="U528" t="s">
        <v>104</v>
      </c>
      <c r="V528">
        <v>4</v>
      </c>
      <c r="AB528">
        <v>4</v>
      </c>
      <c r="AK528">
        <v>4</v>
      </c>
      <c r="AN528">
        <v>424.06840177519985</v>
      </c>
      <c r="AT528">
        <v>424.06840177520036</v>
      </c>
      <c r="BD528">
        <v>742.11970310659967</v>
      </c>
      <c r="BI528">
        <v>742.11970310660058</v>
      </c>
    </row>
    <row r="529" spans="1:61" x14ac:dyDescent="0.25">
      <c r="A529" s="28">
        <f t="shared" si="13"/>
        <v>44660</v>
      </c>
      <c r="B529" s="1">
        <v>44613</v>
      </c>
      <c r="C529" t="s">
        <v>222</v>
      </c>
      <c r="D529" t="s">
        <v>225</v>
      </c>
      <c r="E529" t="s">
        <v>223</v>
      </c>
      <c r="F529" t="s">
        <v>224</v>
      </c>
      <c r="G529" t="s">
        <v>204</v>
      </c>
      <c r="H529" t="s">
        <v>204</v>
      </c>
      <c r="I529">
        <v>5</v>
      </c>
      <c r="J529" t="s">
        <v>230</v>
      </c>
      <c r="K529" t="s">
        <v>231</v>
      </c>
      <c r="L529" t="s">
        <v>103</v>
      </c>
      <c r="M529" t="s">
        <v>65</v>
      </c>
      <c r="N529" t="s">
        <v>66</v>
      </c>
      <c r="O529" t="s">
        <v>105</v>
      </c>
      <c r="P529" t="s">
        <v>246</v>
      </c>
      <c r="Q529" t="s">
        <v>248</v>
      </c>
      <c r="R529" t="s">
        <v>251</v>
      </c>
      <c r="S529" t="s">
        <v>79</v>
      </c>
      <c r="T529" t="s">
        <v>78</v>
      </c>
      <c r="U529" t="s">
        <v>78</v>
      </c>
      <c r="V529">
        <v>106</v>
      </c>
      <c r="AB529">
        <v>106</v>
      </c>
      <c r="AK529">
        <v>106</v>
      </c>
      <c r="AN529">
        <v>4674.9300047177985</v>
      </c>
      <c r="AT529">
        <v>4674.9300047178003</v>
      </c>
      <c r="BD529">
        <v>308.72179276438294</v>
      </c>
      <c r="BI529">
        <v>308.72179276438305</v>
      </c>
    </row>
    <row r="530" spans="1:61" x14ac:dyDescent="0.25">
      <c r="A530" s="28">
        <f t="shared" si="13"/>
        <v>44660</v>
      </c>
      <c r="B530" s="1">
        <v>44613</v>
      </c>
      <c r="C530" t="s">
        <v>222</v>
      </c>
      <c r="D530" t="s">
        <v>225</v>
      </c>
      <c r="E530" t="s">
        <v>223</v>
      </c>
      <c r="F530" t="s">
        <v>224</v>
      </c>
      <c r="G530" t="s">
        <v>204</v>
      </c>
      <c r="H530" t="s">
        <v>204</v>
      </c>
      <c r="I530">
        <v>5</v>
      </c>
      <c r="J530" t="s">
        <v>230</v>
      </c>
      <c r="K530" t="s">
        <v>231</v>
      </c>
      <c r="L530" t="s">
        <v>103</v>
      </c>
      <c r="M530" t="s">
        <v>65</v>
      </c>
      <c r="N530" t="s">
        <v>66</v>
      </c>
      <c r="O530" t="s">
        <v>105</v>
      </c>
      <c r="P530" t="s">
        <v>246</v>
      </c>
      <c r="Q530" t="s">
        <v>248</v>
      </c>
      <c r="R530" t="s">
        <v>251</v>
      </c>
      <c r="S530" t="s">
        <v>79</v>
      </c>
      <c r="T530" t="s">
        <v>78</v>
      </c>
      <c r="U530" t="s">
        <v>78</v>
      </c>
      <c r="V530">
        <v>6</v>
      </c>
      <c r="AA530">
        <v>6</v>
      </c>
      <c r="AB530">
        <v>6</v>
      </c>
      <c r="AK530">
        <v>6</v>
      </c>
      <c r="AN530">
        <v>613.11000326940007</v>
      </c>
      <c r="AS530">
        <v>613.11000326940007</v>
      </c>
      <c r="AT530">
        <v>613.11000326940007</v>
      </c>
      <c r="BD530">
        <v>715.2950038143</v>
      </c>
      <c r="BH530">
        <v>715.2950038143</v>
      </c>
      <c r="BI530">
        <v>715.2950038143</v>
      </c>
    </row>
    <row r="531" spans="1:61" x14ac:dyDescent="0.25">
      <c r="A531" s="28">
        <f t="shared" si="13"/>
        <v>44667</v>
      </c>
      <c r="B531" s="1">
        <v>44613</v>
      </c>
      <c r="C531" t="s">
        <v>222</v>
      </c>
      <c r="D531" t="s">
        <v>225</v>
      </c>
      <c r="E531" t="s">
        <v>223</v>
      </c>
      <c r="F531" t="s">
        <v>224</v>
      </c>
      <c r="G531" t="s">
        <v>204</v>
      </c>
      <c r="H531" t="s">
        <v>204</v>
      </c>
      <c r="I531">
        <v>5</v>
      </c>
      <c r="J531" t="s">
        <v>230</v>
      </c>
      <c r="K531" t="s">
        <v>231</v>
      </c>
      <c r="L531" t="s">
        <v>103</v>
      </c>
      <c r="M531" t="s">
        <v>65</v>
      </c>
      <c r="N531" t="s">
        <v>66</v>
      </c>
      <c r="O531" t="s">
        <v>67</v>
      </c>
      <c r="P531" t="s">
        <v>245</v>
      </c>
      <c r="Q531" t="s">
        <v>248</v>
      </c>
      <c r="R531" t="s">
        <v>250</v>
      </c>
      <c r="S531" t="s">
        <v>84</v>
      </c>
      <c r="T531" t="s">
        <v>104</v>
      </c>
      <c r="U531" t="s">
        <v>104</v>
      </c>
      <c r="V531">
        <v>6</v>
      </c>
      <c r="AB531">
        <v>6</v>
      </c>
      <c r="AK531">
        <v>6</v>
      </c>
      <c r="AN531">
        <v>636.1026026628</v>
      </c>
      <c r="AT531">
        <v>636.1026026628</v>
      </c>
      <c r="BD531">
        <v>742.11970310660001</v>
      </c>
      <c r="BI531">
        <v>742.11970310660001</v>
      </c>
    </row>
    <row r="532" spans="1:61" x14ac:dyDescent="0.25">
      <c r="A532" s="28">
        <f t="shared" si="13"/>
        <v>44667</v>
      </c>
      <c r="B532" s="1">
        <v>44613</v>
      </c>
      <c r="C532" t="s">
        <v>222</v>
      </c>
      <c r="D532" t="s">
        <v>225</v>
      </c>
      <c r="E532" t="s">
        <v>223</v>
      </c>
      <c r="F532" t="s">
        <v>224</v>
      </c>
      <c r="G532" t="s">
        <v>204</v>
      </c>
      <c r="H532" t="s">
        <v>204</v>
      </c>
      <c r="I532">
        <v>5</v>
      </c>
      <c r="J532" t="s">
        <v>230</v>
      </c>
      <c r="K532" t="s">
        <v>231</v>
      </c>
      <c r="L532" t="s">
        <v>103</v>
      </c>
      <c r="M532" t="s">
        <v>65</v>
      </c>
      <c r="N532" t="s">
        <v>66</v>
      </c>
      <c r="O532" t="s">
        <v>67</v>
      </c>
      <c r="P532" t="s">
        <v>246</v>
      </c>
      <c r="Q532" t="s">
        <v>248</v>
      </c>
      <c r="R532" t="s">
        <v>251</v>
      </c>
      <c r="S532" t="s">
        <v>79</v>
      </c>
      <c r="T532" t="s">
        <v>78</v>
      </c>
      <c r="U532" t="s">
        <v>78</v>
      </c>
      <c r="V532">
        <v>82</v>
      </c>
      <c r="AB532">
        <v>82</v>
      </c>
      <c r="AK532">
        <v>82</v>
      </c>
      <c r="AN532">
        <v>3884.2000051295986</v>
      </c>
      <c r="AT532">
        <v>3884.2000051296004</v>
      </c>
      <c r="BD532">
        <v>331.57804921838039</v>
      </c>
      <c r="BI532">
        <v>331.57804921838056</v>
      </c>
    </row>
    <row r="533" spans="1:61" x14ac:dyDescent="0.25">
      <c r="A533" s="28">
        <f t="shared" si="13"/>
        <v>44667</v>
      </c>
      <c r="B533" s="1">
        <v>44613</v>
      </c>
      <c r="C533" t="s">
        <v>222</v>
      </c>
      <c r="D533" t="s">
        <v>225</v>
      </c>
      <c r="E533" t="s">
        <v>223</v>
      </c>
      <c r="F533" t="s">
        <v>224</v>
      </c>
      <c r="G533" t="s">
        <v>204</v>
      </c>
      <c r="H533" t="s">
        <v>204</v>
      </c>
      <c r="I533">
        <v>5</v>
      </c>
      <c r="J533" t="s">
        <v>230</v>
      </c>
      <c r="K533" t="s">
        <v>231</v>
      </c>
      <c r="L533" t="s">
        <v>103</v>
      </c>
      <c r="M533" t="s">
        <v>65</v>
      </c>
      <c r="N533" t="s">
        <v>66</v>
      </c>
      <c r="O533" t="s">
        <v>67</v>
      </c>
      <c r="P533" t="s">
        <v>246</v>
      </c>
      <c r="Q533" t="s">
        <v>248</v>
      </c>
      <c r="R533" t="s">
        <v>251</v>
      </c>
      <c r="S533" t="s">
        <v>79</v>
      </c>
      <c r="T533" t="s">
        <v>78</v>
      </c>
      <c r="U533" t="s">
        <v>78</v>
      </c>
      <c r="V533">
        <v>29</v>
      </c>
      <c r="Y533">
        <v>1</v>
      </c>
      <c r="Z533">
        <v>1</v>
      </c>
      <c r="AA533">
        <v>5</v>
      </c>
      <c r="AB533">
        <v>29</v>
      </c>
      <c r="AK533">
        <v>29</v>
      </c>
      <c r="AN533">
        <v>1757.4700048666987</v>
      </c>
      <c r="AQ533">
        <v>124.50000097780001</v>
      </c>
      <c r="AR533">
        <v>124.50000097780001</v>
      </c>
      <c r="AS533">
        <v>575.7800020638</v>
      </c>
      <c r="AT533">
        <v>1757.4700048667</v>
      </c>
      <c r="BD533">
        <v>424.21689772644447</v>
      </c>
      <c r="BF533">
        <v>871.50000684460008</v>
      </c>
      <c r="BG533">
        <v>871.50000684460008</v>
      </c>
      <c r="BH533">
        <v>806.09200288931993</v>
      </c>
      <c r="BI533">
        <v>424.21689772644487</v>
      </c>
    </row>
    <row r="534" spans="1:61" x14ac:dyDescent="0.25">
      <c r="A534" s="28">
        <f t="shared" si="13"/>
        <v>44674</v>
      </c>
      <c r="B534" s="1">
        <v>44613</v>
      </c>
      <c r="C534" t="s">
        <v>222</v>
      </c>
      <c r="D534" t="s">
        <v>225</v>
      </c>
      <c r="E534" t="s">
        <v>223</v>
      </c>
      <c r="F534" t="s">
        <v>224</v>
      </c>
      <c r="G534" t="s">
        <v>204</v>
      </c>
      <c r="H534" t="s">
        <v>204</v>
      </c>
      <c r="I534">
        <v>5</v>
      </c>
      <c r="J534" t="s">
        <v>230</v>
      </c>
      <c r="K534" t="s">
        <v>231</v>
      </c>
      <c r="L534" t="s">
        <v>103</v>
      </c>
      <c r="M534" t="s">
        <v>65</v>
      </c>
      <c r="N534" t="s">
        <v>66</v>
      </c>
      <c r="O534" t="s">
        <v>69</v>
      </c>
      <c r="P534" t="s">
        <v>245</v>
      </c>
      <c r="Q534" t="s">
        <v>248</v>
      </c>
      <c r="R534" t="s">
        <v>250</v>
      </c>
      <c r="S534" t="s">
        <v>79</v>
      </c>
      <c r="T534" t="s">
        <v>78</v>
      </c>
      <c r="U534" t="s">
        <v>78</v>
      </c>
      <c r="V534">
        <v>2</v>
      </c>
      <c r="AA534">
        <v>2</v>
      </c>
      <c r="AB534">
        <v>2</v>
      </c>
      <c r="AK534">
        <v>2</v>
      </c>
      <c r="AN534">
        <v>185.46000135060001</v>
      </c>
      <c r="AS534">
        <v>185.46000135060001</v>
      </c>
      <c r="AT534">
        <v>185.46000135060001</v>
      </c>
      <c r="BD534">
        <v>649.11000472709998</v>
      </c>
      <c r="BH534">
        <v>649.11000472709998</v>
      </c>
      <c r="BI534">
        <v>649.11000472709998</v>
      </c>
    </row>
    <row r="535" spans="1:61" x14ac:dyDescent="0.25">
      <c r="A535" s="28">
        <f t="shared" si="13"/>
        <v>44674</v>
      </c>
      <c r="B535" s="1">
        <v>44613</v>
      </c>
      <c r="C535" t="s">
        <v>222</v>
      </c>
      <c r="D535" t="s">
        <v>225</v>
      </c>
      <c r="E535" t="s">
        <v>223</v>
      </c>
      <c r="F535" t="s">
        <v>224</v>
      </c>
      <c r="G535" t="s">
        <v>204</v>
      </c>
      <c r="H535" t="s">
        <v>204</v>
      </c>
      <c r="I535">
        <v>5</v>
      </c>
      <c r="J535" t="s">
        <v>230</v>
      </c>
      <c r="K535" t="s">
        <v>231</v>
      </c>
      <c r="L535" t="s">
        <v>103</v>
      </c>
      <c r="M535" t="s">
        <v>65</v>
      </c>
      <c r="N535" t="s">
        <v>66</v>
      </c>
      <c r="O535" t="s">
        <v>69</v>
      </c>
      <c r="P535" t="s">
        <v>246</v>
      </c>
      <c r="Q535" t="s">
        <v>248</v>
      </c>
      <c r="R535" t="s">
        <v>251</v>
      </c>
      <c r="S535" t="s">
        <v>79</v>
      </c>
      <c r="T535" t="s">
        <v>78</v>
      </c>
      <c r="U535" t="s">
        <v>78</v>
      </c>
      <c r="V535">
        <v>35</v>
      </c>
      <c r="Z535">
        <v>7</v>
      </c>
      <c r="AA535">
        <v>14</v>
      </c>
      <c r="AB535">
        <v>35</v>
      </c>
      <c r="AK535">
        <v>35</v>
      </c>
      <c r="AN535">
        <v>1527.4000013474997</v>
      </c>
      <c r="AR535">
        <v>305.48000026949995</v>
      </c>
      <c r="AS535">
        <v>610.96000053900002</v>
      </c>
      <c r="AT535">
        <v>1527.4000013474999</v>
      </c>
      <c r="BD535">
        <v>305.48000026949995</v>
      </c>
      <c r="BG535">
        <v>305.48000026949995</v>
      </c>
      <c r="BH535">
        <v>305.48000026950001</v>
      </c>
      <c r="BI535">
        <v>305.48000026950001</v>
      </c>
    </row>
    <row r="536" spans="1:61" x14ac:dyDescent="0.25">
      <c r="A536" s="28">
        <f t="shared" si="13"/>
        <v>44674</v>
      </c>
      <c r="B536" s="1">
        <v>44613</v>
      </c>
      <c r="C536" t="s">
        <v>222</v>
      </c>
      <c r="D536" t="s">
        <v>225</v>
      </c>
      <c r="E536" t="s">
        <v>223</v>
      </c>
      <c r="F536" t="s">
        <v>224</v>
      </c>
      <c r="G536" t="s">
        <v>204</v>
      </c>
      <c r="H536" t="s">
        <v>204</v>
      </c>
      <c r="I536">
        <v>5</v>
      </c>
      <c r="J536" t="s">
        <v>230</v>
      </c>
      <c r="K536" t="s">
        <v>231</v>
      </c>
      <c r="L536" t="s">
        <v>103</v>
      </c>
      <c r="M536" t="s">
        <v>65</v>
      </c>
      <c r="N536" t="s">
        <v>66</v>
      </c>
      <c r="O536" t="s">
        <v>69</v>
      </c>
      <c r="P536" t="s">
        <v>246</v>
      </c>
      <c r="Q536" t="s">
        <v>248</v>
      </c>
      <c r="R536" t="s">
        <v>251</v>
      </c>
      <c r="S536" t="s">
        <v>79</v>
      </c>
      <c r="T536" t="s">
        <v>78</v>
      </c>
      <c r="U536" t="s">
        <v>78</v>
      </c>
      <c r="V536">
        <v>32</v>
      </c>
      <c r="Y536">
        <v>1</v>
      </c>
      <c r="Z536">
        <v>1</v>
      </c>
      <c r="AA536">
        <v>7</v>
      </c>
      <c r="AB536">
        <v>32</v>
      </c>
      <c r="AK536">
        <v>32</v>
      </c>
      <c r="AN536">
        <v>1803.5600050446992</v>
      </c>
      <c r="AQ536">
        <v>64.500000526099996</v>
      </c>
      <c r="AR536">
        <v>64.500000526099996</v>
      </c>
      <c r="AS536">
        <v>462.33000169399998</v>
      </c>
      <c r="AT536">
        <v>1803.5600050446999</v>
      </c>
      <c r="BD536">
        <v>394.52875110352795</v>
      </c>
      <c r="BF536">
        <v>451.50000368269997</v>
      </c>
      <c r="BG536">
        <v>451.50000368269997</v>
      </c>
      <c r="BH536">
        <v>462.33000169399998</v>
      </c>
      <c r="BI536">
        <v>394.52875110352812</v>
      </c>
    </row>
    <row r="537" spans="1:61" x14ac:dyDescent="0.25">
      <c r="A537" s="28">
        <f t="shared" si="13"/>
        <v>44674</v>
      </c>
      <c r="B537" s="1">
        <v>44613</v>
      </c>
      <c r="C537" t="s">
        <v>222</v>
      </c>
      <c r="D537" t="s">
        <v>225</v>
      </c>
      <c r="E537" t="s">
        <v>223</v>
      </c>
      <c r="F537" t="s">
        <v>224</v>
      </c>
      <c r="G537" t="s">
        <v>204</v>
      </c>
      <c r="H537" t="s">
        <v>204</v>
      </c>
      <c r="I537">
        <v>5</v>
      </c>
      <c r="J537" t="s">
        <v>230</v>
      </c>
      <c r="K537" t="s">
        <v>231</v>
      </c>
      <c r="L537" t="s">
        <v>103</v>
      </c>
      <c r="M537" t="s">
        <v>65</v>
      </c>
      <c r="N537" t="s">
        <v>66</v>
      </c>
      <c r="O537" t="s">
        <v>69</v>
      </c>
      <c r="P537" t="s">
        <v>245</v>
      </c>
      <c r="Q537" t="s">
        <v>248</v>
      </c>
      <c r="R537" t="s">
        <v>252</v>
      </c>
      <c r="S537" t="s">
        <v>79</v>
      </c>
      <c r="T537" t="s">
        <v>78</v>
      </c>
      <c r="U537" t="s">
        <v>78</v>
      </c>
      <c r="V537">
        <v>16</v>
      </c>
      <c r="AA537">
        <v>14</v>
      </c>
      <c r="AB537">
        <v>16</v>
      </c>
      <c r="AK537">
        <v>16</v>
      </c>
      <c r="AN537">
        <v>1267.3100040272998</v>
      </c>
      <c r="AS537">
        <v>1125.4900030453</v>
      </c>
      <c r="AT537">
        <v>1267.3100040273002</v>
      </c>
      <c r="BD537">
        <v>554.44812676194363</v>
      </c>
      <c r="BH537">
        <v>562.74500152265</v>
      </c>
      <c r="BI537">
        <v>554.44812676194385</v>
      </c>
    </row>
    <row r="538" spans="1:61" x14ac:dyDescent="0.25">
      <c r="A538" s="28">
        <f t="shared" si="13"/>
        <v>44681</v>
      </c>
      <c r="B538" s="1">
        <v>44613</v>
      </c>
      <c r="C538" t="s">
        <v>222</v>
      </c>
      <c r="D538" t="s">
        <v>225</v>
      </c>
      <c r="E538" t="s">
        <v>223</v>
      </c>
      <c r="F538" t="s">
        <v>224</v>
      </c>
      <c r="G538" t="s">
        <v>204</v>
      </c>
      <c r="H538" t="s">
        <v>204</v>
      </c>
      <c r="I538">
        <v>5</v>
      </c>
      <c r="J538" t="s">
        <v>230</v>
      </c>
      <c r="K538" t="s">
        <v>231</v>
      </c>
      <c r="L538" t="s">
        <v>103</v>
      </c>
      <c r="M538" t="s">
        <v>65</v>
      </c>
      <c r="N538" t="s">
        <v>66</v>
      </c>
      <c r="O538" t="s">
        <v>70</v>
      </c>
      <c r="P538" t="s">
        <v>245</v>
      </c>
      <c r="Q538" t="s">
        <v>248</v>
      </c>
      <c r="R538" t="s">
        <v>250</v>
      </c>
      <c r="S538" t="s">
        <v>79</v>
      </c>
      <c r="T538" t="s">
        <v>78</v>
      </c>
      <c r="U538" t="s">
        <v>78</v>
      </c>
      <c r="V538">
        <v>2</v>
      </c>
      <c r="AA538">
        <v>2</v>
      </c>
      <c r="AB538">
        <v>2</v>
      </c>
      <c r="AK538">
        <v>2</v>
      </c>
      <c r="AN538">
        <v>169.10000052180001</v>
      </c>
      <c r="AS538">
        <v>169.10000052180001</v>
      </c>
      <c r="AT538">
        <v>169.10000052180001</v>
      </c>
      <c r="BD538">
        <v>591.85000182630006</v>
      </c>
      <c r="BH538">
        <v>591.85000182630006</v>
      </c>
      <c r="BI538">
        <v>591.85000182630006</v>
      </c>
    </row>
    <row r="539" spans="1:61" x14ac:dyDescent="0.25">
      <c r="A539" s="28">
        <f t="shared" si="13"/>
        <v>44681</v>
      </c>
      <c r="B539" s="1">
        <v>44613</v>
      </c>
      <c r="C539" t="s">
        <v>222</v>
      </c>
      <c r="D539" t="s">
        <v>225</v>
      </c>
      <c r="E539" t="s">
        <v>223</v>
      </c>
      <c r="F539" t="s">
        <v>224</v>
      </c>
      <c r="G539" t="s">
        <v>204</v>
      </c>
      <c r="H539" t="s">
        <v>204</v>
      </c>
      <c r="I539">
        <v>5</v>
      </c>
      <c r="J539" t="s">
        <v>230</v>
      </c>
      <c r="K539" t="s">
        <v>231</v>
      </c>
      <c r="L539" t="s">
        <v>103</v>
      </c>
      <c r="M539" t="s">
        <v>65</v>
      </c>
      <c r="N539" t="s">
        <v>66</v>
      </c>
      <c r="O539" t="s">
        <v>70</v>
      </c>
      <c r="P539" t="s">
        <v>245</v>
      </c>
      <c r="Q539" t="s">
        <v>248</v>
      </c>
      <c r="R539" t="s">
        <v>250</v>
      </c>
      <c r="S539" t="s">
        <v>84</v>
      </c>
      <c r="T539" t="s">
        <v>83</v>
      </c>
      <c r="U539" t="s">
        <v>83</v>
      </c>
      <c r="V539">
        <v>1</v>
      </c>
      <c r="AB539">
        <v>1</v>
      </c>
      <c r="AK539">
        <v>1</v>
      </c>
      <c r="AN539">
        <v>46.71</v>
      </c>
      <c r="AT539">
        <v>46.71</v>
      </c>
      <c r="BD539">
        <v>326.97000000000003</v>
      </c>
      <c r="BI539">
        <v>326.97000000000003</v>
      </c>
    </row>
    <row r="540" spans="1:61" x14ac:dyDescent="0.25">
      <c r="A540" s="28">
        <f t="shared" si="13"/>
        <v>44681</v>
      </c>
      <c r="B540" s="1">
        <v>44613</v>
      </c>
      <c r="C540" t="s">
        <v>222</v>
      </c>
      <c r="D540" t="s">
        <v>225</v>
      </c>
      <c r="E540" t="s">
        <v>223</v>
      </c>
      <c r="F540" t="s">
        <v>224</v>
      </c>
      <c r="G540" t="s">
        <v>204</v>
      </c>
      <c r="H540" t="s">
        <v>204</v>
      </c>
      <c r="I540">
        <v>5</v>
      </c>
      <c r="J540" t="s">
        <v>230</v>
      </c>
      <c r="K540" t="s">
        <v>231</v>
      </c>
      <c r="L540" t="s">
        <v>103</v>
      </c>
      <c r="M540" t="s">
        <v>65</v>
      </c>
      <c r="N540" t="s">
        <v>71</v>
      </c>
      <c r="O540" t="s">
        <v>70</v>
      </c>
      <c r="P540" t="s">
        <v>245</v>
      </c>
      <c r="Q540" t="s">
        <v>248</v>
      </c>
      <c r="R540" t="s">
        <v>250</v>
      </c>
      <c r="S540" t="s">
        <v>84</v>
      </c>
      <c r="T540" t="s">
        <v>83</v>
      </c>
      <c r="U540" t="s">
        <v>83</v>
      </c>
      <c r="V540">
        <v>6</v>
      </c>
      <c r="AB540">
        <v>6</v>
      </c>
      <c r="AK540">
        <v>6</v>
      </c>
      <c r="AN540">
        <v>290.28999999999996</v>
      </c>
      <c r="AT540">
        <v>290.29000000000002</v>
      </c>
      <c r="BD540">
        <v>338.67166666666662</v>
      </c>
      <c r="BI540">
        <v>338.67166666666668</v>
      </c>
    </row>
    <row r="541" spans="1:61" x14ac:dyDescent="0.25">
      <c r="A541" s="28">
        <f t="shared" si="13"/>
        <v>44681</v>
      </c>
      <c r="B541" s="1">
        <v>44613</v>
      </c>
      <c r="C541" t="s">
        <v>222</v>
      </c>
      <c r="D541" t="s">
        <v>225</v>
      </c>
      <c r="E541" t="s">
        <v>223</v>
      </c>
      <c r="F541" t="s">
        <v>224</v>
      </c>
      <c r="G541" t="s">
        <v>204</v>
      </c>
      <c r="H541" t="s">
        <v>204</v>
      </c>
      <c r="I541">
        <v>5</v>
      </c>
      <c r="J541" t="s">
        <v>230</v>
      </c>
      <c r="K541" t="s">
        <v>231</v>
      </c>
      <c r="L541" t="s">
        <v>103</v>
      </c>
      <c r="M541" t="s">
        <v>65</v>
      </c>
      <c r="N541" t="s">
        <v>66</v>
      </c>
      <c r="O541" t="s">
        <v>70</v>
      </c>
      <c r="P541" t="s">
        <v>246</v>
      </c>
      <c r="Q541" t="s">
        <v>248</v>
      </c>
      <c r="R541" t="s">
        <v>251</v>
      </c>
      <c r="S541" t="s">
        <v>79</v>
      </c>
      <c r="T541" t="s">
        <v>78</v>
      </c>
      <c r="U541" t="s">
        <v>78</v>
      </c>
      <c r="V541">
        <v>5</v>
      </c>
      <c r="Z541">
        <v>1</v>
      </c>
      <c r="AA541">
        <v>1</v>
      </c>
      <c r="AB541">
        <v>5</v>
      </c>
      <c r="AK541">
        <v>5</v>
      </c>
      <c r="AN541">
        <v>218.2000001925</v>
      </c>
      <c r="AR541">
        <v>43.640000038499998</v>
      </c>
      <c r="AS541">
        <v>43.640000038499998</v>
      </c>
      <c r="AT541">
        <v>218.2000001925</v>
      </c>
      <c r="BD541">
        <v>305.48000026950001</v>
      </c>
      <c r="BG541">
        <v>305.48000026950001</v>
      </c>
      <c r="BH541">
        <v>305.48000026950001</v>
      </c>
      <c r="BI541">
        <v>305.48000026950001</v>
      </c>
    </row>
    <row r="542" spans="1:61" x14ac:dyDescent="0.25">
      <c r="A542" s="28">
        <f t="shared" si="13"/>
        <v>44681</v>
      </c>
      <c r="B542" s="1">
        <v>44613</v>
      </c>
      <c r="C542" t="s">
        <v>222</v>
      </c>
      <c r="D542" t="s">
        <v>225</v>
      </c>
      <c r="E542" t="s">
        <v>223</v>
      </c>
      <c r="F542" t="s">
        <v>224</v>
      </c>
      <c r="G542" t="s">
        <v>204</v>
      </c>
      <c r="H542" t="s">
        <v>204</v>
      </c>
      <c r="I542">
        <v>5</v>
      </c>
      <c r="J542" t="s">
        <v>230</v>
      </c>
      <c r="K542" t="s">
        <v>231</v>
      </c>
      <c r="L542" t="s">
        <v>103</v>
      </c>
      <c r="M542" t="s">
        <v>65</v>
      </c>
      <c r="N542" t="s">
        <v>71</v>
      </c>
      <c r="O542" t="s">
        <v>70</v>
      </c>
      <c r="P542" t="s">
        <v>246</v>
      </c>
      <c r="Q542" t="s">
        <v>248</v>
      </c>
      <c r="R542" t="s">
        <v>251</v>
      </c>
      <c r="S542" t="s">
        <v>79</v>
      </c>
      <c r="T542" t="s">
        <v>78</v>
      </c>
      <c r="U542" t="s">
        <v>78</v>
      </c>
      <c r="V542">
        <v>31</v>
      </c>
      <c r="Z542">
        <v>7</v>
      </c>
      <c r="AA542">
        <v>7</v>
      </c>
      <c r="AB542">
        <v>31</v>
      </c>
      <c r="AK542">
        <v>31</v>
      </c>
      <c r="AN542">
        <v>1381.0600014025997</v>
      </c>
      <c r="AR542">
        <v>333.70000047859997</v>
      </c>
      <c r="AS542">
        <v>333.70000047859997</v>
      </c>
      <c r="AT542">
        <v>1381.0600014025999</v>
      </c>
      <c r="BD542">
        <v>311.85225838123216</v>
      </c>
      <c r="BG542">
        <v>333.70000047859997</v>
      </c>
      <c r="BH542">
        <v>333.70000047859997</v>
      </c>
      <c r="BI542">
        <v>311.85225838123228</v>
      </c>
    </row>
    <row r="543" spans="1:61" x14ac:dyDescent="0.25">
      <c r="A543" s="28">
        <f t="shared" si="13"/>
        <v>44681</v>
      </c>
      <c r="B543" s="1">
        <v>44613</v>
      </c>
      <c r="C543" t="s">
        <v>222</v>
      </c>
      <c r="D543" t="s">
        <v>225</v>
      </c>
      <c r="E543" t="s">
        <v>223</v>
      </c>
      <c r="F543" t="s">
        <v>224</v>
      </c>
      <c r="G543" t="s">
        <v>204</v>
      </c>
      <c r="H543" t="s">
        <v>204</v>
      </c>
      <c r="I543">
        <v>5</v>
      </c>
      <c r="J543" t="s">
        <v>230</v>
      </c>
      <c r="K543" t="s">
        <v>231</v>
      </c>
      <c r="L543" t="s">
        <v>103</v>
      </c>
      <c r="M543" t="s">
        <v>65</v>
      </c>
      <c r="N543" t="s">
        <v>66</v>
      </c>
      <c r="O543" t="s">
        <v>70</v>
      </c>
      <c r="P543" t="s">
        <v>246</v>
      </c>
      <c r="Q543" t="s">
        <v>248</v>
      </c>
      <c r="R543" t="s">
        <v>251</v>
      </c>
      <c r="S543" t="s">
        <v>79</v>
      </c>
      <c r="T543" t="s">
        <v>78</v>
      </c>
      <c r="U543" t="s">
        <v>78</v>
      </c>
      <c r="V543">
        <v>5</v>
      </c>
      <c r="AA543">
        <v>2</v>
      </c>
      <c r="AB543">
        <v>5</v>
      </c>
      <c r="AK543">
        <v>5</v>
      </c>
      <c r="AN543">
        <v>251.4600015396</v>
      </c>
      <c r="AS543">
        <v>103.82000058259999</v>
      </c>
      <c r="AT543">
        <v>251.4600015396</v>
      </c>
      <c r="BD543">
        <v>352.04400215544001</v>
      </c>
      <c r="BH543">
        <v>363.37000203909997</v>
      </c>
      <c r="BI543">
        <v>352.04400215544001</v>
      </c>
    </row>
    <row r="544" spans="1:61" x14ac:dyDescent="0.25">
      <c r="A544" s="28">
        <f t="shared" si="13"/>
        <v>44681</v>
      </c>
      <c r="B544" s="1">
        <v>44613</v>
      </c>
      <c r="C544" t="s">
        <v>222</v>
      </c>
      <c r="D544" t="s">
        <v>225</v>
      </c>
      <c r="E544" t="s">
        <v>223</v>
      </c>
      <c r="F544" t="s">
        <v>224</v>
      </c>
      <c r="G544" t="s">
        <v>204</v>
      </c>
      <c r="H544" t="s">
        <v>204</v>
      </c>
      <c r="I544">
        <v>5</v>
      </c>
      <c r="J544" t="s">
        <v>230</v>
      </c>
      <c r="K544" t="s">
        <v>231</v>
      </c>
      <c r="L544" t="s">
        <v>103</v>
      </c>
      <c r="M544" t="s">
        <v>65</v>
      </c>
      <c r="N544" t="s">
        <v>71</v>
      </c>
      <c r="O544" t="s">
        <v>70</v>
      </c>
      <c r="P544" t="s">
        <v>246</v>
      </c>
      <c r="Q544" t="s">
        <v>248</v>
      </c>
      <c r="R544" t="s">
        <v>251</v>
      </c>
      <c r="S544" t="s">
        <v>79</v>
      </c>
      <c r="T544" t="s">
        <v>78</v>
      </c>
      <c r="U544" t="s">
        <v>78</v>
      </c>
      <c r="V544">
        <v>24</v>
      </c>
      <c r="AA544">
        <v>12</v>
      </c>
      <c r="AB544">
        <v>24</v>
      </c>
      <c r="AK544">
        <v>24</v>
      </c>
      <c r="AN544">
        <v>935.7418209967002</v>
      </c>
      <c r="AS544">
        <v>579.27000191410002</v>
      </c>
      <c r="AT544">
        <v>935.74182099670008</v>
      </c>
      <c r="BD544">
        <v>272.92469779070422</v>
      </c>
      <c r="BH544">
        <v>337.90750111655831</v>
      </c>
      <c r="BI544">
        <v>272.92469779070422</v>
      </c>
    </row>
    <row r="545" spans="1:69" x14ac:dyDescent="0.25">
      <c r="A545" s="28">
        <f t="shared" si="13"/>
        <v>44681</v>
      </c>
      <c r="B545" s="1">
        <v>44613</v>
      </c>
      <c r="C545" t="s">
        <v>222</v>
      </c>
      <c r="D545" t="s">
        <v>225</v>
      </c>
      <c r="E545" t="s">
        <v>223</v>
      </c>
      <c r="F545" t="s">
        <v>224</v>
      </c>
      <c r="G545" t="s">
        <v>204</v>
      </c>
      <c r="H545" t="s">
        <v>204</v>
      </c>
      <c r="I545">
        <v>5</v>
      </c>
      <c r="J545" t="s">
        <v>230</v>
      </c>
      <c r="K545" t="s">
        <v>231</v>
      </c>
      <c r="L545" t="s">
        <v>103</v>
      </c>
      <c r="M545" t="s">
        <v>65</v>
      </c>
      <c r="N545" t="s">
        <v>66</v>
      </c>
      <c r="O545" t="s">
        <v>70</v>
      </c>
      <c r="P545" t="s">
        <v>245</v>
      </c>
      <c r="Q545" t="s">
        <v>248</v>
      </c>
      <c r="R545" t="s">
        <v>252</v>
      </c>
      <c r="S545" t="s">
        <v>79</v>
      </c>
      <c r="T545" t="s">
        <v>78</v>
      </c>
      <c r="U545" t="s">
        <v>78</v>
      </c>
      <c r="V545">
        <v>4</v>
      </c>
      <c r="AA545">
        <v>2</v>
      </c>
      <c r="AB545">
        <v>4</v>
      </c>
      <c r="AK545">
        <v>4</v>
      </c>
      <c r="AN545">
        <v>282.73000075870004</v>
      </c>
      <c r="AS545">
        <v>160.91000050010001</v>
      </c>
      <c r="AT545">
        <v>282.73000075869999</v>
      </c>
      <c r="BD545">
        <v>494.77750132772508</v>
      </c>
      <c r="BH545">
        <v>563.18500175035001</v>
      </c>
      <c r="BI545">
        <v>494.77750132772496</v>
      </c>
    </row>
    <row r="546" spans="1:69" x14ac:dyDescent="0.25">
      <c r="A546" s="28">
        <f t="shared" si="13"/>
        <v>44681</v>
      </c>
      <c r="B546" s="1">
        <v>44613</v>
      </c>
      <c r="C546" t="s">
        <v>222</v>
      </c>
      <c r="D546" t="s">
        <v>225</v>
      </c>
      <c r="E546" t="s">
        <v>223</v>
      </c>
      <c r="F546" t="s">
        <v>224</v>
      </c>
      <c r="G546" t="s">
        <v>204</v>
      </c>
      <c r="H546" t="s">
        <v>204</v>
      </c>
      <c r="I546">
        <v>5</v>
      </c>
      <c r="J546" t="s">
        <v>230</v>
      </c>
      <c r="K546" t="s">
        <v>231</v>
      </c>
      <c r="L546" t="s">
        <v>103</v>
      </c>
      <c r="M546" t="s">
        <v>65</v>
      </c>
      <c r="N546" t="s">
        <v>71</v>
      </c>
      <c r="O546" t="s">
        <v>70</v>
      </c>
      <c r="P546" t="s">
        <v>245</v>
      </c>
      <c r="Q546" t="s">
        <v>248</v>
      </c>
      <c r="R546" t="s">
        <v>252</v>
      </c>
      <c r="S546" t="s">
        <v>79</v>
      </c>
      <c r="T546" t="s">
        <v>78</v>
      </c>
      <c r="U546" t="s">
        <v>78</v>
      </c>
      <c r="V546">
        <v>14</v>
      </c>
      <c r="Y546">
        <v>3</v>
      </c>
      <c r="Z546">
        <v>4</v>
      </c>
      <c r="AA546">
        <v>14</v>
      </c>
      <c r="AB546">
        <v>14</v>
      </c>
      <c r="AK546">
        <v>14</v>
      </c>
      <c r="AN546">
        <v>1032.7300029400001</v>
      </c>
      <c r="AQ546">
        <v>230.01000046550001</v>
      </c>
      <c r="AR546">
        <v>314.56000072640001</v>
      </c>
      <c r="AS546">
        <v>1032.7300029400001</v>
      </c>
      <c r="AT546">
        <v>1032.7300029400001</v>
      </c>
      <c r="BD546">
        <v>516.36500147000004</v>
      </c>
      <c r="BF546">
        <v>536.69000108616672</v>
      </c>
      <c r="BG546">
        <v>550.48000127119997</v>
      </c>
      <c r="BH546">
        <v>516.36500147000004</v>
      </c>
      <c r="BI546">
        <v>516.36500147000004</v>
      </c>
    </row>
    <row r="547" spans="1:69" x14ac:dyDescent="0.25">
      <c r="A547" s="28">
        <f t="shared" si="13"/>
        <v>44681</v>
      </c>
      <c r="B547" s="1">
        <v>44613</v>
      </c>
      <c r="C547" t="s">
        <v>222</v>
      </c>
      <c r="D547" t="s">
        <v>225</v>
      </c>
      <c r="E547" t="s">
        <v>223</v>
      </c>
      <c r="F547" t="s">
        <v>224</v>
      </c>
      <c r="G547" t="s">
        <v>204</v>
      </c>
      <c r="H547" t="s">
        <v>204</v>
      </c>
      <c r="I547">
        <v>5</v>
      </c>
      <c r="J547" t="s">
        <v>230</v>
      </c>
      <c r="K547" t="s">
        <v>231</v>
      </c>
      <c r="L547" t="s">
        <v>103</v>
      </c>
      <c r="M547" t="s">
        <v>65</v>
      </c>
      <c r="N547" t="s">
        <v>71</v>
      </c>
      <c r="O547" t="s">
        <v>70</v>
      </c>
      <c r="P547" t="s">
        <v>245</v>
      </c>
      <c r="Q547" t="s">
        <v>248</v>
      </c>
      <c r="R547" t="s">
        <v>252</v>
      </c>
      <c r="S547" t="s">
        <v>84</v>
      </c>
      <c r="T547" t="s">
        <v>104</v>
      </c>
      <c r="U547" t="s">
        <v>104</v>
      </c>
      <c r="V547">
        <v>2</v>
      </c>
      <c r="AA547">
        <v>2</v>
      </c>
      <c r="AB547">
        <v>2</v>
      </c>
      <c r="AK547">
        <v>2</v>
      </c>
      <c r="AN547">
        <v>128.7342003823</v>
      </c>
      <c r="AS547">
        <v>128.7342003823</v>
      </c>
      <c r="AT547">
        <v>128.7342003823</v>
      </c>
      <c r="BD547">
        <v>450.56970133804998</v>
      </c>
      <c r="BH547">
        <v>450.56970133804998</v>
      </c>
      <c r="BI547">
        <v>450.56970133804998</v>
      </c>
    </row>
    <row r="548" spans="1:69" x14ac:dyDescent="0.25">
      <c r="A548" s="28">
        <f t="shared" si="13"/>
        <v>44688</v>
      </c>
      <c r="B548" s="1">
        <v>44613</v>
      </c>
      <c r="C548" t="s">
        <v>222</v>
      </c>
      <c r="D548" t="s">
        <v>225</v>
      </c>
      <c r="E548" t="s">
        <v>223</v>
      </c>
      <c r="F548" t="s">
        <v>224</v>
      </c>
      <c r="G548" t="s">
        <v>204</v>
      </c>
      <c r="H548" t="s">
        <v>204</v>
      </c>
      <c r="I548">
        <v>5</v>
      </c>
      <c r="J548" t="s">
        <v>230</v>
      </c>
      <c r="K548" t="s">
        <v>231</v>
      </c>
      <c r="L548" t="s">
        <v>103</v>
      </c>
      <c r="M548" t="s">
        <v>65</v>
      </c>
      <c r="N548" t="s">
        <v>71</v>
      </c>
      <c r="O548" t="s">
        <v>72</v>
      </c>
      <c r="P548" t="s">
        <v>246</v>
      </c>
      <c r="Q548" t="s">
        <v>248</v>
      </c>
      <c r="R548" t="s">
        <v>251</v>
      </c>
      <c r="S548" t="s">
        <v>79</v>
      </c>
      <c r="T548" t="s">
        <v>78</v>
      </c>
      <c r="U548" t="s">
        <v>78</v>
      </c>
      <c r="V548">
        <v>3</v>
      </c>
      <c r="Z548">
        <v>3</v>
      </c>
      <c r="AA548">
        <v>3</v>
      </c>
      <c r="AB548">
        <v>3</v>
      </c>
      <c r="AK548">
        <v>3</v>
      </c>
      <c r="AN548">
        <v>210.96000164729998</v>
      </c>
      <c r="AR548">
        <v>210.96000164729998</v>
      </c>
      <c r="AS548">
        <v>210.96000164729998</v>
      </c>
      <c r="AT548">
        <v>210.96000164729998</v>
      </c>
      <c r="BD548">
        <v>492.24000384369992</v>
      </c>
      <c r="BG548">
        <v>492.24000384369992</v>
      </c>
      <c r="BH548">
        <v>492.24000384369992</v>
      </c>
      <c r="BI548">
        <v>492.24000384369992</v>
      </c>
    </row>
    <row r="549" spans="1:69" x14ac:dyDescent="0.25">
      <c r="A549" s="28">
        <f t="shared" si="13"/>
        <v>44688</v>
      </c>
      <c r="B549" s="1">
        <v>44613</v>
      </c>
      <c r="C549" t="s">
        <v>222</v>
      </c>
      <c r="D549" t="s">
        <v>225</v>
      </c>
      <c r="E549" t="s">
        <v>223</v>
      </c>
      <c r="F549" t="s">
        <v>224</v>
      </c>
      <c r="G549" t="s">
        <v>204</v>
      </c>
      <c r="H549" t="s">
        <v>204</v>
      </c>
      <c r="I549">
        <v>5</v>
      </c>
      <c r="J549" t="s">
        <v>230</v>
      </c>
      <c r="K549" t="s">
        <v>231</v>
      </c>
      <c r="L549" t="s">
        <v>103</v>
      </c>
      <c r="M549" t="s">
        <v>65</v>
      </c>
      <c r="N549" t="s">
        <v>71</v>
      </c>
      <c r="O549" t="s">
        <v>72</v>
      </c>
      <c r="P549" t="s">
        <v>246</v>
      </c>
      <c r="Q549" t="s">
        <v>248</v>
      </c>
      <c r="R549" t="s">
        <v>251</v>
      </c>
      <c r="S549" t="s">
        <v>79</v>
      </c>
      <c r="T549" t="s">
        <v>78</v>
      </c>
      <c r="U549" t="s">
        <v>78</v>
      </c>
      <c r="V549">
        <v>3</v>
      </c>
      <c r="X549">
        <v>10</v>
      </c>
      <c r="AA549">
        <v>1</v>
      </c>
      <c r="AB549">
        <v>3</v>
      </c>
      <c r="AG549">
        <v>7</v>
      </c>
      <c r="AH549">
        <v>7</v>
      </c>
      <c r="AI549">
        <v>10</v>
      </c>
      <c r="AJ549">
        <v>10</v>
      </c>
      <c r="AK549">
        <v>3</v>
      </c>
      <c r="AM549">
        <v>10</v>
      </c>
      <c r="AN549">
        <v>159.62545531729998</v>
      </c>
      <c r="AP549">
        <v>531.15000228270014</v>
      </c>
      <c r="AS549">
        <v>68.66000050449999</v>
      </c>
      <c r="AT549">
        <v>159.62545531730001</v>
      </c>
      <c r="AY549">
        <v>299.11000046619995</v>
      </c>
      <c r="AZ549">
        <v>299.11000046619995</v>
      </c>
      <c r="BA549">
        <v>531.15000228269992</v>
      </c>
      <c r="BB549">
        <v>531.15000228269992</v>
      </c>
      <c r="BD549">
        <v>372.45939574036663</v>
      </c>
      <c r="BE549">
        <v>371.80500159789011</v>
      </c>
      <c r="BH549">
        <v>480.62000353149995</v>
      </c>
      <c r="BI549">
        <v>372.45939574036669</v>
      </c>
      <c r="BN549">
        <v>299.11000046619995</v>
      </c>
      <c r="BO549">
        <v>299.11000046619995</v>
      </c>
      <c r="BP549">
        <v>371.80500159788994</v>
      </c>
      <c r="BQ549">
        <v>371.80500159788994</v>
      </c>
    </row>
    <row r="550" spans="1:69" x14ac:dyDescent="0.25">
      <c r="A550" s="28">
        <f t="shared" si="13"/>
        <v>44688</v>
      </c>
      <c r="B550" s="1">
        <v>44613</v>
      </c>
      <c r="C550" t="s">
        <v>222</v>
      </c>
      <c r="D550" t="s">
        <v>225</v>
      </c>
      <c r="E550" t="s">
        <v>223</v>
      </c>
      <c r="F550" t="s">
        <v>224</v>
      </c>
      <c r="G550" t="s">
        <v>204</v>
      </c>
      <c r="H550" t="s">
        <v>204</v>
      </c>
      <c r="I550">
        <v>5</v>
      </c>
      <c r="J550" t="s">
        <v>230</v>
      </c>
      <c r="K550" t="s">
        <v>231</v>
      </c>
      <c r="L550" t="s">
        <v>103</v>
      </c>
      <c r="M550" t="s">
        <v>65</v>
      </c>
      <c r="N550" t="s">
        <v>71</v>
      </c>
      <c r="O550" t="s">
        <v>72</v>
      </c>
      <c r="P550" t="s">
        <v>245</v>
      </c>
      <c r="Q550" t="s">
        <v>248</v>
      </c>
      <c r="R550" t="s">
        <v>252</v>
      </c>
      <c r="S550" t="s">
        <v>79</v>
      </c>
      <c r="T550" t="s">
        <v>78</v>
      </c>
      <c r="U550" t="s">
        <v>78</v>
      </c>
      <c r="V550">
        <v>4</v>
      </c>
      <c r="X550">
        <v>5</v>
      </c>
      <c r="Y550">
        <v>1</v>
      </c>
      <c r="Z550">
        <v>2</v>
      </c>
      <c r="AA550">
        <v>4</v>
      </c>
      <c r="AB550">
        <v>4</v>
      </c>
      <c r="AI550">
        <v>3</v>
      </c>
      <c r="AJ550">
        <v>3</v>
      </c>
      <c r="AK550">
        <v>4</v>
      </c>
      <c r="AM550">
        <v>5</v>
      </c>
      <c r="AN550">
        <v>330.92000224399999</v>
      </c>
      <c r="AP550">
        <v>492.73000164850004</v>
      </c>
      <c r="AQ550">
        <v>82.730000560999997</v>
      </c>
      <c r="AR550">
        <v>165.46000112199999</v>
      </c>
      <c r="AS550">
        <v>330.92000224399999</v>
      </c>
      <c r="AT550">
        <v>330.92000224399999</v>
      </c>
      <c r="BA550">
        <v>230.91000137149999</v>
      </c>
      <c r="BB550">
        <v>230.91000137149999</v>
      </c>
      <c r="BD550">
        <v>579.11000392699998</v>
      </c>
      <c r="BE550">
        <v>689.82200230789999</v>
      </c>
      <c r="BF550">
        <v>579.11000392699998</v>
      </c>
      <c r="BG550">
        <v>579.11000392699998</v>
      </c>
      <c r="BH550">
        <v>579.11000392699998</v>
      </c>
      <c r="BI550">
        <v>579.11000392699998</v>
      </c>
      <c r="BP550">
        <v>538.79000320016667</v>
      </c>
      <c r="BQ550">
        <v>538.79000320016667</v>
      </c>
    </row>
    <row r="551" spans="1:69" x14ac:dyDescent="0.25">
      <c r="A551" s="28">
        <f t="shared" si="13"/>
        <v>44688</v>
      </c>
      <c r="B551" s="1">
        <v>44613</v>
      </c>
      <c r="C551" t="s">
        <v>222</v>
      </c>
      <c r="D551" t="s">
        <v>225</v>
      </c>
      <c r="E551" t="s">
        <v>223</v>
      </c>
      <c r="F551" t="s">
        <v>224</v>
      </c>
      <c r="G551" t="s">
        <v>204</v>
      </c>
      <c r="H551" t="s">
        <v>204</v>
      </c>
      <c r="I551">
        <v>5</v>
      </c>
      <c r="J551" t="s">
        <v>230</v>
      </c>
      <c r="K551" t="s">
        <v>231</v>
      </c>
      <c r="L551" t="s">
        <v>103</v>
      </c>
      <c r="M551" t="s">
        <v>65</v>
      </c>
      <c r="N551" t="s">
        <v>71</v>
      </c>
      <c r="O551" t="s">
        <v>72</v>
      </c>
      <c r="P551" t="s">
        <v>245</v>
      </c>
      <c r="Q551" t="s">
        <v>248</v>
      </c>
      <c r="R551" t="s">
        <v>252</v>
      </c>
      <c r="S551" t="s">
        <v>84</v>
      </c>
      <c r="T551" t="s">
        <v>104</v>
      </c>
      <c r="U551" t="s">
        <v>104</v>
      </c>
      <c r="V551">
        <v>5</v>
      </c>
      <c r="AA551">
        <v>5</v>
      </c>
      <c r="AB551">
        <v>5</v>
      </c>
      <c r="AK551">
        <v>5</v>
      </c>
      <c r="AN551">
        <v>301.81970037239989</v>
      </c>
      <c r="AS551">
        <v>301.81970037239989</v>
      </c>
      <c r="AT551">
        <v>301.81970037239989</v>
      </c>
      <c r="BD551">
        <v>422.54758052135986</v>
      </c>
      <c r="BH551">
        <v>422.54758052135986</v>
      </c>
      <c r="BI551">
        <v>422.54758052135986</v>
      </c>
    </row>
    <row r="552" spans="1:69" x14ac:dyDescent="0.25">
      <c r="A552" s="28">
        <f t="shared" si="13"/>
        <v>44695</v>
      </c>
      <c r="B552" s="1">
        <v>44613</v>
      </c>
      <c r="C552" t="s">
        <v>222</v>
      </c>
      <c r="D552" t="s">
        <v>225</v>
      </c>
      <c r="E552" t="s">
        <v>223</v>
      </c>
      <c r="F552" t="s">
        <v>224</v>
      </c>
      <c r="G552" t="s">
        <v>204</v>
      </c>
      <c r="H552" t="s">
        <v>204</v>
      </c>
      <c r="I552">
        <v>5</v>
      </c>
      <c r="J552" t="s">
        <v>230</v>
      </c>
      <c r="K552" t="s">
        <v>231</v>
      </c>
      <c r="L552" t="s">
        <v>103</v>
      </c>
      <c r="M552" t="s">
        <v>65</v>
      </c>
      <c r="N552" t="s">
        <v>71</v>
      </c>
      <c r="O552" t="s">
        <v>73</v>
      </c>
      <c r="P552" t="s">
        <v>246</v>
      </c>
      <c r="Q552" t="s">
        <v>248</v>
      </c>
      <c r="R552" t="s">
        <v>251</v>
      </c>
      <c r="S552" t="s">
        <v>79</v>
      </c>
      <c r="T552" t="s">
        <v>78</v>
      </c>
      <c r="U552" t="s">
        <v>78</v>
      </c>
      <c r="V552">
        <v>2</v>
      </c>
      <c r="X552">
        <v>7</v>
      </c>
      <c r="Z552">
        <v>2</v>
      </c>
      <c r="AA552">
        <v>2</v>
      </c>
      <c r="AB552">
        <v>2</v>
      </c>
      <c r="AI552">
        <v>7</v>
      </c>
      <c r="AJ552">
        <v>7</v>
      </c>
      <c r="AK552">
        <v>2</v>
      </c>
      <c r="AM552">
        <v>7</v>
      </c>
      <c r="AN552">
        <v>140.64000109819997</v>
      </c>
      <c r="AP552">
        <v>305.48000026950001</v>
      </c>
      <c r="AR552">
        <v>140.64000109819997</v>
      </c>
      <c r="AS552">
        <v>140.64000109819997</v>
      </c>
      <c r="AT552">
        <v>140.64000109819997</v>
      </c>
      <c r="BA552">
        <v>305.48000026950001</v>
      </c>
      <c r="BB552">
        <v>305.48000026949995</v>
      </c>
      <c r="BD552">
        <v>492.24000384369992</v>
      </c>
      <c r="BE552">
        <v>305.48000026950001</v>
      </c>
      <c r="BG552">
        <v>492.24000384369992</v>
      </c>
      <c r="BH552">
        <v>492.24000384369992</v>
      </c>
      <c r="BI552">
        <v>492.24000384369992</v>
      </c>
      <c r="BP552">
        <v>305.48000026950001</v>
      </c>
      <c r="BQ552">
        <v>305.48000026949995</v>
      </c>
    </row>
    <row r="553" spans="1:69" x14ac:dyDescent="0.25">
      <c r="A553" s="28">
        <f t="shared" si="13"/>
        <v>44695</v>
      </c>
      <c r="B553" s="1">
        <v>44613</v>
      </c>
      <c r="C553" t="s">
        <v>222</v>
      </c>
      <c r="D553" t="s">
        <v>225</v>
      </c>
      <c r="E553" t="s">
        <v>223</v>
      </c>
      <c r="F553" t="s">
        <v>224</v>
      </c>
      <c r="G553" t="s">
        <v>204</v>
      </c>
      <c r="H553" t="s">
        <v>204</v>
      </c>
      <c r="I553">
        <v>5</v>
      </c>
      <c r="J553" t="s">
        <v>230</v>
      </c>
      <c r="K553" t="s">
        <v>231</v>
      </c>
      <c r="L553" t="s">
        <v>103</v>
      </c>
      <c r="M553" t="s">
        <v>65</v>
      </c>
      <c r="N553" t="s">
        <v>71</v>
      </c>
      <c r="O553" t="s">
        <v>73</v>
      </c>
      <c r="P553" t="s">
        <v>246</v>
      </c>
      <c r="Q553" t="s">
        <v>248</v>
      </c>
      <c r="R553" t="s">
        <v>251</v>
      </c>
      <c r="S553" t="s">
        <v>79</v>
      </c>
      <c r="T553" t="s">
        <v>78</v>
      </c>
      <c r="U553" t="s">
        <v>78</v>
      </c>
      <c r="V553">
        <v>2</v>
      </c>
      <c r="X553">
        <v>1</v>
      </c>
      <c r="AA553">
        <v>1</v>
      </c>
      <c r="AB553">
        <v>2</v>
      </c>
      <c r="AI553">
        <v>1</v>
      </c>
      <c r="AJ553">
        <v>1</v>
      </c>
      <c r="AK553">
        <v>2</v>
      </c>
      <c r="AM553">
        <v>1</v>
      </c>
      <c r="AN553">
        <v>138.98000105359998</v>
      </c>
      <c r="AP553">
        <v>79.470000482100005</v>
      </c>
      <c r="AS553">
        <v>68.66000050449999</v>
      </c>
      <c r="AT553">
        <v>138.98000105359998</v>
      </c>
      <c r="BA553">
        <v>79.470000482100005</v>
      </c>
      <c r="BB553">
        <v>79.470000482100005</v>
      </c>
      <c r="BD553">
        <v>486.43000368759994</v>
      </c>
      <c r="BE553">
        <v>556.29000337470006</v>
      </c>
      <c r="BH553">
        <v>480.62000353149995</v>
      </c>
      <c r="BI553">
        <v>486.43000368759994</v>
      </c>
      <c r="BP553">
        <v>556.29000337470006</v>
      </c>
      <c r="BQ553">
        <v>556.29000337470006</v>
      </c>
    </row>
    <row r="554" spans="1:69" x14ac:dyDescent="0.25">
      <c r="A554" s="28">
        <f t="shared" si="13"/>
        <v>44695</v>
      </c>
      <c r="B554" s="1">
        <v>44613</v>
      </c>
      <c r="C554" t="s">
        <v>222</v>
      </c>
      <c r="D554" t="s">
        <v>225</v>
      </c>
      <c r="E554" t="s">
        <v>223</v>
      </c>
      <c r="F554" t="s">
        <v>224</v>
      </c>
      <c r="G554" t="s">
        <v>204</v>
      </c>
      <c r="H554" t="s">
        <v>204</v>
      </c>
      <c r="I554">
        <v>5</v>
      </c>
      <c r="J554" t="s">
        <v>230</v>
      </c>
      <c r="K554" t="s">
        <v>231</v>
      </c>
      <c r="L554" t="s">
        <v>103</v>
      </c>
      <c r="M554" t="s">
        <v>65</v>
      </c>
      <c r="N554" t="s">
        <v>71</v>
      </c>
      <c r="O554" t="s">
        <v>73</v>
      </c>
      <c r="P554" t="s">
        <v>245</v>
      </c>
      <c r="Q554" t="s">
        <v>248</v>
      </c>
      <c r="R554" t="s">
        <v>252</v>
      </c>
      <c r="S554" t="s">
        <v>79</v>
      </c>
      <c r="T554" t="s">
        <v>78</v>
      </c>
      <c r="U554" t="s">
        <v>78</v>
      </c>
      <c r="V554">
        <v>1</v>
      </c>
      <c r="X554">
        <v>3</v>
      </c>
      <c r="AB554">
        <v>1</v>
      </c>
      <c r="AI554">
        <v>1</v>
      </c>
      <c r="AJ554">
        <v>2</v>
      </c>
      <c r="AK554">
        <v>1</v>
      </c>
      <c r="AM554">
        <v>3</v>
      </c>
      <c r="AN554">
        <v>57.2700001794</v>
      </c>
      <c r="AP554">
        <v>289.10000202239996</v>
      </c>
      <c r="AT554">
        <v>57.2700001794</v>
      </c>
      <c r="BA554">
        <v>82.730000560999997</v>
      </c>
      <c r="BB554">
        <v>165.46000112199999</v>
      </c>
      <c r="BD554">
        <v>400.89000125580003</v>
      </c>
      <c r="BE554">
        <v>674.56667138559999</v>
      </c>
      <c r="BI554">
        <v>400.89000125580003</v>
      </c>
      <c r="BP554">
        <v>579.11000392699998</v>
      </c>
      <c r="BQ554">
        <v>579.11000392699998</v>
      </c>
    </row>
    <row r="555" spans="1:69" x14ac:dyDescent="0.25">
      <c r="A555" s="28">
        <f t="shared" si="13"/>
        <v>44702</v>
      </c>
      <c r="B555" s="1">
        <v>44613</v>
      </c>
      <c r="C555" t="s">
        <v>222</v>
      </c>
      <c r="D555" t="s">
        <v>225</v>
      </c>
      <c r="E555" t="s">
        <v>223</v>
      </c>
      <c r="F555" t="s">
        <v>224</v>
      </c>
      <c r="G555" t="s">
        <v>204</v>
      </c>
      <c r="H555" t="s">
        <v>204</v>
      </c>
      <c r="I555">
        <v>5</v>
      </c>
      <c r="J555" t="s">
        <v>230</v>
      </c>
      <c r="K555" t="s">
        <v>231</v>
      </c>
      <c r="L555" t="s">
        <v>103</v>
      </c>
      <c r="M555" t="s">
        <v>65</v>
      </c>
      <c r="N555" t="s">
        <v>71</v>
      </c>
      <c r="O555" t="s">
        <v>74</v>
      </c>
      <c r="P555" t="s">
        <v>245</v>
      </c>
      <c r="Q555" t="s">
        <v>248</v>
      </c>
      <c r="R555" t="s">
        <v>250</v>
      </c>
      <c r="S555" t="s">
        <v>79</v>
      </c>
      <c r="T555" t="s">
        <v>78</v>
      </c>
      <c r="U555" t="s">
        <v>78</v>
      </c>
      <c r="V555">
        <v>4</v>
      </c>
      <c r="X555">
        <v>4</v>
      </c>
      <c r="AB555">
        <v>4</v>
      </c>
      <c r="AJ555">
        <v>4</v>
      </c>
      <c r="AK555">
        <v>4</v>
      </c>
      <c r="AM555">
        <v>4</v>
      </c>
      <c r="AN555">
        <v>378.20000272559997</v>
      </c>
      <c r="AP555">
        <v>420.00000107300002</v>
      </c>
      <c r="AT555">
        <v>378.20000272559997</v>
      </c>
      <c r="BB555">
        <v>420.00000107300002</v>
      </c>
      <c r="BD555">
        <v>661.85000476979997</v>
      </c>
      <c r="BE555">
        <v>735.00000187775004</v>
      </c>
      <c r="BI555">
        <v>661.85000476979997</v>
      </c>
      <c r="BQ555">
        <v>735.00000187775004</v>
      </c>
    </row>
    <row r="556" spans="1:69" x14ac:dyDescent="0.25">
      <c r="A556" s="28">
        <f t="shared" si="13"/>
        <v>44702</v>
      </c>
      <c r="B556" s="1">
        <v>44613</v>
      </c>
      <c r="C556" t="s">
        <v>222</v>
      </c>
      <c r="D556" t="s">
        <v>225</v>
      </c>
      <c r="E556" t="s">
        <v>223</v>
      </c>
      <c r="F556" t="s">
        <v>224</v>
      </c>
      <c r="G556" t="s">
        <v>204</v>
      </c>
      <c r="H556" t="s">
        <v>204</v>
      </c>
      <c r="I556">
        <v>5</v>
      </c>
      <c r="J556" t="s">
        <v>230</v>
      </c>
      <c r="K556" t="s">
        <v>231</v>
      </c>
      <c r="L556" t="s">
        <v>103</v>
      </c>
      <c r="M556" t="s">
        <v>65</v>
      </c>
      <c r="N556" t="s">
        <v>71</v>
      </c>
      <c r="O556" t="s">
        <v>74</v>
      </c>
      <c r="P556" t="s">
        <v>246</v>
      </c>
      <c r="Q556" t="s">
        <v>248</v>
      </c>
      <c r="R556" t="s">
        <v>251</v>
      </c>
      <c r="S556" t="s">
        <v>79</v>
      </c>
      <c r="T556" t="s">
        <v>78</v>
      </c>
      <c r="U556" t="s">
        <v>78</v>
      </c>
      <c r="V556">
        <v>27</v>
      </c>
      <c r="AA556">
        <v>11</v>
      </c>
      <c r="AB556">
        <v>27</v>
      </c>
      <c r="AK556">
        <v>27</v>
      </c>
      <c r="AN556">
        <v>1403.2600033661001</v>
      </c>
      <c r="AS556">
        <v>631.58000194930003</v>
      </c>
      <c r="AT556">
        <v>1403.2600033660997</v>
      </c>
      <c r="BD556">
        <v>363.8081490208408</v>
      </c>
      <c r="BH556">
        <v>401.91454669500911</v>
      </c>
      <c r="BI556">
        <v>363.80814902084063</v>
      </c>
    </row>
    <row r="557" spans="1:69" x14ac:dyDescent="0.25">
      <c r="A557" s="28">
        <f t="shared" si="13"/>
        <v>44702</v>
      </c>
      <c r="B557" s="1">
        <v>44613</v>
      </c>
      <c r="C557" t="s">
        <v>222</v>
      </c>
      <c r="D557" t="s">
        <v>225</v>
      </c>
      <c r="E557" t="s">
        <v>223</v>
      </c>
      <c r="F557" t="s">
        <v>224</v>
      </c>
      <c r="G557" t="s">
        <v>204</v>
      </c>
      <c r="H557" t="s">
        <v>204</v>
      </c>
      <c r="I557">
        <v>5</v>
      </c>
      <c r="J557" t="s">
        <v>230</v>
      </c>
      <c r="K557" t="s">
        <v>231</v>
      </c>
      <c r="L557" t="s">
        <v>103</v>
      </c>
      <c r="M557" t="s">
        <v>65</v>
      </c>
      <c r="N557" t="s">
        <v>71</v>
      </c>
      <c r="O557" t="s">
        <v>74</v>
      </c>
      <c r="P557" t="s">
        <v>246</v>
      </c>
      <c r="Q557" t="s">
        <v>248</v>
      </c>
      <c r="R557" t="s">
        <v>251</v>
      </c>
      <c r="S557" t="s">
        <v>79</v>
      </c>
      <c r="T557" t="s">
        <v>78</v>
      </c>
      <c r="U557" t="s">
        <v>78</v>
      </c>
      <c r="V557">
        <v>13</v>
      </c>
      <c r="X557">
        <v>3</v>
      </c>
      <c r="AB557">
        <v>13</v>
      </c>
      <c r="AK557">
        <v>13</v>
      </c>
      <c r="AM557">
        <v>3</v>
      </c>
      <c r="AN557">
        <v>727.20000246699999</v>
      </c>
      <c r="AP557">
        <v>59.090000335499965</v>
      </c>
      <c r="AT557">
        <v>727.20000246699988</v>
      </c>
      <c r="BD557">
        <v>391.56923209761538</v>
      </c>
      <c r="BE557">
        <v>137.87666744949991</v>
      </c>
      <c r="BI557">
        <v>391.56923209761533</v>
      </c>
    </row>
    <row r="558" spans="1:69" x14ac:dyDescent="0.25">
      <c r="A558" s="28">
        <f t="shared" si="13"/>
        <v>44702</v>
      </c>
      <c r="B558" s="1">
        <v>44613</v>
      </c>
      <c r="C558" t="s">
        <v>222</v>
      </c>
      <c r="D558" t="s">
        <v>225</v>
      </c>
      <c r="E558" t="s">
        <v>223</v>
      </c>
      <c r="F558" t="s">
        <v>224</v>
      </c>
      <c r="G558" t="s">
        <v>204</v>
      </c>
      <c r="H558" t="s">
        <v>204</v>
      </c>
      <c r="I558">
        <v>5</v>
      </c>
      <c r="J558" t="s">
        <v>230</v>
      </c>
      <c r="K558" t="s">
        <v>231</v>
      </c>
      <c r="L558" t="s">
        <v>103</v>
      </c>
      <c r="M558" t="s">
        <v>65</v>
      </c>
      <c r="N558" t="s">
        <v>71</v>
      </c>
      <c r="O558" t="s">
        <v>74</v>
      </c>
      <c r="P558" t="s">
        <v>245</v>
      </c>
      <c r="Q558" t="s">
        <v>248</v>
      </c>
      <c r="R558" t="s">
        <v>252</v>
      </c>
      <c r="S558" t="s">
        <v>79</v>
      </c>
      <c r="T558" t="s">
        <v>78</v>
      </c>
      <c r="U558" t="s">
        <v>78</v>
      </c>
      <c r="V558">
        <v>23</v>
      </c>
      <c r="X558">
        <v>5</v>
      </c>
      <c r="AB558">
        <v>23</v>
      </c>
      <c r="AI558">
        <v>2</v>
      </c>
      <c r="AJ558">
        <v>5</v>
      </c>
      <c r="AK558">
        <v>23</v>
      </c>
      <c r="AM558">
        <v>5</v>
      </c>
      <c r="AN558">
        <v>2040.0300106691002</v>
      </c>
      <c r="AP558">
        <v>495.450000827</v>
      </c>
      <c r="AT558">
        <v>2040.0300106690997</v>
      </c>
      <c r="BA558">
        <v>198.1800003308</v>
      </c>
      <c r="BB558">
        <v>495.450000827</v>
      </c>
      <c r="BD558">
        <v>620.87869889929141</v>
      </c>
      <c r="BE558">
        <v>693.63000115780005</v>
      </c>
      <c r="BI558">
        <v>620.87869889929118</v>
      </c>
      <c r="BP558">
        <v>693.63000115780005</v>
      </c>
      <c r="BQ558">
        <v>693.63000115780005</v>
      </c>
    </row>
    <row r="559" spans="1:69" x14ac:dyDescent="0.25">
      <c r="A559" s="28">
        <f t="shared" si="13"/>
        <v>44709</v>
      </c>
      <c r="B559" s="1">
        <v>44613</v>
      </c>
      <c r="C559" t="s">
        <v>222</v>
      </c>
      <c r="D559" t="s">
        <v>225</v>
      </c>
      <c r="E559" t="s">
        <v>223</v>
      </c>
      <c r="F559" t="s">
        <v>224</v>
      </c>
      <c r="G559" t="s">
        <v>204</v>
      </c>
      <c r="H559" t="s">
        <v>204</v>
      </c>
      <c r="I559">
        <v>5</v>
      </c>
      <c r="J559" t="s">
        <v>230</v>
      </c>
      <c r="K559" t="s">
        <v>231</v>
      </c>
      <c r="L559" t="s">
        <v>103</v>
      </c>
      <c r="M559" t="s">
        <v>65</v>
      </c>
      <c r="N559" t="s">
        <v>71</v>
      </c>
      <c r="O559" t="s">
        <v>75</v>
      </c>
      <c r="P559" t="s">
        <v>245</v>
      </c>
      <c r="Q559" t="s">
        <v>248</v>
      </c>
      <c r="R559" t="s">
        <v>250</v>
      </c>
      <c r="S559" t="s">
        <v>79</v>
      </c>
      <c r="T559" t="s">
        <v>78</v>
      </c>
      <c r="U559" t="s">
        <v>78</v>
      </c>
      <c r="V559">
        <v>2</v>
      </c>
      <c r="AB559">
        <v>2</v>
      </c>
      <c r="AK559">
        <v>2</v>
      </c>
      <c r="AN559">
        <v>361.82000078599998</v>
      </c>
      <c r="AT559">
        <v>361.82000078599998</v>
      </c>
      <c r="BD559">
        <v>1266.3700027509999</v>
      </c>
      <c r="BI559">
        <v>1266.3700027509999</v>
      </c>
    </row>
    <row r="560" spans="1:69" x14ac:dyDescent="0.25">
      <c r="A560" s="28">
        <f t="shared" si="13"/>
        <v>44709</v>
      </c>
      <c r="B560" s="1">
        <v>44613</v>
      </c>
      <c r="C560" t="s">
        <v>222</v>
      </c>
      <c r="D560" t="s">
        <v>225</v>
      </c>
      <c r="E560" t="s">
        <v>223</v>
      </c>
      <c r="F560" t="s">
        <v>224</v>
      </c>
      <c r="G560" t="s">
        <v>204</v>
      </c>
      <c r="H560" t="s">
        <v>204</v>
      </c>
      <c r="I560">
        <v>5</v>
      </c>
      <c r="J560" t="s">
        <v>230</v>
      </c>
      <c r="K560" t="s">
        <v>231</v>
      </c>
      <c r="L560" t="s">
        <v>103</v>
      </c>
      <c r="M560" t="s">
        <v>65</v>
      </c>
      <c r="N560" t="s">
        <v>71</v>
      </c>
      <c r="O560" t="s">
        <v>75</v>
      </c>
      <c r="P560" t="s">
        <v>245</v>
      </c>
      <c r="Q560" t="s">
        <v>248</v>
      </c>
      <c r="R560" t="s">
        <v>250</v>
      </c>
      <c r="S560" t="s">
        <v>84</v>
      </c>
      <c r="T560" t="s">
        <v>104</v>
      </c>
      <c r="U560" t="s">
        <v>104</v>
      </c>
      <c r="V560">
        <v>40</v>
      </c>
      <c r="AB560">
        <v>40</v>
      </c>
      <c r="AK560">
        <v>40</v>
      </c>
      <c r="AN560">
        <v>4779.5160214067982</v>
      </c>
      <c r="AT560">
        <v>4779.5160214068001</v>
      </c>
      <c r="BD560">
        <v>836.41530374618969</v>
      </c>
      <c r="BI560">
        <v>836.41530374619003</v>
      </c>
    </row>
    <row r="561" spans="1:69" x14ac:dyDescent="0.25">
      <c r="A561" s="28">
        <f t="shared" si="13"/>
        <v>44709</v>
      </c>
      <c r="B561" s="1">
        <v>44613</v>
      </c>
      <c r="C561" t="s">
        <v>222</v>
      </c>
      <c r="D561" t="s">
        <v>225</v>
      </c>
      <c r="E561" t="s">
        <v>223</v>
      </c>
      <c r="F561" t="s">
        <v>224</v>
      </c>
      <c r="G561" t="s">
        <v>204</v>
      </c>
      <c r="H561" t="s">
        <v>204</v>
      </c>
      <c r="I561">
        <v>5</v>
      </c>
      <c r="J561" t="s">
        <v>230</v>
      </c>
      <c r="K561" t="s">
        <v>231</v>
      </c>
      <c r="L561" t="s">
        <v>103</v>
      </c>
      <c r="M561" t="s">
        <v>65</v>
      </c>
      <c r="N561" t="s">
        <v>76</v>
      </c>
      <c r="O561" t="s">
        <v>75</v>
      </c>
      <c r="P561" t="s">
        <v>245</v>
      </c>
      <c r="Q561" t="s">
        <v>248</v>
      </c>
      <c r="R561" t="s">
        <v>250</v>
      </c>
      <c r="S561" t="s">
        <v>84</v>
      </c>
      <c r="T561" t="s">
        <v>104</v>
      </c>
      <c r="U561" t="s">
        <v>104</v>
      </c>
      <c r="V561">
        <v>30</v>
      </c>
      <c r="AB561">
        <v>30</v>
      </c>
      <c r="AK561">
        <v>30</v>
      </c>
      <c r="AN561">
        <v>3594.2522161074003</v>
      </c>
      <c r="AT561">
        <v>3594.2522161074003</v>
      </c>
      <c r="BD561">
        <v>838.65885042506</v>
      </c>
      <c r="BI561">
        <v>838.65885042506</v>
      </c>
    </row>
    <row r="562" spans="1:69" x14ac:dyDescent="0.25">
      <c r="A562" s="28">
        <f t="shared" si="13"/>
        <v>44709</v>
      </c>
      <c r="B562" s="1">
        <v>44613</v>
      </c>
      <c r="C562" t="s">
        <v>222</v>
      </c>
      <c r="D562" t="s">
        <v>225</v>
      </c>
      <c r="E562" t="s">
        <v>223</v>
      </c>
      <c r="F562" t="s">
        <v>224</v>
      </c>
      <c r="G562" t="s">
        <v>204</v>
      </c>
      <c r="H562" t="s">
        <v>204</v>
      </c>
      <c r="I562">
        <v>5</v>
      </c>
      <c r="J562" t="s">
        <v>230</v>
      </c>
      <c r="K562" t="s">
        <v>231</v>
      </c>
      <c r="L562" t="s">
        <v>103</v>
      </c>
      <c r="M562" t="s">
        <v>65</v>
      </c>
      <c r="N562" t="s">
        <v>71</v>
      </c>
      <c r="O562" t="s">
        <v>75</v>
      </c>
      <c r="P562" t="s">
        <v>246</v>
      </c>
      <c r="Q562" t="s">
        <v>248</v>
      </c>
      <c r="R562" t="s">
        <v>251</v>
      </c>
      <c r="S562" t="s">
        <v>79</v>
      </c>
      <c r="T562" t="s">
        <v>78</v>
      </c>
      <c r="U562" t="s">
        <v>78</v>
      </c>
      <c r="V562">
        <v>1</v>
      </c>
      <c r="AB562">
        <v>1</v>
      </c>
      <c r="AK562">
        <v>1</v>
      </c>
      <c r="AN562">
        <v>153.77000134989999</v>
      </c>
      <c r="AT562">
        <v>153.77000134989999</v>
      </c>
      <c r="BD562">
        <v>1076.3900094492999</v>
      </c>
      <c r="BI562">
        <v>1076.3900094492999</v>
      </c>
    </row>
    <row r="563" spans="1:69" x14ac:dyDescent="0.25">
      <c r="A563" s="28">
        <f t="shared" si="13"/>
        <v>44709</v>
      </c>
      <c r="B563" s="1">
        <v>44613</v>
      </c>
      <c r="C563" t="s">
        <v>222</v>
      </c>
      <c r="D563" t="s">
        <v>225</v>
      </c>
      <c r="E563" t="s">
        <v>223</v>
      </c>
      <c r="F563" t="s">
        <v>224</v>
      </c>
      <c r="G563" t="s">
        <v>204</v>
      </c>
      <c r="H563" t="s">
        <v>204</v>
      </c>
      <c r="I563">
        <v>5</v>
      </c>
      <c r="J563" t="s">
        <v>230</v>
      </c>
      <c r="K563" t="s">
        <v>231</v>
      </c>
      <c r="L563" t="s">
        <v>103</v>
      </c>
      <c r="M563" t="s">
        <v>65</v>
      </c>
      <c r="N563" t="s">
        <v>71</v>
      </c>
      <c r="O563" t="s">
        <v>75</v>
      </c>
      <c r="P563" t="s">
        <v>246</v>
      </c>
      <c r="Q563" t="s">
        <v>248</v>
      </c>
      <c r="R563" t="s">
        <v>251</v>
      </c>
      <c r="S563" t="s">
        <v>79</v>
      </c>
      <c r="T563" t="s">
        <v>78</v>
      </c>
      <c r="U563" t="s">
        <v>78</v>
      </c>
      <c r="V563">
        <v>1</v>
      </c>
      <c r="AB563">
        <v>1</v>
      </c>
      <c r="AK563">
        <v>1</v>
      </c>
      <c r="AN563">
        <v>153.77000134989999</v>
      </c>
      <c r="AT563">
        <v>153.77000134989999</v>
      </c>
      <c r="BD563">
        <v>1076.3900094492999</v>
      </c>
      <c r="BI563">
        <v>1076.3900094492999</v>
      </c>
    </row>
    <row r="564" spans="1:69" x14ac:dyDescent="0.25">
      <c r="A564" s="28">
        <f t="shared" si="13"/>
        <v>44709</v>
      </c>
      <c r="B564" s="1">
        <v>44613</v>
      </c>
      <c r="C564" t="s">
        <v>222</v>
      </c>
      <c r="D564" t="s">
        <v>225</v>
      </c>
      <c r="E564" t="s">
        <v>223</v>
      </c>
      <c r="F564" t="s">
        <v>224</v>
      </c>
      <c r="G564" t="s">
        <v>204</v>
      </c>
      <c r="H564" t="s">
        <v>204</v>
      </c>
      <c r="I564">
        <v>5</v>
      </c>
      <c r="J564" t="s">
        <v>230</v>
      </c>
      <c r="K564" t="s">
        <v>231</v>
      </c>
      <c r="L564" t="s">
        <v>103</v>
      </c>
      <c r="M564" t="s">
        <v>65</v>
      </c>
      <c r="N564" t="s">
        <v>76</v>
      </c>
      <c r="O564" t="s">
        <v>75</v>
      </c>
      <c r="P564" t="s">
        <v>246</v>
      </c>
      <c r="Q564" t="s">
        <v>248</v>
      </c>
      <c r="R564" t="s">
        <v>251</v>
      </c>
      <c r="S564" t="s">
        <v>79</v>
      </c>
      <c r="T564" t="s">
        <v>78</v>
      </c>
      <c r="U564" t="s">
        <v>78</v>
      </c>
      <c r="V564">
        <v>2</v>
      </c>
      <c r="AA564">
        <v>2</v>
      </c>
      <c r="AB564">
        <v>2</v>
      </c>
      <c r="AK564">
        <v>2</v>
      </c>
      <c r="AN564">
        <v>298.50000157980003</v>
      </c>
      <c r="AS564">
        <v>298.50000157980003</v>
      </c>
      <c r="AT564">
        <v>298.50000157980003</v>
      </c>
      <c r="BD564">
        <v>1044.7500055293001</v>
      </c>
      <c r="BH564">
        <v>1044.7500055293001</v>
      </c>
      <c r="BI564">
        <v>1044.7500055293001</v>
      </c>
    </row>
    <row r="565" spans="1:69" x14ac:dyDescent="0.25">
      <c r="A565" s="28">
        <f t="shared" si="13"/>
        <v>44709</v>
      </c>
      <c r="B565" s="1">
        <v>44613</v>
      </c>
      <c r="C565" t="s">
        <v>222</v>
      </c>
      <c r="D565" t="s">
        <v>225</v>
      </c>
      <c r="E565" t="s">
        <v>223</v>
      </c>
      <c r="F565" t="s">
        <v>224</v>
      </c>
      <c r="G565" t="s">
        <v>204</v>
      </c>
      <c r="H565" t="s">
        <v>204</v>
      </c>
      <c r="I565">
        <v>5</v>
      </c>
      <c r="J565" t="s">
        <v>230</v>
      </c>
      <c r="K565" t="s">
        <v>231</v>
      </c>
      <c r="L565" t="s">
        <v>103</v>
      </c>
      <c r="M565" t="s">
        <v>65</v>
      </c>
      <c r="N565" t="s">
        <v>71</v>
      </c>
      <c r="O565" t="s">
        <v>75</v>
      </c>
      <c r="P565" t="s">
        <v>245</v>
      </c>
      <c r="Q565" t="s">
        <v>248</v>
      </c>
      <c r="R565" t="s">
        <v>252</v>
      </c>
      <c r="S565" t="s">
        <v>84</v>
      </c>
      <c r="T565" t="s">
        <v>104</v>
      </c>
      <c r="U565" t="s">
        <v>104</v>
      </c>
      <c r="V565">
        <v>12</v>
      </c>
      <c r="AB565">
        <v>12</v>
      </c>
      <c r="AJ565">
        <v>16</v>
      </c>
      <c r="AK565">
        <v>12</v>
      </c>
      <c r="AM565">
        <v>0</v>
      </c>
      <c r="AN565">
        <v>1465.0804034563998</v>
      </c>
      <c r="AP565">
        <v>-1.1368683772161603E-12</v>
      </c>
      <c r="AT565">
        <v>1465.0804034564001</v>
      </c>
      <c r="BB565">
        <v>1572.2928045487997</v>
      </c>
      <c r="BD565">
        <v>854.63023534956665</v>
      </c>
      <c r="BI565">
        <v>854.63023534956665</v>
      </c>
      <c r="BQ565">
        <v>687.87810199009982</v>
      </c>
    </row>
    <row r="566" spans="1:69" x14ac:dyDescent="0.25">
      <c r="A566" s="28">
        <f t="shared" si="13"/>
        <v>44709</v>
      </c>
      <c r="B566" s="1">
        <v>44613</v>
      </c>
      <c r="C566" t="s">
        <v>222</v>
      </c>
      <c r="D566" t="s">
        <v>225</v>
      </c>
      <c r="E566" t="s">
        <v>223</v>
      </c>
      <c r="F566" t="s">
        <v>224</v>
      </c>
      <c r="G566" t="s">
        <v>204</v>
      </c>
      <c r="H566" t="s">
        <v>204</v>
      </c>
      <c r="I566">
        <v>5</v>
      </c>
      <c r="J566" t="s">
        <v>230</v>
      </c>
      <c r="K566" t="s">
        <v>231</v>
      </c>
      <c r="L566" t="s">
        <v>103</v>
      </c>
      <c r="M566" t="s">
        <v>65</v>
      </c>
      <c r="N566" t="s">
        <v>76</v>
      </c>
      <c r="O566" t="s">
        <v>75</v>
      </c>
      <c r="P566" t="s">
        <v>245</v>
      </c>
      <c r="Q566" t="s">
        <v>248</v>
      </c>
      <c r="R566" t="s">
        <v>252</v>
      </c>
      <c r="S566" t="s">
        <v>79</v>
      </c>
      <c r="T566" t="s">
        <v>78</v>
      </c>
      <c r="U566" t="s">
        <v>78</v>
      </c>
      <c r="V566">
        <v>2</v>
      </c>
      <c r="AA566">
        <v>1</v>
      </c>
      <c r="AB566">
        <v>2</v>
      </c>
      <c r="AK566">
        <v>2</v>
      </c>
      <c r="AN566">
        <v>361.82000078599998</v>
      </c>
      <c r="AS566">
        <v>180.91000039299999</v>
      </c>
      <c r="AT566">
        <v>361.82000078599998</v>
      </c>
      <c r="BD566">
        <v>1266.3700027509999</v>
      </c>
      <c r="BH566">
        <v>1266.3700027509999</v>
      </c>
      <c r="BI566">
        <v>1266.3700027509999</v>
      </c>
    </row>
    <row r="567" spans="1:69" x14ac:dyDescent="0.25">
      <c r="A567" s="28">
        <f t="shared" si="13"/>
        <v>44709</v>
      </c>
      <c r="B567" s="1">
        <v>44613</v>
      </c>
      <c r="C567" t="s">
        <v>222</v>
      </c>
      <c r="D567" t="s">
        <v>225</v>
      </c>
      <c r="E567" t="s">
        <v>223</v>
      </c>
      <c r="F567" t="s">
        <v>224</v>
      </c>
      <c r="G567" t="s">
        <v>204</v>
      </c>
      <c r="H567" t="s">
        <v>204</v>
      </c>
      <c r="I567">
        <v>5</v>
      </c>
      <c r="J567" t="s">
        <v>230</v>
      </c>
      <c r="K567" t="s">
        <v>231</v>
      </c>
      <c r="L567" t="s">
        <v>103</v>
      </c>
      <c r="M567" t="s">
        <v>65</v>
      </c>
      <c r="N567" t="s">
        <v>76</v>
      </c>
      <c r="O567" t="s">
        <v>75</v>
      </c>
      <c r="P567" t="s">
        <v>245</v>
      </c>
      <c r="Q567" t="s">
        <v>248</v>
      </c>
      <c r="R567" t="s">
        <v>252</v>
      </c>
      <c r="S567" t="s">
        <v>84</v>
      </c>
      <c r="T567" t="s">
        <v>104</v>
      </c>
      <c r="U567" t="s">
        <v>104</v>
      </c>
      <c r="V567">
        <v>9</v>
      </c>
      <c r="AB567">
        <v>9</v>
      </c>
      <c r="AJ567">
        <v>12</v>
      </c>
      <c r="AK567">
        <v>9</v>
      </c>
      <c r="AM567">
        <v>0</v>
      </c>
      <c r="AN567">
        <v>1109.6274026614001</v>
      </c>
      <c r="AP567">
        <v>-5.6843418860808015E-13</v>
      </c>
      <c r="AT567">
        <v>1109.6274026614001</v>
      </c>
      <c r="BB567">
        <v>1179.2196034115998</v>
      </c>
      <c r="BD567">
        <v>863.04353540331113</v>
      </c>
      <c r="BI567">
        <v>863.04353540331113</v>
      </c>
      <c r="BQ567">
        <v>687.87810199009982</v>
      </c>
    </row>
    <row r="568" spans="1:69" x14ac:dyDescent="0.25">
      <c r="A568" s="28">
        <f t="shared" si="13"/>
        <v>44716</v>
      </c>
      <c r="B568" s="1">
        <v>44613</v>
      </c>
      <c r="C568" t="s">
        <v>222</v>
      </c>
      <c r="D568" t="s">
        <v>225</v>
      </c>
      <c r="E568" t="s">
        <v>223</v>
      </c>
      <c r="F568" t="s">
        <v>224</v>
      </c>
      <c r="G568" t="s">
        <v>204</v>
      </c>
      <c r="H568" t="s">
        <v>204</v>
      </c>
      <c r="I568">
        <v>5</v>
      </c>
      <c r="J568" t="s">
        <v>230</v>
      </c>
      <c r="K568" t="s">
        <v>231</v>
      </c>
      <c r="L568" t="s">
        <v>103</v>
      </c>
      <c r="M568" t="s">
        <v>65</v>
      </c>
      <c r="N568" t="s">
        <v>76</v>
      </c>
      <c r="O568" t="s">
        <v>77</v>
      </c>
      <c r="P568" t="s">
        <v>245</v>
      </c>
      <c r="Q568" t="s">
        <v>248</v>
      </c>
      <c r="R568" t="s">
        <v>250</v>
      </c>
      <c r="S568" t="s">
        <v>84</v>
      </c>
      <c r="T568" t="s">
        <v>104</v>
      </c>
      <c r="U568" t="s">
        <v>104</v>
      </c>
      <c r="V568">
        <v>2</v>
      </c>
      <c r="AB568">
        <v>2</v>
      </c>
      <c r="AK568">
        <v>2</v>
      </c>
      <c r="AN568">
        <v>183.90260081919999</v>
      </c>
      <c r="AT568">
        <v>183.90260081919999</v>
      </c>
      <c r="BD568">
        <v>643.65910286719998</v>
      </c>
      <c r="BI568">
        <v>643.65910286719998</v>
      </c>
    </row>
    <row r="569" spans="1:69" x14ac:dyDescent="0.25">
      <c r="A569" s="28">
        <f t="shared" si="13"/>
        <v>44716</v>
      </c>
      <c r="B569" s="1">
        <v>44613</v>
      </c>
      <c r="C569" t="s">
        <v>222</v>
      </c>
      <c r="D569" t="s">
        <v>225</v>
      </c>
      <c r="E569" t="s">
        <v>223</v>
      </c>
      <c r="F569" t="s">
        <v>224</v>
      </c>
      <c r="G569" t="s">
        <v>204</v>
      </c>
      <c r="H569" t="s">
        <v>204</v>
      </c>
      <c r="I569">
        <v>5</v>
      </c>
      <c r="J569" t="s">
        <v>230</v>
      </c>
      <c r="K569" t="s">
        <v>231</v>
      </c>
      <c r="L569" t="s">
        <v>103</v>
      </c>
      <c r="M569" t="s">
        <v>65</v>
      </c>
      <c r="N569" t="s">
        <v>76</v>
      </c>
      <c r="O569" t="s">
        <v>77</v>
      </c>
      <c r="P569" t="s">
        <v>246</v>
      </c>
      <c r="Q569" t="s">
        <v>248</v>
      </c>
      <c r="R569" t="s">
        <v>251</v>
      </c>
      <c r="S569" t="s">
        <v>79</v>
      </c>
      <c r="T569" t="s">
        <v>78</v>
      </c>
      <c r="U569" t="s">
        <v>78</v>
      </c>
      <c r="V569">
        <v>9</v>
      </c>
      <c r="X569">
        <v>8</v>
      </c>
      <c r="AB569">
        <v>9</v>
      </c>
      <c r="AH569">
        <v>7</v>
      </c>
      <c r="AI569">
        <v>7</v>
      </c>
      <c r="AJ569">
        <v>7</v>
      </c>
      <c r="AK569">
        <v>9</v>
      </c>
      <c r="AM569">
        <v>8</v>
      </c>
      <c r="AN569">
        <v>504.85000100509995</v>
      </c>
      <c r="AP569">
        <v>372.71000070130003</v>
      </c>
      <c r="AT569">
        <v>504.85000100509995</v>
      </c>
      <c r="AZ569">
        <v>305.48000026950001</v>
      </c>
      <c r="BA569">
        <v>305.48000026950001</v>
      </c>
      <c r="BB569">
        <v>305.48000026950001</v>
      </c>
      <c r="BD569">
        <v>392.66111189285556</v>
      </c>
      <c r="BE569">
        <v>326.12125061363753</v>
      </c>
      <c r="BI569">
        <v>392.66111189285556</v>
      </c>
      <c r="BO569">
        <v>305.48000026950001</v>
      </c>
      <c r="BP569">
        <v>305.48000026950001</v>
      </c>
      <c r="BQ569">
        <v>305.48000026950001</v>
      </c>
    </row>
    <row r="570" spans="1:69" x14ac:dyDescent="0.25">
      <c r="A570" s="28">
        <f t="shared" si="13"/>
        <v>44716</v>
      </c>
      <c r="B570" s="1">
        <v>44613</v>
      </c>
      <c r="C570" t="s">
        <v>222</v>
      </c>
      <c r="D570" t="s">
        <v>225</v>
      </c>
      <c r="E570" t="s">
        <v>223</v>
      </c>
      <c r="F570" t="s">
        <v>224</v>
      </c>
      <c r="G570" t="s">
        <v>204</v>
      </c>
      <c r="H570" t="s">
        <v>204</v>
      </c>
      <c r="I570">
        <v>5</v>
      </c>
      <c r="J570" t="s">
        <v>230</v>
      </c>
      <c r="K570" t="s">
        <v>231</v>
      </c>
      <c r="L570" t="s">
        <v>103</v>
      </c>
      <c r="M570" t="s">
        <v>65</v>
      </c>
      <c r="N570" t="s">
        <v>76</v>
      </c>
      <c r="O570" t="s">
        <v>77</v>
      </c>
      <c r="P570" t="s">
        <v>246</v>
      </c>
      <c r="Q570" t="s">
        <v>248</v>
      </c>
      <c r="R570" t="s">
        <v>251</v>
      </c>
      <c r="S570" t="s">
        <v>79</v>
      </c>
      <c r="T570" t="s">
        <v>78</v>
      </c>
      <c r="U570" t="s">
        <v>78</v>
      </c>
      <c r="V570">
        <v>13</v>
      </c>
      <c r="X570">
        <v>1</v>
      </c>
      <c r="AA570">
        <v>13</v>
      </c>
      <c r="AB570">
        <v>13</v>
      </c>
      <c r="AK570">
        <v>13</v>
      </c>
      <c r="AM570">
        <v>1</v>
      </c>
      <c r="AN570">
        <v>1029.5100015414</v>
      </c>
      <c r="AP570">
        <v>64.140000283299997</v>
      </c>
      <c r="AS570">
        <v>1029.5100015414</v>
      </c>
      <c r="AT570">
        <v>1029.5100015414</v>
      </c>
      <c r="BD570">
        <v>554.35153929152307</v>
      </c>
      <c r="BE570">
        <v>448.98000198310001</v>
      </c>
      <c r="BH570">
        <v>554.35153929152307</v>
      </c>
      <c r="BI570">
        <v>554.35153929152307</v>
      </c>
    </row>
    <row r="571" spans="1:69" x14ac:dyDescent="0.25">
      <c r="A571" s="28">
        <f t="shared" si="13"/>
        <v>44716</v>
      </c>
      <c r="B571" s="1">
        <v>44613</v>
      </c>
      <c r="C571" t="s">
        <v>222</v>
      </c>
      <c r="D571" t="s">
        <v>225</v>
      </c>
      <c r="E571" t="s">
        <v>223</v>
      </c>
      <c r="F571" t="s">
        <v>224</v>
      </c>
      <c r="G571" t="s">
        <v>204</v>
      </c>
      <c r="H571" t="s">
        <v>204</v>
      </c>
      <c r="I571">
        <v>5</v>
      </c>
      <c r="J571" t="s">
        <v>230</v>
      </c>
      <c r="K571" t="s">
        <v>231</v>
      </c>
      <c r="L571" t="s">
        <v>103</v>
      </c>
      <c r="M571" t="s">
        <v>65</v>
      </c>
      <c r="N571" t="s">
        <v>76</v>
      </c>
      <c r="O571" t="s">
        <v>77</v>
      </c>
      <c r="P571" t="s">
        <v>245</v>
      </c>
      <c r="Q571" t="s">
        <v>248</v>
      </c>
      <c r="R571" t="s">
        <v>252</v>
      </c>
      <c r="S571" t="s">
        <v>79</v>
      </c>
      <c r="T571" t="s">
        <v>78</v>
      </c>
      <c r="U571" t="s">
        <v>78</v>
      </c>
      <c r="V571">
        <v>12</v>
      </c>
      <c r="X571">
        <v>1</v>
      </c>
      <c r="AA571">
        <v>6</v>
      </c>
      <c r="AB571">
        <v>12</v>
      </c>
      <c r="AK571">
        <v>12</v>
      </c>
      <c r="AM571">
        <v>1</v>
      </c>
      <c r="AN571">
        <v>1323.6400038761999</v>
      </c>
      <c r="AP571">
        <v>83.640000455700005</v>
      </c>
      <c r="AS571">
        <v>640.92000078930005</v>
      </c>
      <c r="AT571">
        <v>1323.6400038761999</v>
      </c>
      <c r="BD571">
        <v>772.12333559444994</v>
      </c>
      <c r="BE571">
        <v>585.4800031899</v>
      </c>
      <c r="BH571">
        <v>747.74000092084998</v>
      </c>
      <c r="BI571">
        <v>772.12333559444994</v>
      </c>
    </row>
    <row r="572" spans="1:69" x14ac:dyDescent="0.25">
      <c r="A572" s="28">
        <f t="shared" si="13"/>
        <v>44716</v>
      </c>
      <c r="B572" s="1">
        <v>44613</v>
      </c>
      <c r="C572" t="s">
        <v>222</v>
      </c>
      <c r="D572" t="s">
        <v>225</v>
      </c>
      <c r="E572" t="s">
        <v>223</v>
      </c>
      <c r="F572" t="s">
        <v>224</v>
      </c>
      <c r="G572" t="s">
        <v>204</v>
      </c>
      <c r="H572" t="s">
        <v>204</v>
      </c>
      <c r="I572">
        <v>5</v>
      </c>
      <c r="J572" t="s">
        <v>230</v>
      </c>
      <c r="K572" t="s">
        <v>231</v>
      </c>
      <c r="L572" t="s">
        <v>103</v>
      </c>
      <c r="M572" t="s">
        <v>65</v>
      </c>
      <c r="N572" t="s">
        <v>76</v>
      </c>
      <c r="O572" t="s">
        <v>77</v>
      </c>
      <c r="P572" t="s">
        <v>245</v>
      </c>
      <c r="Q572" t="s">
        <v>248</v>
      </c>
      <c r="R572" t="s">
        <v>252</v>
      </c>
      <c r="S572" t="s">
        <v>84</v>
      </c>
      <c r="T572" t="s">
        <v>108</v>
      </c>
      <c r="U572" t="s">
        <v>108</v>
      </c>
      <c r="V572">
        <v>6</v>
      </c>
      <c r="AA572">
        <v>6</v>
      </c>
      <c r="AB572">
        <v>6</v>
      </c>
      <c r="AK572">
        <v>6</v>
      </c>
      <c r="AN572">
        <v>553.64000045820001</v>
      </c>
      <c r="AS572">
        <v>553.64000045820001</v>
      </c>
      <c r="AT572">
        <v>553.64000045820001</v>
      </c>
      <c r="BD572">
        <v>645.91333386790006</v>
      </c>
      <c r="BH572">
        <v>645.91333386790006</v>
      </c>
      <c r="BI572">
        <v>645.91333386790006</v>
      </c>
    </row>
    <row r="573" spans="1:69" x14ac:dyDescent="0.25">
      <c r="A573" s="28">
        <f t="shared" si="13"/>
        <v>44723</v>
      </c>
      <c r="B573" s="1">
        <v>44613</v>
      </c>
      <c r="C573" t="s">
        <v>222</v>
      </c>
      <c r="D573" t="s">
        <v>225</v>
      </c>
      <c r="E573" t="s">
        <v>223</v>
      </c>
      <c r="F573" t="s">
        <v>224</v>
      </c>
      <c r="G573" t="s">
        <v>204</v>
      </c>
      <c r="H573" t="s">
        <v>204</v>
      </c>
      <c r="I573">
        <v>5</v>
      </c>
      <c r="J573" t="s">
        <v>230</v>
      </c>
      <c r="K573" t="s">
        <v>231</v>
      </c>
      <c r="L573" t="s">
        <v>103</v>
      </c>
      <c r="M573" t="s">
        <v>65</v>
      </c>
      <c r="N573" t="s">
        <v>76</v>
      </c>
      <c r="O573" t="s">
        <v>80</v>
      </c>
      <c r="P573" t="s">
        <v>245</v>
      </c>
      <c r="Q573" t="s">
        <v>248</v>
      </c>
      <c r="R573" t="s">
        <v>250</v>
      </c>
      <c r="S573" t="s">
        <v>84</v>
      </c>
      <c r="T573" t="s">
        <v>108</v>
      </c>
      <c r="U573" t="s">
        <v>108</v>
      </c>
      <c r="V573">
        <v>12</v>
      </c>
      <c r="AB573">
        <v>12</v>
      </c>
      <c r="AJ573">
        <v>10</v>
      </c>
      <c r="AK573">
        <v>12</v>
      </c>
      <c r="AM573">
        <v>0</v>
      </c>
      <c r="AN573">
        <v>1116.0200081400001</v>
      </c>
      <c r="AP573">
        <v>-2.2737367544323206E-13</v>
      </c>
      <c r="AT573">
        <v>1116.0200081400001</v>
      </c>
      <c r="BB573">
        <v>655.50000139999997</v>
      </c>
      <c r="BD573">
        <v>651.01167141500002</v>
      </c>
      <c r="BI573">
        <v>651.01167141500002</v>
      </c>
      <c r="BQ573">
        <v>458.85000097999995</v>
      </c>
    </row>
    <row r="574" spans="1:69" x14ac:dyDescent="0.25">
      <c r="A574" s="28">
        <f t="shared" si="13"/>
        <v>44723</v>
      </c>
      <c r="B574" s="1">
        <v>44613</v>
      </c>
      <c r="C574" t="s">
        <v>222</v>
      </c>
      <c r="D574" t="s">
        <v>225</v>
      </c>
      <c r="E574" t="s">
        <v>223</v>
      </c>
      <c r="F574" t="s">
        <v>224</v>
      </c>
      <c r="G574" t="s">
        <v>204</v>
      </c>
      <c r="H574" t="s">
        <v>204</v>
      </c>
      <c r="I574">
        <v>5</v>
      </c>
      <c r="J574" t="s">
        <v>230</v>
      </c>
      <c r="K574" t="s">
        <v>231</v>
      </c>
      <c r="L574" t="s">
        <v>103</v>
      </c>
      <c r="M574" t="s">
        <v>65</v>
      </c>
      <c r="N574" t="s">
        <v>76</v>
      </c>
      <c r="O574" t="s">
        <v>80</v>
      </c>
      <c r="P574" t="s">
        <v>245</v>
      </c>
      <c r="Q574" t="s">
        <v>248</v>
      </c>
      <c r="R574" t="s">
        <v>250</v>
      </c>
      <c r="S574" t="s">
        <v>84</v>
      </c>
      <c r="T574" t="s">
        <v>83</v>
      </c>
      <c r="U574" t="s">
        <v>83</v>
      </c>
      <c r="X574">
        <v>7</v>
      </c>
      <c r="AJ574">
        <v>7</v>
      </c>
      <c r="AM574">
        <v>7</v>
      </c>
      <c r="AP574">
        <v>381.43000235689999</v>
      </c>
      <c r="BB574">
        <v>381.43000235689999</v>
      </c>
      <c r="BE574">
        <v>381.43000235689999</v>
      </c>
      <c r="BQ574">
        <v>381.43000235689999</v>
      </c>
    </row>
    <row r="575" spans="1:69" x14ac:dyDescent="0.25">
      <c r="A575" s="28">
        <f t="shared" ref="A575:A630" si="14">MID(O575,3,10)*1</f>
        <v>44723</v>
      </c>
      <c r="B575" s="1">
        <v>44613</v>
      </c>
      <c r="C575" t="s">
        <v>222</v>
      </c>
      <c r="D575" t="s">
        <v>225</v>
      </c>
      <c r="E575" t="s">
        <v>223</v>
      </c>
      <c r="F575" t="s">
        <v>224</v>
      </c>
      <c r="G575" t="s">
        <v>204</v>
      </c>
      <c r="H575" t="s">
        <v>204</v>
      </c>
      <c r="I575">
        <v>5</v>
      </c>
      <c r="J575" t="s">
        <v>230</v>
      </c>
      <c r="K575" t="s">
        <v>231</v>
      </c>
      <c r="L575" t="s">
        <v>103</v>
      </c>
      <c r="M575" t="s">
        <v>65</v>
      </c>
      <c r="N575" t="s">
        <v>76</v>
      </c>
      <c r="O575" t="s">
        <v>80</v>
      </c>
      <c r="P575" t="s">
        <v>245</v>
      </c>
      <c r="Q575" t="s">
        <v>248</v>
      </c>
      <c r="R575" t="s">
        <v>250</v>
      </c>
      <c r="S575" t="s">
        <v>84</v>
      </c>
      <c r="T575" t="s">
        <v>104</v>
      </c>
      <c r="U575" t="s">
        <v>104</v>
      </c>
      <c r="AJ575">
        <v>0</v>
      </c>
      <c r="AM575">
        <v>0</v>
      </c>
      <c r="AP575">
        <v>-1.4210854715202004E-14</v>
      </c>
      <c r="BB575">
        <v>-2.8421709430404007E-14</v>
      </c>
    </row>
    <row r="576" spans="1:69" x14ac:dyDescent="0.25">
      <c r="A576" s="28">
        <f t="shared" si="14"/>
        <v>44723</v>
      </c>
      <c r="B576" s="1">
        <v>44613</v>
      </c>
      <c r="C576" t="s">
        <v>222</v>
      </c>
      <c r="D576" t="s">
        <v>225</v>
      </c>
      <c r="E576" t="s">
        <v>223</v>
      </c>
      <c r="F576" t="s">
        <v>224</v>
      </c>
      <c r="G576" t="s">
        <v>204</v>
      </c>
      <c r="H576" t="s">
        <v>204</v>
      </c>
      <c r="I576">
        <v>5</v>
      </c>
      <c r="J576" t="s">
        <v>230</v>
      </c>
      <c r="K576" t="s">
        <v>231</v>
      </c>
      <c r="L576" t="s">
        <v>103</v>
      </c>
      <c r="M576" t="s">
        <v>65</v>
      </c>
      <c r="N576" t="s">
        <v>76</v>
      </c>
      <c r="O576" t="s">
        <v>80</v>
      </c>
      <c r="P576" t="s">
        <v>246</v>
      </c>
      <c r="Q576" t="s">
        <v>248</v>
      </c>
      <c r="R576" t="s">
        <v>251</v>
      </c>
      <c r="S576" t="s">
        <v>79</v>
      </c>
      <c r="T576" t="s">
        <v>78</v>
      </c>
      <c r="U576" t="s">
        <v>78</v>
      </c>
      <c r="X576">
        <v>8</v>
      </c>
      <c r="AJ576">
        <v>7</v>
      </c>
      <c r="AM576">
        <v>8</v>
      </c>
      <c r="AP576">
        <v>374.06000054389995</v>
      </c>
      <c r="BB576">
        <v>299.11000046619995</v>
      </c>
      <c r="BE576">
        <v>327.30250047591244</v>
      </c>
      <c r="BQ576">
        <v>299.11000046619995</v>
      </c>
    </row>
    <row r="577" spans="1:69" x14ac:dyDescent="0.25">
      <c r="A577" s="28">
        <f t="shared" si="14"/>
        <v>44723</v>
      </c>
      <c r="B577" s="1">
        <v>44613</v>
      </c>
      <c r="C577" t="s">
        <v>222</v>
      </c>
      <c r="D577" t="s">
        <v>225</v>
      </c>
      <c r="E577" t="s">
        <v>223</v>
      </c>
      <c r="F577" t="s">
        <v>224</v>
      </c>
      <c r="G577" t="s">
        <v>204</v>
      </c>
      <c r="H577" t="s">
        <v>204</v>
      </c>
      <c r="I577">
        <v>5</v>
      </c>
      <c r="J577" t="s">
        <v>230</v>
      </c>
      <c r="K577" t="s">
        <v>231</v>
      </c>
      <c r="L577" t="s">
        <v>103</v>
      </c>
      <c r="M577" t="s">
        <v>65</v>
      </c>
      <c r="N577" t="s">
        <v>76</v>
      </c>
      <c r="O577" t="s">
        <v>80</v>
      </c>
      <c r="P577" t="s">
        <v>246</v>
      </c>
      <c r="Q577" t="s">
        <v>248</v>
      </c>
      <c r="R577" t="s">
        <v>251</v>
      </c>
      <c r="S577" t="s">
        <v>79</v>
      </c>
      <c r="T577" t="s">
        <v>78</v>
      </c>
      <c r="U577" t="s">
        <v>78</v>
      </c>
      <c r="X577">
        <v>2</v>
      </c>
      <c r="AM577">
        <v>2</v>
      </c>
      <c r="AP577">
        <v>144.88000026839998</v>
      </c>
      <c r="BE577">
        <v>507.08000093939995</v>
      </c>
    </row>
    <row r="578" spans="1:69" x14ac:dyDescent="0.25">
      <c r="A578" s="28">
        <f t="shared" si="14"/>
        <v>44723</v>
      </c>
      <c r="B578" s="1">
        <v>44613</v>
      </c>
      <c r="C578" t="s">
        <v>222</v>
      </c>
      <c r="D578" t="s">
        <v>225</v>
      </c>
      <c r="E578" t="s">
        <v>223</v>
      </c>
      <c r="F578" t="s">
        <v>224</v>
      </c>
      <c r="G578" t="s">
        <v>204</v>
      </c>
      <c r="H578" t="s">
        <v>204</v>
      </c>
      <c r="I578">
        <v>5</v>
      </c>
      <c r="J578" t="s">
        <v>230</v>
      </c>
      <c r="K578" t="s">
        <v>231</v>
      </c>
      <c r="L578" t="s">
        <v>103</v>
      </c>
      <c r="M578" t="s">
        <v>65</v>
      </c>
      <c r="N578" t="s">
        <v>76</v>
      </c>
      <c r="O578" t="s">
        <v>80</v>
      </c>
      <c r="P578" t="s">
        <v>245</v>
      </c>
      <c r="Q578" t="s">
        <v>248</v>
      </c>
      <c r="R578" t="s">
        <v>252</v>
      </c>
      <c r="S578" t="s">
        <v>79</v>
      </c>
      <c r="T578" t="s">
        <v>78</v>
      </c>
      <c r="U578" t="s">
        <v>78</v>
      </c>
      <c r="X578">
        <v>3</v>
      </c>
      <c r="AM578">
        <v>3</v>
      </c>
      <c r="AP578">
        <v>270.00000041449999</v>
      </c>
      <c r="BE578">
        <v>630.00000096716667</v>
      </c>
    </row>
    <row r="579" spans="1:69" x14ac:dyDescent="0.25">
      <c r="A579" s="28">
        <f t="shared" si="14"/>
        <v>44723</v>
      </c>
      <c r="B579" s="1">
        <v>44613</v>
      </c>
      <c r="C579" t="s">
        <v>222</v>
      </c>
      <c r="D579" t="s">
        <v>225</v>
      </c>
      <c r="E579" t="s">
        <v>223</v>
      </c>
      <c r="F579" t="s">
        <v>224</v>
      </c>
      <c r="G579" t="s">
        <v>204</v>
      </c>
      <c r="H579" t="s">
        <v>204</v>
      </c>
      <c r="I579">
        <v>5</v>
      </c>
      <c r="J579" t="s">
        <v>230</v>
      </c>
      <c r="K579" t="s">
        <v>231</v>
      </c>
      <c r="L579" t="s">
        <v>103</v>
      </c>
      <c r="M579" t="s">
        <v>65</v>
      </c>
      <c r="N579" t="s">
        <v>76</v>
      </c>
      <c r="O579" t="s">
        <v>80</v>
      </c>
      <c r="P579" t="s">
        <v>245</v>
      </c>
      <c r="Q579" t="s">
        <v>248</v>
      </c>
      <c r="R579" t="s">
        <v>252</v>
      </c>
      <c r="S579" t="s">
        <v>84</v>
      </c>
      <c r="T579" t="s">
        <v>108</v>
      </c>
      <c r="U579" t="s">
        <v>108</v>
      </c>
      <c r="V579">
        <v>1</v>
      </c>
      <c r="AA579">
        <v>1</v>
      </c>
      <c r="AB579">
        <v>1</v>
      </c>
      <c r="AK579">
        <v>1</v>
      </c>
      <c r="AN579">
        <v>104.5500005696</v>
      </c>
      <c r="AS579">
        <v>104.5500005696</v>
      </c>
      <c r="AT579">
        <v>104.5500005696</v>
      </c>
      <c r="BD579">
        <v>731.85000398720001</v>
      </c>
      <c r="BH579">
        <v>731.85000398720001</v>
      </c>
      <c r="BI579">
        <v>731.85000398720001</v>
      </c>
    </row>
    <row r="580" spans="1:69" x14ac:dyDescent="0.25">
      <c r="A580" s="28">
        <f t="shared" si="14"/>
        <v>44730</v>
      </c>
      <c r="B580" s="1">
        <v>44613</v>
      </c>
      <c r="C580" t="s">
        <v>222</v>
      </c>
      <c r="D580" t="s">
        <v>225</v>
      </c>
      <c r="E580" t="s">
        <v>223</v>
      </c>
      <c r="F580" t="s">
        <v>224</v>
      </c>
      <c r="G580" t="s">
        <v>204</v>
      </c>
      <c r="H580" t="s">
        <v>204</v>
      </c>
      <c r="I580">
        <v>5</v>
      </c>
      <c r="J580" t="s">
        <v>230</v>
      </c>
      <c r="K580" t="s">
        <v>231</v>
      </c>
      <c r="L580" t="s">
        <v>103</v>
      </c>
      <c r="M580" t="s">
        <v>81</v>
      </c>
      <c r="N580" t="s">
        <v>76</v>
      </c>
      <c r="O580" t="s">
        <v>82</v>
      </c>
      <c r="P580" t="s">
        <v>245</v>
      </c>
      <c r="Q580" t="s">
        <v>248</v>
      </c>
      <c r="R580" t="s">
        <v>250</v>
      </c>
      <c r="S580" t="s">
        <v>84</v>
      </c>
      <c r="T580" t="s">
        <v>108</v>
      </c>
      <c r="U580" t="s">
        <v>108</v>
      </c>
      <c r="V580">
        <v>10</v>
      </c>
      <c r="AB580">
        <v>10</v>
      </c>
      <c r="AJ580">
        <v>6</v>
      </c>
      <c r="AK580">
        <v>10</v>
      </c>
      <c r="AM580">
        <v>0</v>
      </c>
      <c r="AN580">
        <v>1078.3600022974001</v>
      </c>
      <c r="AP580">
        <v>-1.8474111129762605E-13</v>
      </c>
      <c r="AT580">
        <v>1078.3600022974001</v>
      </c>
      <c r="BB580">
        <v>481.0800016956</v>
      </c>
      <c r="BD580">
        <v>754.8520016081801</v>
      </c>
      <c r="BI580">
        <v>754.8520016081801</v>
      </c>
      <c r="BQ580">
        <v>561.26000197820008</v>
      </c>
    </row>
    <row r="581" spans="1:69" x14ac:dyDescent="0.25">
      <c r="A581" s="28">
        <f t="shared" si="14"/>
        <v>44730</v>
      </c>
      <c r="B581" s="1">
        <v>44613</v>
      </c>
      <c r="C581" t="s">
        <v>222</v>
      </c>
      <c r="D581" t="s">
        <v>225</v>
      </c>
      <c r="E581" t="s">
        <v>223</v>
      </c>
      <c r="F581" t="s">
        <v>224</v>
      </c>
      <c r="G581" t="s">
        <v>204</v>
      </c>
      <c r="H581" t="s">
        <v>204</v>
      </c>
      <c r="I581">
        <v>5</v>
      </c>
      <c r="J581" t="s">
        <v>230</v>
      </c>
      <c r="K581" t="s">
        <v>231</v>
      </c>
      <c r="L581" t="s">
        <v>103</v>
      </c>
      <c r="M581" t="s">
        <v>81</v>
      </c>
      <c r="N581" t="s">
        <v>76</v>
      </c>
      <c r="O581" t="s">
        <v>82</v>
      </c>
      <c r="P581" t="s">
        <v>245</v>
      </c>
      <c r="Q581" t="s">
        <v>248</v>
      </c>
      <c r="R581" t="s">
        <v>250</v>
      </c>
      <c r="S581" t="s">
        <v>84</v>
      </c>
      <c r="T581" t="s">
        <v>83</v>
      </c>
      <c r="U581" t="s">
        <v>83</v>
      </c>
      <c r="X581">
        <v>7</v>
      </c>
      <c r="AJ581">
        <v>7</v>
      </c>
      <c r="AM581">
        <v>7</v>
      </c>
      <c r="AP581">
        <v>505.12000108920006</v>
      </c>
      <c r="BB581">
        <v>505.12000108920006</v>
      </c>
      <c r="BE581">
        <v>505.1200010892</v>
      </c>
      <c r="BQ581">
        <v>505.1200010892</v>
      </c>
    </row>
    <row r="582" spans="1:69" x14ac:dyDescent="0.25">
      <c r="A582" s="28">
        <f t="shared" si="14"/>
        <v>44730</v>
      </c>
      <c r="B582" s="1">
        <v>44613</v>
      </c>
      <c r="C582" t="s">
        <v>222</v>
      </c>
      <c r="D582" t="s">
        <v>225</v>
      </c>
      <c r="E582" t="s">
        <v>223</v>
      </c>
      <c r="F582" t="s">
        <v>224</v>
      </c>
      <c r="G582" t="s">
        <v>204</v>
      </c>
      <c r="H582" t="s">
        <v>204</v>
      </c>
      <c r="I582">
        <v>5</v>
      </c>
      <c r="J582" t="s">
        <v>230</v>
      </c>
      <c r="K582" t="s">
        <v>231</v>
      </c>
      <c r="L582" t="s">
        <v>103</v>
      </c>
      <c r="M582" t="s">
        <v>81</v>
      </c>
      <c r="N582" t="s">
        <v>76</v>
      </c>
      <c r="O582" t="s">
        <v>82</v>
      </c>
      <c r="P582" t="s">
        <v>245</v>
      </c>
      <c r="Q582" t="s">
        <v>248</v>
      </c>
      <c r="R582" t="s">
        <v>250</v>
      </c>
      <c r="S582" t="s">
        <v>84</v>
      </c>
      <c r="T582" t="s">
        <v>104</v>
      </c>
      <c r="U582" t="s">
        <v>104</v>
      </c>
      <c r="AJ582">
        <v>4</v>
      </c>
      <c r="AM582">
        <v>0</v>
      </c>
      <c r="AP582">
        <v>-5.6843418860808015E-14</v>
      </c>
      <c r="BB582">
        <v>303.87360128360012</v>
      </c>
      <c r="BQ582">
        <v>531.77880224630019</v>
      </c>
    </row>
    <row r="583" spans="1:69" x14ac:dyDescent="0.25">
      <c r="A583" s="28">
        <f t="shared" si="14"/>
        <v>44730</v>
      </c>
      <c r="B583" s="1">
        <v>44613</v>
      </c>
      <c r="C583" t="s">
        <v>222</v>
      </c>
      <c r="D583" t="s">
        <v>225</v>
      </c>
      <c r="E583" t="s">
        <v>223</v>
      </c>
      <c r="F583" t="s">
        <v>224</v>
      </c>
      <c r="G583" t="s">
        <v>204</v>
      </c>
      <c r="H583" t="s">
        <v>204</v>
      </c>
      <c r="I583">
        <v>5</v>
      </c>
      <c r="J583" t="s">
        <v>230</v>
      </c>
      <c r="K583" t="s">
        <v>231</v>
      </c>
      <c r="L583" t="s">
        <v>103</v>
      </c>
      <c r="M583" t="s">
        <v>81</v>
      </c>
      <c r="N583" t="s">
        <v>76</v>
      </c>
      <c r="O583" t="s">
        <v>82</v>
      </c>
      <c r="P583" t="s">
        <v>246</v>
      </c>
      <c r="Q583" t="s">
        <v>248</v>
      </c>
      <c r="R583" t="s">
        <v>251</v>
      </c>
      <c r="S583" t="s">
        <v>79</v>
      </c>
      <c r="T583" t="s">
        <v>78</v>
      </c>
      <c r="U583" t="s">
        <v>78</v>
      </c>
      <c r="X583">
        <v>7</v>
      </c>
      <c r="AJ583">
        <v>7</v>
      </c>
      <c r="AM583">
        <v>7</v>
      </c>
      <c r="AP583">
        <v>299.11000046619995</v>
      </c>
      <c r="BB583">
        <v>299.11000046619995</v>
      </c>
      <c r="BE583">
        <v>299.11000046619995</v>
      </c>
      <c r="BQ583">
        <v>299.11000046619995</v>
      </c>
    </row>
    <row r="584" spans="1:69" x14ac:dyDescent="0.25">
      <c r="A584" s="28">
        <f t="shared" si="14"/>
        <v>44730</v>
      </c>
      <c r="B584" s="1">
        <v>44613</v>
      </c>
      <c r="C584" t="s">
        <v>222</v>
      </c>
      <c r="D584" t="s">
        <v>225</v>
      </c>
      <c r="E584" t="s">
        <v>223</v>
      </c>
      <c r="F584" t="s">
        <v>224</v>
      </c>
      <c r="G584" t="s">
        <v>204</v>
      </c>
      <c r="H584" t="s">
        <v>204</v>
      </c>
      <c r="I584">
        <v>5</v>
      </c>
      <c r="J584" t="s">
        <v>230</v>
      </c>
      <c r="K584" t="s">
        <v>231</v>
      </c>
      <c r="L584" t="s">
        <v>103</v>
      </c>
      <c r="M584" t="s">
        <v>81</v>
      </c>
      <c r="N584" t="s">
        <v>76</v>
      </c>
      <c r="O584" t="s">
        <v>82</v>
      </c>
      <c r="P584" t="s">
        <v>246</v>
      </c>
      <c r="Q584" t="s">
        <v>248</v>
      </c>
      <c r="R584" t="s">
        <v>251</v>
      </c>
      <c r="S584" t="s">
        <v>79</v>
      </c>
      <c r="T584" t="s">
        <v>78</v>
      </c>
      <c r="U584" t="s">
        <v>78</v>
      </c>
      <c r="X584">
        <v>3</v>
      </c>
      <c r="AM584">
        <v>3</v>
      </c>
      <c r="AP584">
        <v>264.75000146280001</v>
      </c>
      <c r="BE584">
        <v>617.75000341320003</v>
      </c>
    </row>
    <row r="585" spans="1:69" x14ac:dyDescent="0.25">
      <c r="A585" s="28">
        <f t="shared" si="14"/>
        <v>44730</v>
      </c>
      <c r="B585" s="1">
        <v>44613</v>
      </c>
      <c r="C585" t="s">
        <v>222</v>
      </c>
      <c r="D585" t="s">
        <v>225</v>
      </c>
      <c r="E585" t="s">
        <v>223</v>
      </c>
      <c r="F585" t="s">
        <v>224</v>
      </c>
      <c r="G585" t="s">
        <v>204</v>
      </c>
      <c r="H585" t="s">
        <v>204</v>
      </c>
      <c r="I585">
        <v>5</v>
      </c>
      <c r="J585" t="s">
        <v>230</v>
      </c>
      <c r="K585" t="s">
        <v>231</v>
      </c>
      <c r="L585" t="s">
        <v>103</v>
      </c>
      <c r="M585" t="s">
        <v>81</v>
      </c>
      <c r="N585" t="s">
        <v>76</v>
      </c>
      <c r="O585" t="s">
        <v>82</v>
      </c>
      <c r="P585" t="s">
        <v>245</v>
      </c>
      <c r="Q585" t="s">
        <v>248</v>
      </c>
      <c r="R585" t="s">
        <v>252</v>
      </c>
      <c r="S585" t="s">
        <v>79</v>
      </c>
      <c r="T585" t="s">
        <v>78</v>
      </c>
      <c r="U585" t="s">
        <v>78</v>
      </c>
      <c r="X585">
        <v>2</v>
      </c>
      <c r="AM585">
        <v>2</v>
      </c>
      <c r="AP585">
        <v>216.3600015156</v>
      </c>
      <c r="BE585">
        <v>757.26000530459999</v>
      </c>
    </row>
    <row r="586" spans="1:69" x14ac:dyDescent="0.25">
      <c r="A586" s="28">
        <f t="shared" si="14"/>
        <v>44737</v>
      </c>
      <c r="B586" s="1">
        <v>44613</v>
      </c>
      <c r="C586" t="s">
        <v>222</v>
      </c>
      <c r="D586" t="s">
        <v>225</v>
      </c>
      <c r="E586" t="s">
        <v>223</v>
      </c>
      <c r="F586" t="s">
        <v>224</v>
      </c>
      <c r="G586" t="s">
        <v>204</v>
      </c>
      <c r="H586" t="s">
        <v>204</v>
      </c>
      <c r="I586">
        <v>5</v>
      </c>
      <c r="J586" t="s">
        <v>230</v>
      </c>
      <c r="K586" t="s">
        <v>231</v>
      </c>
      <c r="L586" t="s">
        <v>103</v>
      </c>
      <c r="M586" t="s">
        <v>81</v>
      </c>
      <c r="N586" t="s">
        <v>76</v>
      </c>
      <c r="O586" t="s">
        <v>85</v>
      </c>
      <c r="P586" t="s">
        <v>245</v>
      </c>
      <c r="Q586" t="s">
        <v>248</v>
      </c>
      <c r="R586" t="s">
        <v>250</v>
      </c>
      <c r="S586" t="s">
        <v>84</v>
      </c>
      <c r="T586" t="s">
        <v>108</v>
      </c>
      <c r="U586" t="s">
        <v>108</v>
      </c>
      <c r="V586">
        <v>12</v>
      </c>
      <c r="AB586">
        <v>12</v>
      </c>
      <c r="AI586">
        <v>-5</v>
      </c>
      <c r="AJ586">
        <v>2</v>
      </c>
      <c r="AK586">
        <v>12</v>
      </c>
      <c r="AM586">
        <v>0</v>
      </c>
      <c r="AN586">
        <v>1112.7600081036001</v>
      </c>
      <c r="AP586">
        <v>0</v>
      </c>
      <c r="AT586">
        <v>1112.7600081036001</v>
      </c>
      <c r="BA586">
        <v>-582.25000364300001</v>
      </c>
      <c r="BB586">
        <v>232.90000145720001</v>
      </c>
      <c r="BD586">
        <v>649.11000472709998</v>
      </c>
      <c r="BI586">
        <v>649.11000472709998</v>
      </c>
      <c r="BP586">
        <v>815.15000510020002</v>
      </c>
      <c r="BQ586">
        <v>815.15000510020002</v>
      </c>
    </row>
    <row r="587" spans="1:69" x14ac:dyDescent="0.25">
      <c r="A587" s="28">
        <f t="shared" si="14"/>
        <v>44737</v>
      </c>
      <c r="B587" s="1">
        <v>44613</v>
      </c>
      <c r="C587" t="s">
        <v>222</v>
      </c>
      <c r="D587" t="s">
        <v>225</v>
      </c>
      <c r="E587" t="s">
        <v>223</v>
      </c>
      <c r="F587" t="s">
        <v>224</v>
      </c>
      <c r="G587" t="s">
        <v>204</v>
      </c>
      <c r="H587" t="s">
        <v>204</v>
      </c>
      <c r="I587">
        <v>5</v>
      </c>
      <c r="J587" t="s">
        <v>230</v>
      </c>
      <c r="K587" t="s">
        <v>231</v>
      </c>
      <c r="L587" t="s">
        <v>103</v>
      </c>
      <c r="M587" t="s">
        <v>81</v>
      </c>
      <c r="N587" t="s">
        <v>76</v>
      </c>
      <c r="O587" t="s">
        <v>85</v>
      </c>
      <c r="P587" t="s">
        <v>245</v>
      </c>
      <c r="Q587" t="s">
        <v>248</v>
      </c>
      <c r="R587" t="s">
        <v>250</v>
      </c>
      <c r="S587" t="s">
        <v>84</v>
      </c>
      <c r="T587" t="s">
        <v>83</v>
      </c>
      <c r="U587" t="s">
        <v>83</v>
      </c>
      <c r="X587">
        <v>3</v>
      </c>
      <c r="AJ587">
        <v>3</v>
      </c>
      <c r="AM587">
        <v>3</v>
      </c>
      <c r="AP587">
        <v>314.4300025512</v>
      </c>
      <c r="BB587">
        <v>314.4300025512</v>
      </c>
      <c r="BE587">
        <v>733.67000595280001</v>
      </c>
      <c r="BQ587">
        <v>733.67000595280001</v>
      </c>
    </row>
    <row r="588" spans="1:69" x14ac:dyDescent="0.25">
      <c r="A588" s="28">
        <f t="shared" si="14"/>
        <v>44737</v>
      </c>
      <c r="B588" s="1">
        <v>44613</v>
      </c>
      <c r="C588" t="s">
        <v>222</v>
      </c>
      <c r="D588" t="s">
        <v>225</v>
      </c>
      <c r="E588" t="s">
        <v>223</v>
      </c>
      <c r="F588" t="s">
        <v>224</v>
      </c>
      <c r="G588" t="s">
        <v>204</v>
      </c>
      <c r="H588" t="s">
        <v>204</v>
      </c>
      <c r="I588">
        <v>5</v>
      </c>
      <c r="J588" t="s">
        <v>230</v>
      </c>
      <c r="K588" t="s">
        <v>231</v>
      </c>
      <c r="L588" t="s">
        <v>103</v>
      </c>
      <c r="M588" t="s">
        <v>81</v>
      </c>
      <c r="N588" t="s">
        <v>76</v>
      </c>
      <c r="O588" t="s">
        <v>85</v>
      </c>
      <c r="P588" t="s">
        <v>245</v>
      </c>
      <c r="Q588" t="s">
        <v>248</v>
      </c>
      <c r="R588" t="s">
        <v>250</v>
      </c>
      <c r="S588" t="s">
        <v>84</v>
      </c>
      <c r="T588" t="s">
        <v>104</v>
      </c>
      <c r="U588" t="s">
        <v>104</v>
      </c>
      <c r="AJ588">
        <v>8</v>
      </c>
      <c r="AM588">
        <v>0</v>
      </c>
      <c r="AP588">
        <v>-1.4210854715202004E-13</v>
      </c>
      <c r="BB588">
        <v>882.58320110239993</v>
      </c>
      <c r="BQ588">
        <v>772.26030096459999</v>
      </c>
    </row>
    <row r="589" spans="1:69" x14ac:dyDescent="0.25">
      <c r="A589" s="28">
        <f t="shared" si="14"/>
        <v>44737</v>
      </c>
      <c r="B589" s="1">
        <v>44613</v>
      </c>
      <c r="C589" t="s">
        <v>222</v>
      </c>
      <c r="D589" t="s">
        <v>225</v>
      </c>
      <c r="E589" t="s">
        <v>223</v>
      </c>
      <c r="F589" t="s">
        <v>224</v>
      </c>
      <c r="G589" t="s">
        <v>204</v>
      </c>
      <c r="H589" t="s">
        <v>204</v>
      </c>
      <c r="I589">
        <v>5</v>
      </c>
      <c r="J589" t="s">
        <v>230</v>
      </c>
      <c r="K589" t="s">
        <v>231</v>
      </c>
      <c r="L589" t="s">
        <v>103</v>
      </c>
      <c r="M589" t="s">
        <v>81</v>
      </c>
      <c r="N589" t="s">
        <v>86</v>
      </c>
      <c r="O589" t="s">
        <v>85</v>
      </c>
      <c r="P589" t="s">
        <v>245</v>
      </c>
      <c r="Q589" t="s">
        <v>248</v>
      </c>
      <c r="R589" t="s">
        <v>250</v>
      </c>
      <c r="S589" t="s">
        <v>84</v>
      </c>
      <c r="T589" t="s">
        <v>108</v>
      </c>
      <c r="U589" t="s">
        <v>108</v>
      </c>
      <c r="V589">
        <v>2</v>
      </c>
      <c r="AB589">
        <v>2</v>
      </c>
      <c r="AI589">
        <v>-1</v>
      </c>
      <c r="AJ589">
        <v>1</v>
      </c>
      <c r="AK589">
        <v>2</v>
      </c>
      <c r="AM589">
        <v>0</v>
      </c>
      <c r="AN589">
        <v>185.46000135060001</v>
      </c>
      <c r="AP589">
        <v>0</v>
      </c>
      <c r="AT589">
        <v>185.46000135060001</v>
      </c>
      <c r="BA589">
        <v>-116.4500007286</v>
      </c>
      <c r="BB589">
        <v>116.4500007286</v>
      </c>
      <c r="BD589">
        <v>649.11000472709998</v>
      </c>
      <c r="BI589">
        <v>649.11000472709998</v>
      </c>
      <c r="BP589">
        <v>815.15000510020002</v>
      </c>
      <c r="BQ589">
        <v>815.15000510020002</v>
      </c>
    </row>
    <row r="590" spans="1:69" x14ac:dyDescent="0.25">
      <c r="A590" s="28">
        <f t="shared" si="14"/>
        <v>44737</v>
      </c>
      <c r="B590" s="1">
        <v>44613</v>
      </c>
      <c r="C590" t="s">
        <v>222</v>
      </c>
      <c r="D590" t="s">
        <v>225</v>
      </c>
      <c r="E590" t="s">
        <v>223</v>
      </c>
      <c r="F590" t="s">
        <v>224</v>
      </c>
      <c r="G590" t="s">
        <v>204</v>
      </c>
      <c r="H590" t="s">
        <v>204</v>
      </c>
      <c r="I590">
        <v>5</v>
      </c>
      <c r="J590" t="s">
        <v>230</v>
      </c>
      <c r="K590" t="s">
        <v>231</v>
      </c>
      <c r="L590" t="s">
        <v>103</v>
      </c>
      <c r="M590" t="s">
        <v>81</v>
      </c>
      <c r="N590" t="s">
        <v>86</v>
      </c>
      <c r="O590" t="s">
        <v>85</v>
      </c>
      <c r="P590" t="s">
        <v>245</v>
      </c>
      <c r="Q590" t="s">
        <v>248</v>
      </c>
      <c r="R590" t="s">
        <v>250</v>
      </c>
      <c r="S590" t="s">
        <v>84</v>
      </c>
      <c r="T590" t="s">
        <v>104</v>
      </c>
      <c r="U590" t="s">
        <v>104</v>
      </c>
      <c r="AJ590">
        <v>1</v>
      </c>
      <c r="AM590">
        <v>0</v>
      </c>
      <c r="AP590">
        <v>0</v>
      </c>
      <c r="BB590">
        <v>110.32290013779999</v>
      </c>
      <c r="BQ590">
        <v>772.26030096459999</v>
      </c>
    </row>
    <row r="591" spans="1:69" x14ac:dyDescent="0.25">
      <c r="A591" s="28">
        <f t="shared" si="14"/>
        <v>44737</v>
      </c>
      <c r="B591" s="1">
        <v>44613</v>
      </c>
      <c r="C591" t="s">
        <v>222</v>
      </c>
      <c r="D591" t="s">
        <v>225</v>
      </c>
      <c r="E591" t="s">
        <v>223</v>
      </c>
      <c r="F591" t="s">
        <v>224</v>
      </c>
      <c r="G591" t="s">
        <v>204</v>
      </c>
      <c r="H591" t="s">
        <v>204</v>
      </c>
      <c r="I591">
        <v>5</v>
      </c>
      <c r="J591" t="s">
        <v>230</v>
      </c>
      <c r="K591" t="s">
        <v>231</v>
      </c>
      <c r="L591" t="s">
        <v>103</v>
      </c>
      <c r="M591" t="s">
        <v>81</v>
      </c>
      <c r="N591" t="s">
        <v>76</v>
      </c>
      <c r="O591" t="s">
        <v>85</v>
      </c>
      <c r="P591" t="s">
        <v>246</v>
      </c>
      <c r="Q591" t="s">
        <v>248</v>
      </c>
      <c r="R591" t="s">
        <v>251</v>
      </c>
      <c r="S591" t="s">
        <v>79</v>
      </c>
      <c r="T591" t="s">
        <v>78</v>
      </c>
      <c r="U591" t="s">
        <v>78</v>
      </c>
      <c r="X591">
        <v>7</v>
      </c>
      <c r="AM591">
        <v>7</v>
      </c>
      <c r="AP591">
        <v>710.65000239430003</v>
      </c>
      <c r="BE591">
        <v>710.65000239430003</v>
      </c>
    </row>
    <row r="592" spans="1:69" x14ac:dyDescent="0.25">
      <c r="A592" s="28">
        <f t="shared" si="14"/>
        <v>44737</v>
      </c>
      <c r="B592" s="1">
        <v>44613</v>
      </c>
      <c r="C592" t="s">
        <v>222</v>
      </c>
      <c r="D592" t="s">
        <v>225</v>
      </c>
      <c r="E592" t="s">
        <v>223</v>
      </c>
      <c r="F592" t="s">
        <v>224</v>
      </c>
      <c r="G592" t="s">
        <v>204</v>
      </c>
      <c r="H592" t="s">
        <v>204</v>
      </c>
      <c r="I592">
        <v>5</v>
      </c>
      <c r="J592" t="s">
        <v>230</v>
      </c>
      <c r="K592" t="s">
        <v>231</v>
      </c>
      <c r="L592" t="s">
        <v>103</v>
      </c>
      <c r="M592" t="s">
        <v>81</v>
      </c>
      <c r="N592" t="s">
        <v>86</v>
      </c>
      <c r="O592" t="s">
        <v>85</v>
      </c>
      <c r="P592" t="s">
        <v>246</v>
      </c>
      <c r="Q592" t="s">
        <v>248</v>
      </c>
      <c r="R592" t="s">
        <v>251</v>
      </c>
      <c r="S592" t="s">
        <v>79</v>
      </c>
      <c r="T592" t="s">
        <v>78</v>
      </c>
      <c r="U592" t="s">
        <v>78</v>
      </c>
      <c r="X592">
        <v>1</v>
      </c>
      <c r="AM592">
        <v>1</v>
      </c>
      <c r="AP592">
        <v>93.140000694400001</v>
      </c>
      <c r="BE592">
        <v>651.98000486080002</v>
      </c>
    </row>
    <row r="593" spans="1:69" x14ac:dyDescent="0.25">
      <c r="A593" s="28">
        <f t="shared" si="14"/>
        <v>44737</v>
      </c>
      <c r="B593" s="1">
        <v>44613</v>
      </c>
      <c r="C593" t="s">
        <v>222</v>
      </c>
      <c r="D593" t="s">
        <v>225</v>
      </c>
      <c r="E593" t="s">
        <v>223</v>
      </c>
      <c r="F593" t="s">
        <v>224</v>
      </c>
      <c r="G593" t="s">
        <v>204</v>
      </c>
      <c r="H593" t="s">
        <v>204</v>
      </c>
      <c r="I593">
        <v>5</v>
      </c>
      <c r="J593" t="s">
        <v>230</v>
      </c>
      <c r="K593" t="s">
        <v>231</v>
      </c>
      <c r="L593" t="s">
        <v>103</v>
      </c>
      <c r="M593" t="s">
        <v>81</v>
      </c>
      <c r="N593" t="s">
        <v>76</v>
      </c>
      <c r="O593" t="s">
        <v>85</v>
      </c>
      <c r="P593" t="s">
        <v>245</v>
      </c>
      <c r="Q593" t="s">
        <v>248</v>
      </c>
      <c r="R593" t="s">
        <v>252</v>
      </c>
      <c r="S593" t="s">
        <v>79</v>
      </c>
      <c r="T593" t="s">
        <v>78</v>
      </c>
      <c r="U593" t="s">
        <v>78</v>
      </c>
      <c r="X593">
        <v>1</v>
      </c>
      <c r="AM593">
        <v>1</v>
      </c>
      <c r="AP593">
        <v>113.6400001163</v>
      </c>
      <c r="BE593">
        <v>795.48000081409998</v>
      </c>
    </row>
    <row r="594" spans="1:69" x14ac:dyDescent="0.25">
      <c r="A594" s="28">
        <f t="shared" si="14"/>
        <v>44737</v>
      </c>
      <c r="B594" s="1">
        <v>44613</v>
      </c>
      <c r="C594" t="s">
        <v>222</v>
      </c>
      <c r="D594" t="s">
        <v>225</v>
      </c>
      <c r="E594" t="s">
        <v>223</v>
      </c>
      <c r="F594" t="s">
        <v>224</v>
      </c>
      <c r="G594" t="s">
        <v>204</v>
      </c>
      <c r="H594" t="s">
        <v>204</v>
      </c>
      <c r="I594">
        <v>5</v>
      </c>
      <c r="J594" t="s">
        <v>230</v>
      </c>
      <c r="K594" t="s">
        <v>231</v>
      </c>
      <c r="L594" t="s">
        <v>103</v>
      </c>
      <c r="M594" t="s">
        <v>81</v>
      </c>
      <c r="N594" t="s">
        <v>86</v>
      </c>
      <c r="O594" t="s">
        <v>85</v>
      </c>
      <c r="P594" t="s">
        <v>245</v>
      </c>
      <c r="Q594" t="s">
        <v>248</v>
      </c>
      <c r="R594" t="s">
        <v>252</v>
      </c>
      <c r="S594" t="s">
        <v>79</v>
      </c>
      <c r="T594" t="s">
        <v>78</v>
      </c>
      <c r="U594" t="s">
        <v>78</v>
      </c>
      <c r="V594">
        <v>1</v>
      </c>
      <c r="X594">
        <v>1</v>
      </c>
      <c r="Z594">
        <v>1</v>
      </c>
      <c r="AA594">
        <v>1</v>
      </c>
      <c r="AB594">
        <v>1</v>
      </c>
      <c r="AK594">
        <v>1</v>
      </c>
      <c r="AM594">
        <v>1</v>
      </c>
      <c r="AN594">
        <v>131.82000093420001</v>
      </c>
      <c r="AP594">
        <v>113.6400001163</v>
      </c>
      <c r="AR594">
        <v>131.82000093420001</v>
      </c>
      <c r="AS594">
        <v>131.82000093420001</v>
      </c>
      <c r="AT594">
        <v>131.82000093420001</v>
      </c>
      <c r="BD594">
        <v>922.74000653940004</v>
      </c>
      <c r="BE594">
        <v>795.48000081409998</v>
      </c>
      <c r="BG594">
        <v>922.74000653940004</v>
      </c>
      <c r="BH594">
        <v>922.74000653940004</v>
      </c>
      <c r="BI594">
        <v>922.74000653940004</v>
      </c>
    </row>
    <row r="595" spans="1:69" x14ac:dyDescent="0.25">
      <c r="A595" s="28">
        <f t="shared" si="14"/>
        <v>44744</v>
      </c>
      <c r="B595" s="1">
        <v>44613</v>
      </c>
      <c r="C595" t="s">
        <v>222</v>
      </c>
      <c r="D595" t="s">
        <v>225</v>
      </c>
      <c r="E595" t="s">
        <v>223</v>
      </c>
      <c r="F595" t="s">
        <v>224</v>
      </c>
      <c r="G595" t="s">
        <v>204</v>
      </c>
      <c r="H595" t="s">
        <v>204</v>
      </c>
      <c r="I595">
        <v>5</v>
      </c>
      <c r="J595" t="s">
        <v>230</v>
      </c>
      <c r="K595" t="s">
        <v>231</v>
      </c>
      <c r="L595" t="s">
        <v>103</v>
      </c>
      <c r="M595" t="s">
        <v>81</v>
      </c>
      <c r="N595" t="s">
        <v>86</v>
      </c>
      <c r="O595" t="s">
        <v>87</v>
      </c>
      <c r="P595" t="s">
        <v>245</v>
      </c>
      <c r="Q595" t="s">
        <v>248</v>
      </c>
      <c r="R595" t="s">
        <v>250</v>
      </c>
      <c r="S595" t="s">
        <v>84</v>
      </c>
      <c r="T595" t="s">
        <v>108</v>
      </c>
      <c r="U595" t="s">
        <v>108</v>
      </c>
      <c r="V595">
        <v>17</v>
      </c>
      <c r="AB595">
        <v>17</v>
      </c>
      <c r="AI595">
        <v>-7</v>
      </c>
      <c r="AJ595">
        <v>7</v>
      </c>
      <c r="AK595">
        <v>17</v>
      </c>
      <c r="AM595">
        <v>0</v>
      </c>
      <c r="AN595">
        <v>2730.0300186470008</v>
      </c>
      <c r="AP595">
        <v>4.5474735088646412E-13</v>
      </c>
      <c r="AT595">
        <v>2730.0300186469999</v>
      </c>
      <c r="BA595">
        <v>-975.52000234150023</v>
      </c>
      <c r="BB595">
        <v>975.52000234150023</v>
      </c>
      <c r="BD595">
        <v>1124.1300076781768</v>
      </c>
      <c r="BI595">
        <v>1124.1300076781765</v>
      </c>
      <c r="BP595">
        <v>975.52000234150023</v>
      </c>
      <c r="BQ595">
        <v>975.52000234150023</v>
      </c>
    </row>
    <row r="596" spans="1:69" x14ac:dyDescent="0.25">
      <c r="A596" s="28">
        <f t="shared" si="14"/>
        <v>44744</v>
      </c>
      <c r="B596" s="1">
        <v>44613</v>
      </c>
      <c r="C596" t="s">
        <v>222</v>
      </c>
      <c r="D596" t="s">
        <v>225</v>
      </c>
      <c r="E596" t="s">
        <v>223</v>
      </c>
      <c r="F596" t="s">
        <v>224</v>
      </c>
      <c r="G596" t="s">
        <v>204</v>
      </c>
      <c r="H596" t="s">
        <v>204</v>
      </c>
      <c r="I596">
        <v>5</v>
      </c>
      <c r="J596" t="s">
        <v>230</v>
      </c>
      <c r="K596" t="s">
        <v>231</v>
      </c>
      <c r="L596" t="s">
        <v>103</v>
      </c>
      <c r="M596" t="s">
        <v>81</v>
      </c>
      <c r="N596" t="s">
        <v>86</v>
      </c>
      <c r="O596" t="s">
        <v>87</v>
      </c>
      <c r="P596" t="s">
        <v>245</v>
      </c>
      <c r="Q596" t="s">
        <v>248</v>
      </c>
      <c r="R596" t="s">
        <v>250</v>
      </c>
      <c r="S596" t="s">
        <v>84</v>
      </c>
      <c r="T596" t="s">
        <v>104</v>
      </c>
      <c r="U596" t="s">
        <v>104</v>
      </c>
      <c r="V596">
        <v>13</v>
      </c>
      <c r="AB596">
        <v>13</v>
      </c>
      <c r="AJ596">
        <v>7</v>
      </c>
      <c r="AK596">
        <v>13</v>
      </c>
      <c r="AM596">
        <v>0</v>
      </c>
      <c r="AN596">
        <v>2427.2906080101006</v>
      </c>
      <c r="AP596">
        <v>-1.1368683772161603E-13</v>
      </c>
      <c r="AT596">
        <v>2427.2906080101002</v>
      </c>
      <c r="BB596">
        <v>924.24150464800005</v>
      </c>
      <c r="BD596">
        <v>1307.0026350823618</v>
      </c>
      <c r="BI596">
        <v>1307.0026350823616</v>
      </c>
      <c r="BQ596">
        <v>924.24150464800005</v>
      </c>
    </row>
    <row r="597" spans="1:69" x14ac:dyDescent="0.25">
      <c r="A597" s="28">
        <f t="shared" si="14"/>
        <v>44744</v>
      </c>
      <c r="B597" s="1">
        <v>44613</v>
      </c>
      <c r="C597" t="s">
        <v>222</v>
      </c>
      <c r="D597" t="s">
        <v>225</v>
      </c>
      <c r="E597" t="s">
        <v>223</v>
      </c>
      <c r="F597" t="s">
        <v>224</v>
      </c>
      <c r="G597" t="s">
        <v>204</v>
      </c>
      <c r="H597" t="s">
        <v>204</v>
      </c>
      <c r="I597">
        <v>5</v>
      </c>
      <c r="J597" t="s">
        <v>230</v>
      </c>
      <c r="K597" t="s">
        <v>231</v>
      </c>
      <c r="L597" t="s">
        <v>103</v>
      </c>
      <c r="M597" t="s">
        <v>81</v>
      </c>
      <c r="N597" t="s">
        <v>86</v>
      </c>
      <c r="O597" t="s">
        <v>87</v>
      </c>
      <c r="P597" t="s">
        <v>246</v>
      </c>
      <c r="Q597" t="s">
        <v>248</v>
      </c>
      <c r="R597" t="s">
        <v>251</v>
      </c>
      <c r="S597" t="s">
        <v>79</v>
      </c>
      <c r="T597" t="s">
        <v>78</v>
      </c>
      <c r="U597" t="s">
        <v>78</v>
      </c>
      <c r="X597">
        <v>7</v>
      </c>
      <c r="AH597">
        <v>7</v>
      </c>
      <c r="AI597">
        <v>7</v>
      </c>
      <c r="AJ597">
        <v>7</v>
      </c>
      <c r="AM597">
        <v>7</v>
      </c>
      <c r="AP597">
        <v>852.74000180949997</v>
      </c>
      <c r="AZ597">
        <v>852.74000180949997</v>
      </c>
      <c r="BA597">
        <v>852.74000180949997</v>
      </c>
      <c r="BB597">
        <v>852.74000180950009</v>
      </c>
      <c r="BE597">
        <v>852.74000180949997</v>
      </c>
      <c r="BO597">
        <v>852.74000180949997</v>
      </c>
      <c r="BP597">
        <v>852.74000180949997</v>
      </c>
      <c r="BQ597">
        <v>852.74000180950009</v>
      </c>
    </row>
    <row r="598" spans="1:69" x14ac:dyDescent="0.25">
      <c r="A598" s="28">
        <f t="shared" si="14"/>
        <v>44744</v>
      </c>
      <c r="B598" s="1">
        <v>44613</v>
      </c>
      <c r="C598" t="s">
        <v>222</v>
      </c>
      <c r="D598" t="s">
        <v>225</v>
      </c>
      <c r="E598" t="s">
        <v>223</v>
      </c>
      <c r="F598" t="s">
        <v>224</v>
      </c>
      <c r="G598" t="s">
        <v>204</v>
      </c>
      <c r="H598" t="s">
        <v>204</v>
      </c>
      <c r="I598">
        <v>5</v>
      </c>
      <c r="J598" t="s">
        <v>230</v>
      </c>
      <c r="K598" t="s">
        <v>231</v>
      </c>
      <c r="L598" t="s">
        <v>103</v>
      </c>
      <c r="M598" t="s">
        <v>81</v>
      </c>
      <c r="N598" t="s">
        <v>86</v>
      </c>
      <c r="O598" t="s">
        <v>87</v>
      </c>
      <c r="P598" t="s">
        <v>246</v>
      </c>
      <c r="Q598" t="s">
        <v>248</v>
      </c>
      <c r="R598" t="s">
        <v>251</v>
      </c>
      <c r="S598" t="s">
        <v>79</v>
      </c>
      <c r="T598" t="s">
        <v>78</v>
      </c>
      <c r="U598" t="s">
        <v>78</v>
      </c>
      <c r="X598">
        <v>11</v>
      </c>
      <c r="AM598">
        <v>11</v>
      </c>
      <c r="AP598">
        <v>1363.2900056586</v>
      </c>
      <c r="BE598">
        <v>867.54818541910902</v>
      </c>
    </row>
    <row r="599" spans="1:69" x14ac:dyDescent="0.25">
      <c r="A599" s="28">
        <f t="shared" si="14"/>
        <v>44744</v>
      </c>
      <c r="B599" s="1">
        <v>44613</v>
      </c>
      <c r="C599" t="s">
        <v>222</v>
      </c>
      <c r="D599" t="s">
        <v>225</v>
      </c>
      <c r="E599" t="s">
        <v>223</v>
      </c>
      <c r="F599" t="s">
        <v>224</v>
      </c>
      <c r="G599" t="s">
        <v>204</v>
      </c>
      <c r="H599" t="s">
        <v>204</v>
      </c>
      <c r="I599">
        <v>5</v>
      </c>
      <c r="J599" t="s">
        <v>230</v>
      </c>
      <c r="K599" t="s">
        <v>231</v>
      </c>
      <c r="L599" t="s">
        <v>103</v>
      </c>
      <c r="M599" t="s">
        <v>81</v>
      </c>
      <c r="N599" t="s">
        <v>86</v>
      </c>
      <c r="O599" t="s">
        <v>87</v>
      </c>
      <c r="P599" t="s">
        <v>245</v>
      </c>
      <c r="Q599" t="s">
        <v>248</v>
      </c>
      <c r="R599" t="s">
        <v>252</v>
      </c>
      <c r="S599" t="s">
        <v>79</v>
      </c>
      <c r="T599" t="s">
        <v>78</v>
      </c>
      <c r="U599" t="s">
        <v>78</v>
      </c>
      <c r="V599">
        <v>1</v>
      </c>
      <c r="X599">
        <v>5</v>
      </c>
      <c r="Z599">
        <v>1</v>
      </c>
      <c r="AA599">
        <v>1</v>
      </c>
      <c r="AB599">
        <v>1</v>
      </c>
      <c r="AK599">
        <v>1</v>
      </c>
      <c r="AM599">
        <v>5</v>
      </c>
      <c r="AN599">
        <v>217.2700015218</v>
      </c>
      <c r="AP599">
        <v>636.35000111900013</v>
      </c>
      <c r="AR599">
        <v>217.2700015218</v>
      </c>
      <c r="AS599">
        <v>217.2700015218</v>
      </c>
      <c r="AT599">
        <v>217.2700015218</v>
      </c>
      <c r="BD599">
        <v>1520.8900106526</v>
      </c>
      <c r="BE599">
        <v>890.89000156660018</v>
      </c>
      <c r="BG599">
        <v>1520.8900106526</v>
      </c>
      <c r="BH599">
        <v>1520.8900106526</v>
      </c>
      <c r="BI599">
        <v>1520.8900106526</v>
      </c>
    </row>
    <row r="600" spans="1:69" x14ac:dyDescent="0.25">
      <c r="A600" s="28">
        <f t="shared" si="14"/>
        <v>44744</v>
      </c>
      <c r="B600" s="1">
        <v>44613</v>
      </c>
      <c r="C600" t="s">
        <v>222</v>
      </c>
      <c r="D600" t="s">
        <v>225</v>
      </c>
      <c r="E600" t="s">
        <v>223</v>
      </c>
      <c r="F600" t="s">
        <v>224</v>
      </c>
      <c r="G600" t="s">
        <v>204</v>
      </c>
      <c r="H600" t="s">
        <v>204</v>
      </c>
      <c r="I600">
        <v>5</v>
      </c>
      <c r="J600" t="s">
        <v>230</v>
      </c>
      <c r="K600" t="s">
        <v>231</v>
      </c>
      <c r="L600" t="s">
        <v>103</v>
      </c>
      <c r="M600" t="s">
        <v>81</v>
      </c>
      <c r="N600" t="s">
        <v>86</v>
      </c>
      <c r="O600" t="s">
        <v>87</v>
      </c>
      <c r="P600" t="s">
        <v>245</v>
      </c>
      <c r="Q600" t="s">
        <v>248</v>
      </c>
      <c r="R600" t="s">
        <v>252</v>
      </c>
      <c r="S600" t="s">
        <v>84</v>
      </c>
      <c r="T600" t="s">
        <v>108</v>
      </c>
      <c r="U600" t="s">
        <v>108</v>
      </c>
      <c r="V600">
        <v>14</v>
      </c>
      <c r="AB600">
        <v>14</v>
      </c>
      <c r="AK600">
        <v>14</v>
      </c>
      <c r="AN600">
        <v>2329.040008981</v>
      </c>
      <c r="AT600">
        <v>2329.040008981</v>
      </c>
      <c r="BD600">
        <v>1164.5200044905</v>
      </c>
      <c r="BI600">
        <v>1164.5200044905</v>
      </c>
    </row>
    <row r="601" spans="1:69" x14ac:dyDescent="0.25">
      <c r="A601" s="28">
        <f t="shared" si="14"/>
        <v>44744</v>
      </c>
      <c r="B601" s="1">
        <v>44613</v>
      </c>
      <c r="C601" t="s">
        <v>222</v>
      </c>
      <c r="D601" t="s">
        <v>225</v>
      </c>
      <c r="E601" t="s">
        <v>223</v>
      </c>
      <c r="F601" t="s">
        <v>224</v>
      </c>
      <c r="G601" t="s">
        <v>204</v>
      </c>
      <c r="H601" t="s">
        <v>204</v>
      </c>
      <c r="I601">
        <v>5</v>
      </c>
      <c r="J601" t="s">
        <v>230</v>
      </c>
      <c r="K601" t="s">
        <v>231</v>
      </c>
      <c r="L601" t="s">
        <v>103</v>
      </c>
      <c r="M601" t="s">
        <v>81</v>
      </c>
      <c r="N601" t="s">
        <v>86</v>
      </c>
      <c r="O601" t="s">
        <v>87</v>
      </c>
      <c r="P601" t="s">
        <v>245</v>
      </c>
      <c r="Q601" t="s">
        <v>248</v>
      </c>
      <c r="R601" t="s">
        <v>252</v>
      </c>
      <c r="S601" t="s">
        <v>84</v>
      </c>
      <c r="T601" t="s">
        <v>83</v>
      </c>
      <c r="U601" t="s">
        <v>83</v>
      </c>
      <c r="V601">
        <v>3</v>
      </c>
      <c r="AA601">
        <v>3</v>
      </c>
      <c r="AB601">
        <v>3</v>
      </c>
      <c r="AK601">
        <v>3</v>
      </c>
      <c r="AN601">
        <v>651.81000456540005</v>
      </c>
      <c r="AS601">
        <v>651.81000456540005</v>
      </c>
      <c r="AT601">
        <v>651.81000456540005</v>
      </c>
      <c r="BD601">
        <v>1520.8900106526003</v>
      </c>
      <c r="BH601">
        <v>1520.8900106526003</v>
      </c>
      <c r="BI601">
        <v>1520.8900106526003</v>
      </c>
    </row>
    <row r="602" spans="1:69" x14ac:dyDescent="0.25">
      <c r="A602" s="28">
        <f t="shared" si="14"/>
        <v>44751</v>
      </c>
      <c r="B602" s="1">
        <v>44613</v>
      </c>
      <c r="C602" t="s">
        <v>222</v>
      </c>
      <c r="D602" t="s">
        <v>225</v>
      </c>
      <c r="E602" t="s">
        <v>223</v>
      </c>
      <c r="F602" t="s">
        <v>224</v>
      </c>
      <c r="G602" t="s">
        <v>204</v>
      </c>
      <c r="H602" t="s">
        <v>204</v>
      </c>
      <c r="I602">
        <v>5</v>
      </c>
      <c r="J602" t="s">
        <v>230</v>
      </c>
      <c r="K602" t="s">
        <v>231</v>
      </c>
      <c r="L602" t="s">
        <v>103</v>
      </c>
      <c r="M602" t="s">
        <v>88</v>
      </c>
      <c r="N602" t="s">
        <v>86</v>
      </c>
      <c r="O602" t="s">
        <v>89</v>
      </c>
      <c r="P602" t="s">
        <v>245</v>
      </c>
      <c r="Q602" t="s">
        <v>248</v>
      </c>
      <c r="R602" t="s">
        <v>250</v>
      </c>
      <c r="S602" t="s">
        <v>79</v>
      </c>
      <c r="T602" t="s">
        <v>78</v>
      </c>
      <c r="U602" t="s">
        <v>78</v>
      </c>
      <c r="X602">
        <v>8</v>
      </c>
      <c r="AM602">
        <v>8</v>
      </c>
      <c r="AP602">
        <v>1454.5600001456005</v>
      </c>
      <c r="BE602">
        <v>1272.7400001274004</v>
      </c>
    </row>
    <row r="603" spans="1:69" x14ac:dyDescent="0.25">
      <c r="A603" s="28">
        <f t="shared" si="14"/>
        <v>44751</v>
      </c>
      <c r="B603" s="1">
        <v>44613</v>
      </c>
      <c r="C603" t="s">
        <v>222</v>
      </c>
      <c r="D603" t="s">
        <v>225</v>
      </c>
      <c r="E603" t="s">
        <v>223</v>
      </c>
      <c r="F603" t="s">
        <v>224</v>
      </c>
      <c r="G603" t="s">
        <v>204</v>
      </c>
      <c r="H603" t="s">
        <v>204</v>
      </c>
      <c r="I603">
        <v>5</v>
      </c>
      <c r="J603" t="s">
        <v>230</v>
      </c>
      <c r="K603" t="s">
        <v>231</v>
      </c>
      <c r="L603" t="s">
        <v>103</v>
      </c>
      <c r="M603" t="s">
        <v>88</v>
      </c>
      <c r="N603" t="s">
        <v>86</v>
      </c>
      <c r="O603" t="s">
        <v>89</v>
      </c>
      <c r="P603" t="s">
        <v>245</v>
      </c>
      <c r="Q603" t="s">
        <v>248</v>
      </c>
      <c r="R603" t="s">
        <v>250</v>
      </c>
      <c r="S603" t="s">
        <v>84</v>
      </c>
      <c r="T603" t="s">
        <v>108</v>
      </c>
      <c r="U603" t="s">
        <v>108</v>
      </c>
      <c r="V603">
        <v>6</v>
      </c>
      <c r="AB603">
        <v>6</v>
      </c>
      <c r="AK603">
        <v>6</v>
      </c>
      <c r="AN603">
        <v>1358.1900074997</v>
      </c>
      <c r="AT603">
        <v>1358.1900074997</v>
      </c>
      <c r="BD603">
        <v>1584.5550087496499</v>
      </c>
      <c r="BI603">
        <v>1584.5550087496499</v>
      </c>
    </row>
    <row r="604" spans="1:69" x14ac:dyDescent="0.25">
      <c r="A604" s="28">
        <f t="shared" si="14"/>
        <v>44751</v>
      </c>
      <c r="B604" s="1">
        <v>44613</v>
      </c>
      <c r="C604" t="s">
        <v>222</v>
      </c>
      <c r="D604" t="s">
        <v>225</v>
      </c>
      <c r="E604" t="s">
        <v>223</v>
      </c>
      <c r="F604" t="s">
        <v>224</v>
      </c>
      <c r="G604" t="s">
        <v>204</v>
      </c>
      <c r="H604" t="s">
        <v>204</v>
      </c>
      <c r="I604">
        <v>5</v>
      </c>
      <c r="J604" t="s">
        <v>230</v>
      </c>
      <c r="K604" t="s">
        <v>231</v>
      </c>
      <c r="L604" t="s">
        <v>103</v>
      </c>
      <c r="M604" t="s">
        <v>88</v>
      </c>
      <c r="N604" t="s">
        <v>86</v>
      </c>
      <c r="O604" t="s">
        <v>89</v>
      </c>
      <c r="P604" t="s">
        <v>245</v>
      </c>
      <c r="Q604" t="s">
        <v>248</v>
      </c>
      <c r="R604" t="s">
        <v>250</v>
      </c>
      <c r="S604" t="s">
        <v>84</v>
      </c>
      <c r="T604" t="s">
        <v>83</v>
      </c>
      <c r="U604" t="s">
        <v>83</v>
      </c>
      <c r="V604">
        <v>3</v>
      </c>
      <c r="AB604">
        <v>3</v>
      </c>
      <c r="AK604">
        <v>3</v>
      </c>
      <c r="AN604">
        <v>813</v>
      </c>
      <c r="AT604">
        <v>813</v>
      </c>
      <c r="BD604">
        <v>1897</v>
      </c>
      <c r="BI604">
        <v>1897</v>
      </c>
    </row>
    <row r="605" spans="1:69" x14ac:dyDescent="0.25">
      <c r="A605" s="28">
        <f t="shared" si="14"/>
        <v>44751</v>
      </c>
      <c r="B605" s="1">
        <v>44613</v>
      </c>
      <c r="C605" t="s">
        <v>222</v>
      </c>
      <c r="D605" t="s">
        <v>225</v>
      </c>
      <c r="E605" t="s">
        <v>223</v>
      </c>
      <c r="F605" t="s">
        <v>224</v>
      </c>
      <c r="G605" t="s">
        <v>204</v>
      </c>
      <c r="H605" t="s">
        <v>204</v>
      </c>
      <c r="I605">
        <v>5</v>
      </c>
      <c r="J605" t="s">
        <v>230</v>
      </c>
      <c r="K605" t="s">
        <v>231</v>
      </c>
      <c r="L605" t="s">
        <v>103</v>
      </c>
      <c r="M605" t="s">
        <v>88</v>
      </c>
      <c r="N605" t="s">
        <v>86</v>
      </c>
      <c r="O605" t="s">
        <v>89</v>
      </c>
      <c r="P605" t="s">
        <v>245</v>
      </c>
      <c r="Q605" t="s">
        <v>248</v>
      </c>
      <c r="R605" t="s">
        <v>250</v>
      </c>
      <c r="S605" t="s">
        <v>84</v>
      </c>
      <c r="T605" t="s">
        <v>104</v>
      </c>
      <c r="U605" t="s">
        <v>104</v>
      </c>
      <c r="V605">
        <v>1</v>
      </c>
      <c r="AB605">
        <v>1</v>
      </c>
      <c r="AK605">
        <v>1</v>
      </c>
      <c r="AN605">
        <v>236.91710061469999</v>
      </c>
      <c r="AT605">
        <v>236.91710061469999</v>
      </c>
      <c r="BD605">
        <v>1658.4197043028998</v>
      </c>
      <c r="BI605">
        <v>1658.4197043028998</v>
      </c>
    </row>
    <row r="606" spans="1:69" x14ac:dyDescent="0.25">
      <c r="A606" s="28">
        <f t="shared" si="14"/>
        <v>44751</v>
      </c>
      <c r="B606" s="1">
        <v>44613</v>
      </c>
      <c r="C606" t="s">
        <v>222</v>
      </c>
      <c r="D606" t="s">
        <v>225</v>
      </c>
      <c r="E606" t="s">
        <v>223</v>
      </c>
      <c r="F606" t="s">
        <v>224</v>
      </c>
      <c r="G606" t="s">
        <v>204</v>
      </c>
      <c r="H606" t="s">
        <v>204</v>
      </c>
      <c r="I606">
        <v>5</v>
      </c>
      <c r="J606" t="s">
        <v>230</v>
      </c>
      <c r="K606" t="s">
        <v>231</v>
      </c>
      <c r="L606" t="s">
        <v>103</v>
      </c>
      <c r="M606" t="s">
        <v>88</v>
      </c>
      <c r="N606" t="s">
        <v>86</v>
      </c>
      <c r="O606" t="s">
        <v>89</v>
      </c>
      <c r="P606" t="s">
        <v>246</v>
      </c>
      <c r="Q606" t="s">
        <v>248</v>
      </c>
      <c r="R606" t="s">
        <v>251</v>
      </c>
      <c r="S606" t="s">
        <v>79</v>
      </c>
      <c r="T606" t="s">
        <v>78</v>
      </c>
      <c r="U606" t="s">
        <v>78</v>
      </c>
      <c r="AP606">
        <v>0</v>
      </c>
      <c r="BB606">
        <v>0</v>
      </c>
    </row>
    <row r="607" spans="1:69" x14ac:dyDescent="0.25">
      <c r="A607" s="28">
        <f t="shared" si="14"/>
        <v>44751</v>
      </c>
      <c r="B607" s="1">
        <v>44613</v>
      </c>
      <c r="C607" t="s">
        <v>222</v>
      </c>
      <c r="D607" t="s">
        <v>225</v>
      </c>
      <c r="E607" t="s">
        <v>223</v>
      </c>
      <c r="F607" t="s">
        <v>224</v>
      </c>
      <c r="G607" t="s">
        <v>204</v>
      </c>
      <c r="H607" t="s">
        <v>204</v>
      </c>
      <c r="I607">
        <v>5</v>
      </c>
      <c r="J607" t="s">
        <v>230</v>
      </c>
      <c r="K607" t="s">
        <v>231</v>
      </c>
      <c r="L607" t="s">
        <v>103</v>
      </c>
      <c r="M607" t="s">
        <v>88</v>
      </c>
      <c r="N607" t="s">
        <v>86</v>
      </c>
      <c r="O607" t="s">
        <v>89</v>
      </c>
      <c r="P607" t="s">
        <v>246</v>
      </c>
      <c r="Q607" t="s">
        <v>248</v>
      </c>
      <c r="R607" t="s">
        <v>251</v>
      </c>
      <c r="S607" t="s">
        <v>79</v>
      </c>
      <c r="T607" t="s">
        <v>78</v>
      </c>
      <c r="U607" t="s">
        <v>78</v>
      </c>
      <c r="X607">
        <v>12</v>
      </c>
      <c r="AM607">
        <v>12</v>
      </c>
      <c r="AP607">
        <v>1850.4500053394991</v>
      </c>
      <c r="BE607">
        <v>1079.4291697813744</v>
      </c>
    </row>
    <row r="608" spans="1:69" x14ac:dyDescent="0.25">
      <c r="A608" s="28">
        <f t="shared" si="14"/>
        <v>44751</v>
      </c>
      <c r="B608" s="1">
        <v>44613</v>
      </c>
      <c r="C608" t="s">
        <v>222</v>
      </c>
      <c r="D608" t="s">
        <v>225</v>
      </c>
      <c r="E608" t="s">
        <v>223</v>
      </c>
      <c r="F608" t="s">
        <v>224</v>
      </c>
      <c r="G608" t="s">
        <v>204</v>
      </c>
      <c r="H608" t="s">
        <v>204</v>
      </c>
      <c r="I608">
        <v>5</v>
      </c>
      <c r="J608" t="s">
        <v>230</v>
      </c>
      <c r="K608" t="s">
        <v>231</v>
      </c>
      <c r="L608" t="s">
        <v>103</v>
      </c>
      <c r="M608" t="s">
        <v>88</v>
      </c>
      <c r="N608" t="s">
        <v>86</v>
      </c>
      <c r="O608" t="s">
        <v>89</v>
      </c>
      <c r="P608" t="s">
        <v>245</v>
      </c>
      <c r="Q608" t="s">
        <v>248</v>
      </c>
      <c r="R608" t="s">
        <v>252</v>
      </c>
      <c r="S608" t="s">
        <v>79</v>
      </c>
      <c r="T608" t="s">
        <v>78</v>
      </c>
      <c r="U608" t="s">
        <v>78</v>
      </c>
      <c r="X608">
        <v>13</v>
      </c>
      <c r="AM608">
        <v>13</v>
      </c>
      <c r="AP608">
        <v>2262.7400085057002</v>
      </c>
      <c r="BE608">
        <v>1218.3984661184541</v>
      </c>
    </row>
    <row r="609" spans="1:69" x14ac:dyDescent="0.25">
      <c r="A609" s="28">
        <f t="shared" si="14"/>
        <v>44751</v>
      </c>
      <c r="B609" s="1">
        <v>44613</v>
      </c>
      <c r="C609" t="s">
        <v>222</v>
      </c>
      <c r="D609" t="s">
        <v>225</v>
      </c>
      <c r="E609" t="s">
        <v>223</v>
      </c>
      <c r="F609" t="s">
        <v>224</v>
      </c>
      <c r="G609" t="s">
        <v>204</v>
      </c>
      <c r="H609" t="s">
        <v>204</v>
      </c>
      <c r="I609">
        <v>5</v>
      </c>
      <c r="J609" t="s">
        <v>230</v>
      </c>
      <c r="K609" t="s">
        <v>231</v>
      </c>
      <c r="L609" t="s">
        <v>103</v>
      </c>
      <c r="M609" t="s">
        <v>88</v>
      </c>
      <c r="N609" t="s">
        <v>86</v>
      </c>
      <c r="O609" t="s">
        <v>89</v>
      </c>
      <c r="P609" t="s">
        <v>245</v>
      </c>
      <c r="Q609" t="s">
        <v>248</v>
      </c>
      <c r="R609" t="s">
        <v>252</v>
      </c>
      <c r="S609" t="s">
        <v>84</v>
      </c>
      <c r="T609" t="s">
        <v>108</v>
      </c>
      <c r="U609" t="s">
        <v>108</v>
      </c>
      <c r="V609">
        <v>2</v>
      </c>
      <c r="AB609">
        <v>2</v>
      </c>
      <c r="AK609">
        <v>2</v>
      </c>
      <c r="AN609">
        <v>441.82000131320001</v>
      </c>
      <c r="AT609">
        <v>441.82000131320001</v>
      </c>
      <c r="BD609">
        <v>1546.3700045962</v>
      </c>
      <c r="BI609">
        <v>1546.3700045962</v>
      </c>
    </row>
    <row r="610" spans="1:69" x14ac:dyDescent="0.25">
      <c r="A610" s="28">
        <f t="shared" si="14"/>
        <v>44751</v>
      </c>
      <c r="B610" s="1">
        <v>44613</v>
      </c>
      <c r="C610" t="s">
        <v>222</v>
      </c>
      <c r="D610" t="s">
        <v>225</v>
      </c>
      <c r="E610" t="s">
        <v>223</v>
      </c>
      <c r="F610" t="s">
        <v>224</v>
      </c>
      <c r="G610" t="s">
        <v>204</v>
      </c>
      <c r="H610" t="s">
        <v>204</v>
      </c>
      <c r="I610">
        <v>5</v>
      </c>
      <c r="J610" t="s">
        <v>230</v>
      </c>
      <c r="K610" t="s">
        <v>231</v>
      </c>
      <c r="L610" t="s">
        <v>103</v>
      </c>
      <c r="M610" t="s">
        <v>88</v>
      </c>
      <c r="N610" t="s">
        <v>86</v>
      </c>
      <c r="O610" t="s">
        <v>89</v>
      </c>
      <c r="P610" t="s">
        <v>245</v>
      </c>
      <c r="Q610" t="s">
        <v>248</v>
      </c>
      <c r="R610" t="s">
        <v>252</v>
      </c>
      <c r="S610" t="s">
        <v>84</v>
      </c>
      <c r="T610" t="s">
        <v>83</v>
      </c>
      <c r="U610" t="s">
        <v>83</v>
      </c>
      <c r="V610">
        <v>2</v>
      </c>
      <c r="AA610">
        <v>2</v>
      </c>
      <c r="AB610">
        <v>2</v>
      </c>
      <c r="AK610">
        <v>2</v>
      </c>
      <c r="AN610">
        <v>498.1800020892</v>
      </c>
      <c r="AS610">
        <v>498.1800020892</v>
      </c>
      <c r="AT610">
        <v>498.1800020892</v>
      </c>
      <c r="BD610">
        <v>1743.6300073122</v>
      </c>
      <c r="BH610">
        <v>1743.6300073122</v>
      </c>
      <c r="BI610">
        <v>1743.6300073122</v>
      </c>
    </row>
    <row r="611" spans="1:69" x14ac:dyDescent="0.25">
      <c r="A611" s="28">
        <f t="shared" si="14"/>
        <v>44758</v>
      </c>
      <c r="B611" s="1">
        <v>44613</v>
      </c>
      <c r="C611" t="s">
        <v>222</v>
      </c>
      <c r="D611" t="s">
        <v>225</v>
      </c>
      <c r="E611" t="s">
        <v>223</v>
      </c>
      <c r="F611" t="s">
        <v>224</v>
      </c>
      <c r="G611" t="s">
        <v>204</v>
      </c>
      <c r="H611" t="s">
        <v>204</v>
      </c>
      <c r="I611">
        <v>5</v>
      </c>
      <c r="J611" t="s">
        <v>230</v>
      </c>
      <c r="K611" t="s">
        <v>231</v>
      </c>
      <c r="L611" t="s">
        <v>103</v>
      </c>
      <c r="M611" t="s">
        <v>88</v>
      </c>
      <c r="N611" t="s">
        <v>86</v>
      </c>
      <c r="O611" t="s">
        <v>90</v>
      </c>
      <c r="P611" t="s">
        <v>245</v>
      </c>
      <c r="Q611" t="s">
        <v>248</v>
      </c>
      <c r="R611" t="s">
        <v>250</v>
      </c>
      <c r="S611" t="s">
        <v>79</v>
      </c>
      <c r="T611" t="s">
        <v>78</v>
      </c>
      <c r="U611" t="s">
        <v>78</v>
      </c>
      <c r="X611">
        <v>11</v>
      </c>
      <c r="AM611">
        <v>11</v>
      </c>
      <c r="AP611">
        <v>1617.5500000000002</v>
      </c>
      <c r="BE611">
        <v>1029.3500000000001</v>
      </c>
    </row>
    <row r="612" spans="1:69" x14ac:dyDescent="0.25">
      <c r="A612" s="28">
        <f t="shared" si="14"/>
        <v>44758</v>
      </c>
      <c r="B612" s="1">
        <v>44613</v>
      </c>
      <c r="C612" t="s">
        <v>222</v>
      </c>
      <c r="D612" t="s">
        <v>225</v>
      </c>
      <c r="E612" t="s">
        <v>223</v>
      </c>
      <c r="F612" t="s">
        <v>224</v>
      </c>
      <c r="G612" t="s">
        <v>204</v>
      </c>
      <c r="H612" t="s">
        <v>204</v>
      </c>
      <c r="I612">
        <v>5</v>
      </c>
      <c r="J612" t="s">
        <v>230</v>
      </c>
      <c r="K612" t="s">
        <v>231</v>
      </c>
      <c r="L612" t="s">
        <v>103</v>
      </c>
      <c r="M612" t="s">
        <v>88</v>
      </c>
      <c r="N612" t="s">
        <v>86</v>
      </c>
      <c r="O612" t="s">
        <v>90</v>
      </c>
      <c r="P612" t="s">
        <v>245</v>
      </c>
      <c r="Q612" t="s">
        <v>248</v>
      </c>
      <c r="R612" t="s">
        <v>250</v>
      </c>
      <c r="S612" t="s">
        <v>84</v>
      </c>
      <c r="T612" t="s">
        <v>83</v>
      </c>
      <c r="U612" t="s">
        <v>83</v>
      </c>
      <c r="V612">
        <v>7</v>
      </c>
      <c r="AB612">
        <v>7</v>
      </c>
      <c r="AK612">
        <v>7</v>
      </c>
      <c r="AN612">
        <v>1925</v>
      </c>
      <c r="AT612">
        <v>1925</v>
      </c>
      <c r="BD612">
        <v>1925</v>
      </c>
      <c r="BI612">
        <v>1925</v>
      </c>
    </row>
    <row r="613" spans="1:69" x14ac:dyDescent="0.25">
      <c r="A613" s="28">
        <f t="shared" si="14"/>
        <v>44758</v>
      </c>
      <c r="B613" s="1">
        <v>44613</v>
      </c>
      <c r="C613" t="s">
        <v>222</v>
      </c>
      <c r="D613" t="s">
        <v>225</v>
      </c>
      <c r="E613" t="s">
        <v>223</v>
      </c>
      <c r="F613" t="s">
        <v>224</v>
      </c>
      <c r="G613" t="s">
        <v>204</v>
      </c>
      <c r="H613" t="s">
        <v>204</v>
      </c>
      <c r="I613">
        <v>5</v>
      </c>
      <c r="J613" t="s">
        <v>230</v>
      </c>
      <c r="K613" t="s">
        <v>231</v>
      </c>
      <c r="L613" t="s">
        <v>103</v>
      </c>
      <c r="M613" t="s">
        <v>88</v>
      </c>
      <c r="N613" t="s">
        <v>86</v>
      </c>
      <c r="O613" t="s">
        <v>90</v>
      </c>
      <c r="P613" t="s">
        <v>246</v>
      </c>
      <c r="Q613" t="s">
        <v>248</v>
      </c>
      <c r="R613" t="s">
        <v>251</v>
      </c>
      <c r="S613" t="s">
        <v>79</v>
      </c>
      <c r="T613" t="s">
        <v>78</v>
      </c>
      <c r="U613" t="s">
        <v>78</v>
      </c>
      <c r="X613">
        <v>1</v>
      </c>
      <c r="AM613">
        <v>1</v>
      </c>
      <c r="AP613">
        <v>159.82000144729966</v>
      </c>
      <c r="BE613">
        <v>1118.7400101310977</v>
      </c>
    </row>
    <row r="614" spans="1:69" x14ac:dyDescent="0.25">
      <c r="A614" s="28">
        <f t="shared" si="14"/>
        <v>44758</v>
      </c>
      <c r="B614" s="1">
        <v>44613</v>
      </c>
      <c r="C614" t="s">
        <v>222</v>
      </c>
      <c r="D614" t="s">
        <v>225</v>
      </c>
      <c r="E614" t="s">
        <v>223</v>
      </c>
      <c r="F614" t="s">
        <v>224</v>
      </c>
      <c r="G614" t="s">
        <v>204</v>
      </c>
      <c r="H614" t="s">
        <v>204</v>
      </c>
      <c r="I614">
        <v>5</v>
      </c>
      <c r="J614" t="s">
        <v>230</v>
      </c>
      <c r="K614" t="s">
        <v>231</v>
      </c>
      <c r="L614" t="s">
        <v>103</v>
      </c>
      <c r="M614" t="s">
        <v>88</v>
      </c>
      <c r="N614" t="s">
        <v>86</v>
      </c>
      <c r="O614" t="s">
        <v>90</v>
      </c>
      <c r="P614" t="s">
        <v>245</v>
      </c>
      <c r="Q614" t="s">
        <v>248</v>
      </c>
      <c r="R614" t="s">
        <v>252</v>
      </c>
      <c r="S614" t="s">
        <v>79</v>
      </c>
      <c r="T614" t="s">
        <v>78</v>
      </c>
      <c r="U614" t="s">
        <v>78</v>
      </c>
      <c r="X614">
        <v>13</v>
      </c>
      <c r="AM614">
        <v>13</v>
      </c>
      <c r="AP614">
        <v>2529.1000130519997</v>
      </c>
      <c r="BE614">
        <v>1361.8230839510766</v>
      </c>
    </row>
    <row r="615" spans="1:69" x14ac:dyDescent="0.25">
      <c r="A615" s="28">
        <f t="shared" si="14"/>
        <v>44758</v>
      </c>
      <c r="B615" s="1">
        <v>44613</v>
      </c>
      <c r="C615" t="s">
        <v>222</v>
      </c>
      <c r="D615" t="s">
        <v>225</v>
      </c>
      <c r="E615" t="s">
        <v>223</v>
      </c>
      <c r="F615" t="s">
        <v>224</v>
      </c>
      <c r="G615" t="s">
        <v>204</v>
      </c>
      <c r="H615" t="s">
        <v>204</v>
      </c>
      <c r="I615">
        <v>5</v>
      </c>
      <c r="J615" t="s">
        <v>230</v>
      </c>
      <c r="K615" t="s">
        <v>231</v>
      </c>
      <c r="L615" t="s">
        <v>103</v>
      </c>
      <c r="M615" t="s">
        <v>88</v>
      </c>
      <c r="N615" t="s">
        <v>86</v>
      </c>
      <c r="O615" t="s">
        <v>90</v>
      </c>
      <c r="P615" t="s">
        <v>245</v>
      </c>
      <c r="Q615" t="s">
        <v>248</v>
      </c>
      <c r="R615" t="s">
        <v>252</v>
      </c>
      <c r="S615" t="s">
        <v>84</v>
      </c>
      <c r="T615" t="s">
        <v>83</v>
      </c>
      <c r="U615" t="s">
        <v>83</v>
      </c>
      <c r="X615">
        <v>5</v>
      </c>
      <c r="AM615">
        <v>5</v>
      </c>
      <c r="AP615">
        <v>935</v>
      </c>
      <c r="BE615">
        <v>1309</v>
      </c>
    </row>
    <row r="616" spans="1:69" x14ac:dyDescent="0.25">
      <c r="A616" s="28">
        <f t="shared" si="14"/>
        <v>44758</v>
      </c>
      <c r="B616" s="1">
        <v>44613</v>
      </c>
      <c r="C616" t="s">
        <v>222</v>
      </c>
      <c r="D616" t="s">
        <v>225</v>
      </c>
      <c r="E616" t="s">
        <v>223</v>
      </c>
      <c r="F616" t="s">
        <v>224</v>
      </c>
      <c r="G616" t="s">
        <v>204</v>
      </c>
      <c r="H616" t="s">
        <v>204</v>
      </c>
      <c r="I616">
        <v>5</v>
      </c>
      <c r="J616" t="s">
        <v>230</v>
      </c>
      <c r="K616" t="s">
        <v>231</v>
      </c>
      <c r="L616" t="s">
        <v>103</v>
      </c>
      <c r="M616" t="s">
        <v>88</v>
      </c>
      <c r="N616" t="s">
        <v>86</v>
      </c>
      <c r="O616" t="s">
        <v>90</v>
      </c>
      <c r="P616" t="s">
        <v>245</v>
      </c>
      <c r="Q616" t="s">
        <v>248</v>
      </c>
      <c r="R616" t="s">
        <v>252</v>
      </c>
      <c r="S616" t="s">
        <v>84</v>
      </c>
      <c r="T616" t="s">
        <v>104</v>
      </c>
      <c r="U616" t="s">
        <v>104</v>
      </c>
      <c r="V616">
        <v>7</v>
      </c>
      <c r="Y616">
        <v>7</v>
      </c>
      <c r="Z616">
        <v>7</v>
      </c>
      <c r="AA616">
        <v>7</v>
      </c>
      <c r="AB616">
        <v>7</v>
      </c>
      <c r="AK616">
        <v>7</v>
      </c>
      <c r="AN616">
        <v>1666.0000000000002</v>
      </c>
      <c r="AQ616">
        <v>1666.0000000000002</v>
      </c>
      <c r="AR616">
        <v>1666.0000000000002</v>
      </c>
      <c r="AS616">
        <v>1666.0000000000002</v>
      </c>
      <c r="AT616">
        <v>1666.0000000000002</v>
      </c>
      <c r="BD616">
        <v>1666.0000000000002</v>
      </c>
      <c r="BF616">
        <v>1666.0000000000002</v>
      </c>
      <c r="BG616">
        <v>1666.0000000000002</v>
      </c>
      <c r="BH616">
        <v>1666.0000000000002</v>
      </c>
      <c r="BI616">
        <v>1666.0000000000002</v>
      </c>
    </row>
    <row r="617" spans="1:69" x14ac:dyDescent="0.25">
      <c r="A617" s="28">
        <f t="shared" si="14"/>
        <v>44765</v>
      </c>
      <c r="B617" s="1">
        <v>44613</v>
      </c>
      <c r="C617" t="s">
        <v>222</v>
      </c>
      <c r="D617" t="s">
        <v>225</v>
      </c>
      <c r="E617" t="s">
        <v>223</v>
      </c>
      <c r="F617" t="s">
        <v>224</v>
      </c>
      <c r="G617" t="s">
        <v>204</v>
      </c>
      <c r="H617" t="s">
        <v>204</v>
      </c>
      <c r="I617">
        <v>5</v>
      </c>
      <c r="J617" t="s">
        <v>230</v>
      </c>
      <c r="K617" t="s">
        <v>231</v>
      </c>
      <c r="L617" t="s">
        <v>103</v>
      </c>
      <c r="M617" t="s">
        <v>88</v>
      </c>
      <c r="N617" t="s">
        <v>86</v>
      </c>
      <c r="O617" t="s">
        <v>91</v>
      </c>
      <c r="P617" t="s">
        <v>245</v>
      </c>
      <c r="Q617" t="s">
        <v>248</v>
      </c>
      <c r="R617" t="s">
        <v>250</v>
      </c>
      <c r="S617" t="s">
        <v>79</v>
      </c>
      <c r="T617" t="s">
        <v>78</v>
      </c>
      <c r="U617" t="s">
        <v>78</v>
      </c>
      <c r="X617">
        <v>9</v>
      </c>
      <c r="AM617">
        <v>9</v>
      </c>
      <c r="AP617">
        <v>1258.8000081535997</v>
      </c>
      <c r="BE617">
        <v>979.06667300835534</v>
      </c>
    </row>
    <row r="618" spans="1:69" x14ac:dyDescent="0.25">
      <c r="A618" s="28">
        <f t="shared" si="14"/>
        <v>44765</v>
      </c>
      <c r="B618" s="1">
        <v>44613</v>
      </c>
      <c r="C618" t="s">
        <v>222</v>
      </c>
      <c r="D618" t="s">
        <v>225</v>
      </c>
      <c r="E618" t="s">
        <v>223</v>
      </c>
      <c r="F618" t="s">
        <v>224</v>
      </c>
      <c r="G618" t="s">
        <v>204</v>
      </c>
      <c r="H618" t="s">
        <v>204</v>
      </c>
      <c r="I618">
        <v>5</v>
      </c>
      <c r="J618" t="s">
        <v>230</v>
      </c>
      <c r="K618" t="s">
        <v>231</v>
      </c>
      <c r="L618" t="s">
        <v>103</v>
      </c>
      <c r="M618" t="s">
        <v>88</v>
      </c>
      <c r="N618" t="s">
        <v>86</v>
      </c>
      <c r="O618" t="s">
        <v>91</v>
      </c>
      <c r="P618" t="s">
        <v>245</v>
      </c>
      <c r="Q618" t="s">
        <v>248</v>
      </c>
      <c r="R618" t="s">
        <v>250</v>
      </c>
      <c r="S618" t="s">
        <v>84</v>
      </c>
      <c r="T618" t="s">
        <v>104</v>
      </c>
      <c r="U618" t="s">
        <v>104</v>
      </c>
      <c r="V618">
        <v>5</v>
      </c>
      <c r="AB618">
        <v>5</v>
      </c>
      <c r="AJ618">
        <v>11</v>
      </c>
      <c r="AK618">
        <v>5</v>
      </c>
      <c r="AM618">
        <v>0</v>
      </c>
      <c r="AN618">
        <v>951.0480030734999</v>
      </c>
      <c r="AP618">
        <v>-2.2737367544323206E-13</v>
      </c>
      <c r="AT618">
        <v>951.0480030734999</v>
      </c>
      <c r="AY618">
        <v>0</v>
      </c>
      <c r="AZ618">
        <v>0</v>
      </c>
      <c r="BA618">
        <v>0</v>
      </c>
      <c r="BB618">
        <v>2004.9375027205001</v>
      </c>
      <c r="BD618">
        <v>1331.4672043029</v>
      </c>
      <c r="BI618">
        <v>1331.4672043029</v>
      </c>
      <c r="BQ618">
        <v>1275.8693199130455</v>
      </c>
    </row>
    <row r="619" spans="1:69" x14ac:dyDescent="0.25">
      <c r="A619" s="28">
        <f t="shared" si="14"/>
        <v>44765</v>
      </c>
      <c r="B619" s="1">
        <v>44613</v>
      </c>
      <c r="C619" t="s">
        <v>222</v>
      </c>
      <c r="D619" t="s">
        <v>225</v>
      </c>
      <c r="E619" t="s">
        <v>223</v>
      </c>
      <c r="F619" t="s">
        <v>224</v>
      </c>
      <c r="G619" t="s">
        <v>204</v>
      </c>
      <c r="H619" t="s">
        <v>204</v>
      </c>
      <c r="I619">
        <v>5</v>
      </c>
      <c r="J619" t="s">
        <v>230</v>
      </c>
      <c r="K619" t="s">
        <v>231</v>
      </c>
      <c r="L619" t="s">
        <v>103</v>
      </c>
      <c r="M619" t="s">
        <v>88</v>
      </c>
      <c r="N619" t="s">
        <v>86</v>
      </c>
      <c r="O619" t="s">
        <v>91</v>
      </c>
      <c r="P619" t="s">
        <v>246</v>
      </c>
      <c r="Q619" t="s">
        <v>248</v>
      </c>
      <c r="R619" t="s">
        <v>251</v>
      </c>
      <c r="S619" t="s">
        <v>79</v>
      </c>
      <c r="T619" t="s">
        <v>78</v>
      </c>
      <c r="U619" t="s">
        <v>78</v>
      </c>
      <c r="V619">
        <v>3</v>
      </c>
      <c r="X619">
        <v>10</v>
      </c>
      <c r="AB619">
        <v>3</v>
      </c>
      <c r="AK619">
        <v>3</v>
      </c>
      <c r="AM619">
        <v>10</v>
      </c>
      <c r="AN619">
        <v>834.2700045188999</v>
      </c>
      <c r="AP619">
        <v>1989.5000008049001</v>
      </c>
      <c r="AT619">
        <v>834.2700045188999</v>
      </c>
      <c r="BD619">
        <v>1946.6300105440998</v>
      </c>
      <c r="BE619">
        <v>1392.65000056343</v>
      </c>
      <c r="BI619">
        <v>1946.6300105440998</v>
      </c>
    </row>
    <row r="620" spans="1:69" x14ac:dyDescent="0.25">
      <c r="A620" s="28">
        <f t="shared" si="14"/>
        <v>44765</v>
      </c>
      <c r="B620" s="1">
        <v>44613</v>
      </c>
      <c r="C620" t="s">
        <v>222</v>
      </c>
      <c r="D620" t="s">
        <v>225</v>
      </c>
      <c r="E620" t="s">
        <v>223</v>
      </c>
      <c r="F620" t="s">
        <v>224</v>
      </c>
      <c r="G620" t="s">
        <v>204</v>
      </c>
      <c r="H620" t="s">
        <v>204</v>
      </c>
      <c r="I620">
        <v>5</v>
      </c>
      <c r="J620" t="s">
        <v>230</v>
      </c>
      <c r="K620" t="s">
        <v>231</v>
      </c>
      <c r="L620" t="s">
        <v>103</v>
      </c>
      <c r="M620" t="s">
        <v>88</v>
      </c>
      <c r="N620" t="s">
        <v>86</v>
      </c>
      <c r="O620" t="s">
        <v>91</v>
      </c>
      <c r="P620" t="s">
        <v>245</v>
      </c>
      <c r="Q620" t="s">
        <v>248</v>
      </c>
      <c r="R620" t="s">
        <v>252</v>
      </c>
      <c r="S620" t="s">
        <v>79</v>
      </c>
      <c r="T620" t="s">
        <v>78</v>
      </c>
      <c r="U620" t="s">
        <v>78</v>
      </c>
      <c r="X620">
        <v>2</v>
      </c>
      <c r="AM620">
        <v>2</v>
      </c>
      <c r="AP620">
        <v>414.54000146020002</v>
      </c>
      <c r="BE620">
        <v>1450.8900051107</v>
      </c>
    </row>
    <row r="621" spans="1:69" x14ac:dyDescent="0.25">
      <c r="A621" s="28">
        <f t="shared" si="14"/>
        <v>44765</v>
      </c>
      <c r="B621" s="1">
        <v>44613</v>
      </c>
      <c r="C621" t="s">
        <v>222</v>
      </c>
      <c r="D621" t="s">
        <v>225</v>
      </c>
      <c r="E621" t="s">
        <v>223</v>
      </c>
      <c r="F621" t="s">
        <v>224</v>
      </c>
      <c r="G621" t="s">
        <v>204</v>
      </c>
      <c r="H621" t="s">
        <v>204</v>
      </c>
      <c r="I621">
        <v>5</v>
      </c>
      <c r="J621" t="s">
        <v>230</v>
      </c>
      <c r="K621" t="s">
        <v>231</v>
      </c>
      <c r="L621" t="s">
        <v>103</v>
      </c>
      <c r="M621" t="s">
        <v>88</v>
      </c>
      <c r="N621" t="s">
        <v>86</v>
      </c>
      <c r="O621" t="s">
        <v>91</v>
      </c>
      <c r="P621" t="s">
        <v>245</v>
      </c>
      <c r="Q621" t="s">
        <v>248</v>
      </c>
      <c r="R621" t="s">
        <v>252</v>
      </c>
      <c r="S621" t="s">
        <v>84</v>
      </c>
      <c r="T621" t="s">
        <v>83</v>
      </c>
      <c r="U621" t="s">
        <v>83</v>
      </c>
      <c r="V621">
        <v>7</v>
      </c>
      <c r="X621">
        <v>7</v>
      </c>
      <c r="AB621">
        <v>7</v>
      </c>
      <c r="AK621">
        <v>7</v>
      </c>
      <c r="AM621">
        <v>7</v>
      </c>
      <c r="AN621">
        <v>2254</v>
      </c>
      <c r="AP621">
        <v>1498</v>
      </c>
      <c r="AT621">
        <v>2254</v>
      </c>
      <c r="BD621">
        <v>2254</v>
      </c>
      <c r="BE621">
        <v>1498</v>
      </c>
      <c r="BI621">
        <v>2254</v>
      </c>
    </row>
    <row r="622" spans="1:69" x14ac:dyDescent="0.25">
      <c r="A622" s="28">
        <f t="shared" si="14"/>
        <v>44765</v>
      </c>
      <c r="B622" s="1">
        <v>44613</v>
      </c>
      <c r="C622" t="s">
        <v>222</v>
      </c>
      <c r="D622" t="s">
        <v>225</v>
      </c>
      <c r="E622" t="s">
        <v>223</v>
      </c>
      <c r="F622" t="s">
        <v>224</v>
      </c>
      <c r="G622" t="s">
        <v>204</v>
      </c>
      <c r="H622" t="s">
        <v>204</v>
      </c>
      <c r="I622">
        <v>5</v>
      </c>
      <c r="J622" t="s">
        <v>230</v>
      </c>
      <c r="K622" t="s">
        <v>231</v>
      </c>
      <c r="L622" t="s">
        <v>103</v>
      </c>
      <c r="M622" t="s">
        <v>88</v>
      </c>
      <c r="N622" t="s">
        <v>86</v>
      </c>
      <c r="O622" t="s">
        <v>91</v>
      </c>
      <c r="P622" t="s">
        <v>245</v>
      </c>
      <c r="Q622" t="s">
        <v>248</v>
      </c>
      <c r="R622" t="s">
        <v>252</v>
      </c>
      <c r="S622" t="s">
        <v>84</v>
      </c>
      <c r="T622" t="s">
        <v>104</v>
      </c>
      <c r="U622" t="s">
        <v>104</v>
      </c>
      <c r="V622">
        <v>4</v>
      </c>
      <c r="Y622">
        <v>1</v>
      </c>
      <c r="Z622">
        <v>1</v>
      </c>
      <c r="AA622">
        <v>1</v>
      </c>
      <c r="AB622">
        <v>4</v>
      </c>
      <c r="AJ622">
        <v>10</v>
      </c>
      <c r="AK622">
        <v>4</v>
      </c>
      <c r="AM622">
        <v>0</v>
      </c>
      <c r="AN622">
        <v>1154.2881030331</v>
      </c>
      <c r="AP622">
        <v>3.4106051316484809E-13</v>
      </c>
      <c r="AQ622">
        <v>278.03160243759999</v>
      </c>
      <c r="AR622">
        <v>278.03160243759999</v>
      </c>
      <c r="AS622">
        <v>278.03160243759999</v>
      </c>
      <c r="AT622">
        <v>1154.2881030331</v>
      </c>
      <c r="BB622">
        <v>1972.9695062244998</v>
      </c>
      <c r="BD622">
        <v>2020.004180307925</v>
      </c>
      <c r="BF622">
        <v>1946.2212170631999</v>
      </c>
      <c r="BG622">
        <v>1946.2212170631999</v>
      </c>
      <c r="BH622">
        <v>1946.2212170631999</v>
      </c>
      <c r="BI622">
        <v>2020.004180307925</v>
      </c>
      <c r="BQ622">
        <v>1381.0786543571498</v>
      </c>
    </row>
    <row r="623" spans="1:69" x14ac:dyDescent="0.25">
      <c r="A623" s="28">
        <f t="shared" si="14"/>
        <v>44772</v>
      </c>
      <c r="B623" s="1">
        <v>44613</v>
      </c>
      <c r="C623" t="s">
        <v>222</v>
      </c>
      <c r="D623" t="s">
        <v>225</v>
      </c>
      <c r="E623" t="s">
        <v>223</v>
      </c>
      <c r="F623" t="s">
        <v>224</v>
      </c>
      <c r="G623" t="s">
        <v>204</v>
      </c>
      <c r="H623" t="s">
        <v>204</v>
      </c>
      <c r="I623">
        <v>5</v>
      </c>
      <c r="J623" t="s">
        <v>230</v>
      </c>
      <c r="K623" t="s">
        <v>231</v>
      </c>
      <c r="L623" t="s">
        <v>103</v>
      </c>
      <c r="M623" t="s">
        <v>88</v>
      </c>
      <c r="N623" t="s">
        <v>86</v>
      </c>
      <c r="O623" t="s">
        <v>92</v>
      </c>
      <c r="P623" t="s">
        <v>245</v>
      </c>
      <c r="Q623" t="s">
        <v>248</v>
      </c>
      <c r="R623" t="s">
        <v>250</v>
      </c>
      <c r="S623" t="s">
        <v>79</v>
      </c>
      <c r="T623" t="s">
        <v>78</v>
      </c>
      <c r="U623" t="s">
        <v>78</v>
      </c>
      <c r="X623">
        <v>2</v>
      </c>
      <c r="AM623">
        <v>2</v>
      </c>
      <c r="AP623">
        <v>414.54000146020002</v>
      </c>
      <c r="BE623">
        <v>1450.8900051107</v>
      </c>
    </row>
    <row r="624" spans="1:69" x14ac:dyDescent="0.25">
      <c r="A624" s="28">
        <f t="shared" si="14"/>
        <v>44772</v>
      </c>
      <c r="B624" s="1">
        <v>44613</v>
      </c>
      <c r="C624" t="s">
        <v>222</v>
      </c>
      <c r="D624" t="s">
        <v>225</v>
      </c>
      <c r="E624" t="s">
        <v>223</v>
      </c>
      <c r="F624" t="s">
        <v>224</v>
      </c>
      <c r="G624" t="s">
        <v>204</v>
      </c>
      <c r="H624" t="s">
        <v>204</v>
      </c>
      <c r="I624">
        <v>5</v>
      </c>
      <c r="J624" t="s">
        <v>230</v>
      </c>
      <c r="K624" t="s">
        <v>231</v>
      </c>
      <c r="L624" t="s">
        <v>103</v>
      </c>
      <c r="M624" t="s">
        <v>88</v>
      </c>
      <c r="N624" t="s">
        <v>86</v>
      </c>
      <c r="O624" t="s">
        <v>92</v>
      </c>
      <c r="P624" t="s">
        <v>245</v>
      </c>
      <c r="Q624" t="s">
        <v>248</v>
      </c>
      <c r="R624" t="s">
        <v>250</v>
      </c>
      <c r="S624" t="s">
        <v>84</v>
      </c>
      <c r="T624" t="s">
        <v>104</v>
      </c>
      <c r="U624" t="s">
        <v>104</v>
      </c>
      <c r="V624">
        <v>2</v>
      </c>
      <c r="AB624">
        <v>2</v>
      </c>
      <c r="AJ624">
        <v>4</v>
      </c>
      <c r="AK624">
        <v>2</v>
      </c>
      <c r="AM624">
        <v>0</v>
      </c>
      <c r="AN624">
        <v>408.55080394319998</v>
      </c>
      <c r="AP624">
        <v>-1.1368683772161603E-13</v>
      </c>
      <c r="AT624">
        <v>408.55080394319998</v>
      </c>
      <c r="BB624">
        <v>780.35220169520005</v>
      </c>
      <c r="BD624">
        <v>1429.9278138012</v>
      </c>
      <c r="BI624">
        <v>1429.9278138012</v>
      </c>
      <c r="BQ624">
        <v>1365.6163529666001</v>
      </c>
    </row>
    <row r="625" spans="1:69" x14ac:dyDescent="0.25">
      <c r="A625" s="28">
        <f t="shared" si="14"/>
        <v>44772</v>
      </c>
      <c r="B625" s="1">
        <v>44613</v>
      </c>
      <c r="C625" t="s">
        <v>222</v>
      </c>
      <c r="D625" t="s">
        <v>225</v>
      </c>
      <c r="E625" t="s">
        <v>223</v>
      </c>
      <c r="F625" t="s">
        <v>224</v>
      </c>
      <c r="G625" t="s">
        <v>204</v>
      </c>
      <c r="H625" t="s">
        <v>204</v>
      </c>
      <c r="I625">
        <v>5</v>
      </c>
      <c r="J625" t="s">
        <v>230</v>
      </c>
      <c r="K625" t="s">
        <v>231</v>
      </c>
      <c r="L625" t="s">
        <v>103</v>
      </c>
      <c r="M625" t="s">
        <v>88</v>
      </c>
      <c r="N625" t="s">
        <v>93</v>
      </c>
      <c r="O625" t="s">
        <v>92</v>
      </c>
      <c r="P625" t="s">
        <v>245</v>
      </c>
      <c r="Q625" t="s">
        <v>248</v>
      </c>
      <c r="R625" t="s">
        <v>250</v>
      </c>
      <c r="S625" t="s">
        <v>79</v>
      </c>
      <c r="T625" t="s">
        <v>78</v>
      </c>
      <c r="U625" t="s">
        <v>78</v>
      </c>
      <c r="X625">
        <v>5</v>
      </c>
      <c r="AM625">
        <v>5</v>
      </c>
      <c r="AP625">
        <v>1036.3500036505</v>
      </c>
      <c r="BE625">
        <v>1450.8900051106998</v>
      </c>
    </row>
    <row r="626" spans="1:69" x14ac:dyDescent="0.25">
      <c r="A626" s="28">
        <f t="shared" si="14"/>
        <v>44772</v>
      </c>
      <c r="B626" s="1">
        <v>44613</v>
      </c>
      <c r="C626" t="s">
        <v>222</v>
      </c>
      <c r="D626" t="s">
        <v>225</v>
      </c>
      <c r="E626" t="s">
        <v>223</v>
      </c>
      <c r="F626" t="s">
        <v>224</v>
      </c>
      <c r="G626" t="s">
        <v>204</v>
      </c>
      <c r="H626" t="s">
        <v>204</v>
      </c>
      <c r="I626">
        <v>5</v>
      </c>
      <c r="J626" t="s">
        <v>230</v>
      </c>
      <c r="K626" t="s">
        <v>231</v>
      </c>
      <c r="L626" t="s">
        <v>103</v>
      </c>
      <c r="M626" t="s">
        <v>88</v>
      </c>
      <c r="N626" t="s">
        <v>93</v>
      </c>
      <c r="O626" t="s">
        <v>92</v>
      </c>
      <c r="P626" t="s">
        <v>245</v>
      </c>
      <c r="Q626" t="s">
        <v>248</v>
      </c>
      <c r="R626" t="s">
        <v>250</v>
      </c>
      <c r="S626" t="s">
        <v>84</v>
      </c>
      <c r="T626" t="s">
        <v>104</v>
      </c>
      <c r="U626" t="s">
        <v>104</v>
      </c>
      <c r="V626">
        <v>7</v>
      </c>
      <c r="AB626">
        <v>7</v>
      </c>
      <c r="AJ626">
        <v>5</v>
      </c>
      <c r="AK626">
        <v>7</v>
      </c>
      <c r="AM626">
        <v>0</v>
      </c>
      <c r="AN626">
        <v>1744.6233078836995</v>
      </c>
      <c r="AP626">
        <v>0</v>
      </c>
      <c r="AT626">
        <v>1744.6233078836997</v>
      </c>
      <c r="BB626">
        <v>980.89590209079984</v>
      </c>
      <c r="BD626">
        <v>1744.6233078836995</v>
      </c>
      <c r="BI626">
        <v>1744.6233078836997</v>
      </c>
      <c r="BQ626">
        <v>1373.2542629271197</v>
      </c>
    </row>
    <row r="627" spans="1:69" x14ac:dyDescent="0.25">
      <c r="A627" s="28">
        <f t="shared" si="14"/>
        <v>44772</v>
      </c>
      <c r="B627" s="1">
        <v>44613</v>
      </c>
      <c r="C627" t="s">
        <v>222</v>
      </c>
      <c r="D627" t="s">
        <v>225</v>
      </c>
      <c r="E627" t="s">
        <v>223</v>
      </c>
      <c r="F627" t="s">
        <v>224</v>
      </c>
      <c r="G627" t="s">
        <v>204</v>
      </c>
      <c r="H627" t="s">
        <v>204</v>
      </c>
      <c r="I627">
        <v>5</v>
      </c>
      <c r="J627" t="s">
        <v>230</v>
      </c>
      <c r="K627" t="s">
        <v>231</v>
      </c>
      <c r="L627" t="s">
        <v>103</v>
      </c>
      <c r="M627" t="s">
        <v>88</v>
      </c>
      <c r="N627" t="s">
        <v>86</v>
      </c>
      <c r="O627" t="s">
        <v>92</v>
      </c>
      <c r="P627" t="s">
        <v>246</v>
      </c>
      <c r="Q627" t="s">
        <v>248</v>
      </c>
      <c r="R627" t="s">
        <v>251</v>
      </c>
      <c r="S627" t="s">
        <v>79</v>
      </c>
      <c r="T627" t="s">
        <v>78</v>
      </c>
      <c r="U627" t="s">
        <v>78</v>
      </c>
      <c r="X627">
        <v>2</v>
      </c>
      <c r="AH627">
        <v>2</v>
      </c>
      <c r="AI627">
        <v>2</v>
      </c>
      <c r="AJ627">
        <v>2</v>
      </c>
      <c r="AM627">
        <v>2</v>
      </c>
      <c r="AP627">
        <v>389.10000341919999</v>
      </c>
      <c r="AZ627">
        <v>389.10000341919999</v>
      </c>
      <c r="BA627">
        <v>389.10000341919999</v>
      </c>
      <c r="BB627">
        <v>389.10000341919999</v>
      </c>
      <c r="BE627">
        <v>1361.8500119671999</v>
      </c>
      <c r="BO627">
        <v>1361.8500119671999</v>
      </c>
      <c r="BP627">
        <v>1361.8500119671999</v>
      </c>
      <c r="BQ627">
        <v>1361.8500119671999</v>
      </c>
    </row>
    <row r="628" spans="1:69" x14ac:dyDescent="0.25">
      <c r="A628" s="28">
        <f t="shared" si="14"/>
        <v>44772</v>
      </c>
      <c r="B628" s="1">
        <v>44613</v>
      </c>
      <c r="C628" t="s">
        <v>222</v>
      </c>
      <c r="D628" t="s">
        <v>225</v>
      </c>
      <c r="E628" t="s">
        <v>223</v>
      </c>
      <c r="F628" t="s">
        <v>224</v>
      </c>
      <c r="G628" t="s">
        <v>204</v>
      </c>
      <c r="H628" t="s">
        <v>204</v>
      </c>
      <c r="I628">
        <v>5</v>
      </c>
      <c r="J628" t="s">
        <v>230</v>
      </c>
      <c r="K628" t="s">
        <v>231</v>
      </c>
      <c r="L628" t="s">
        <v>103</v>
      </c>
      <c r="M628" t="s">
        <v>88</v>
      </c>
      <c r="N628" t="s">
        <v>93</v>
      </c>
      <c r="O628" t="s">
        <v>92</v>
      </c>
      <c r="P628" t="s">
        <v>246</v>
      </c>
      <c r="Q628" t="s">
        <v>248</v>
      </c>
      <c r="R628" t="s">
        <v>251</v>
      </c>
      <c r="S628" t="s">
        <v>79</v>
      </c>
      <c r="T628" t="s">
        <v>78</v>
      </c>
      <c r="U628" t="s">
        <v>78</v>
      </c>
      <c r="X628">
        <v>5</v>
      </c>
      <c r="AH628">
        <v>5</v>
      </c>
      <c r="AI628">
        <v>5</v>
      </c>
      <c r="AJ628">
        <v>5</v>
      </c>
      <c r="AM628">
        <v>5</v>
      </c>
      <c r="AP628">
        <v>972.75000854799998</v>
      </c>
      <c r="AZ628">
        <v>972.75000854799998</v>
      </c>
      <c r="BA628">
        <v>972.75000854799998</v>
      </c>
      <c r="BB628">
        <v>972.75000854799998</v>
      </c>
      <c r="BE628">
        <v>1361.8500119671999</v>
      </c>
      <c r="BO628">
        <v>1361.8500119671999</v>
      </c>
      <c r="BP628">
        <v>1361.8500119671999</v>
      </c>
      <c r="BQ628">
        <v>1361.8500119671999</v>
      </c>
    </row>
    <row r="629" spans="1:69" x14ac:dyDescent="0.25">
      <c r="A629" s="28">
        <f t="shared" si="14"/>
        <v>44772</v>
      </c>
      <c r="B629" s="1">
        <v>44613</v>
      </c>
      <c r="C629" t="s">
        <v>222</v>
      </c>
      <c r="D629" t="s">
        <v>225</v>
      </c>
      <c r="E629" t="s">
        <v>223</v>
      </c>
      <c r="F629" t="s">
        <v>224</v>
      </c>
      <c r="G629" t="s">
        <v>204</v>
      </c>
      <c r="H629" t="s">
        <v>204</v>
      </c>
      <c r="I629">
        <v>5</v>
      </c>
      <c r="J629" t="s">
        <v>230</v>
      </c>
      <c r="K629" t="s">
        <v>231</v>
      </c>
      <c r="L629" t="s">
        <v>103</v>
      </c>
      <c r="M629" t="s">
        <v>88</v>
      </c>
      <c r="N629" t="s">
        <v>86</v>
      </c>
      <c r="O629" t="s">
        <v>92</v>
      </c>
      <c r="P629" t="s">
        <v>246</v>
      </c>
      <c r="Q629" t="s">
        <v>248</v>
      </c>
      <c r="R629" t="s">
        <v>251</v>
      </c>
      <c r="S629" t="s">
        <v>79</v>
      </c>
      <c r="T629" t="s">
        <v>78</v>
      </c>
      <c r="U629" t="s">
        <v>78</v>
      </c>
      <c r="V629">
        <v>2</v>
      </c>
      <c r="X629">
        <v>4</v>
      </c>
      <c r="AB629">
        <v>2</v>
      </c>
      <c r="AK629">
        <v>2</v>
      </c>
      <c r="AM629">
        <v>4</v>
      </c>
      <c r="AN629">
        <v>523.36000139060002</v>
      </c>
      <c r="AP629">
        <v>710.94000258119979</v>
      </c>
      <c r="AT629">
        <v>523.36000139060002</v>
      </c>
      <c r="BD629">
        <v>1831.7600048671002</v>
      </c>
      <c r="BE629">
        <v>1244.1450045170996</v>
      </c>
      <c r="BI629">
        <v>1831.7600048671002</v>
      </c>
    </row>
    <row r="630" spans="1:69" x14ac:dyDescent="0.25">
      <c r="A630" s="28">
        <f t="shared" si="14"/>
        <v>44772</v>
      </c>
      <c r="B630" s="1">
        <v>44613</v>
      </c>
      <c r="C630" t="s">
        <v>222</v>
      </c>
      <c r="D630" t="s">
        <v>225</v>
      </c>
      <c r="E630" t="s">
        <v>223</v>
      </c>
      <c r="F630" t="s">
        <v>224</v>
      </c>
      <c r="G630" t="s">
        <v>204</v>
      </c>
      <c r="H630" t="s">
        <v>204</v>
      </c>
      <c r="I630">
        <v>5</v>
      </c>
      <c r="J630" t="s">
        <v>230</v>
      </c>
      <c r="K630" t="s">
        <v>231</v>
      </c>
      <c r="L630" t="s">
        <v>103</v>
      </c>
      <c r="M630" t="s">
        <v>88</v>
      </c>
      <c r="N630" t="s">
        <v>93</v>
      </c>
      <c r="O630" t="s">
        <v>92</v>
      </c>
      <c r="P630" t="s">
        <v>246</v>
      </c>
      <c r="Q630" t="s">
        <v>248</v>
      </c>
      <c r="R630" t="s">
        <v>251</v>
      </c>
      <c r="S630" t="s">
        <v>79</v>
      </c>
      <c r="T630" t="s">
        <v>78</v>
      </c>
      <c r="U630" t="s">
        <v>78</v>
      </c>
      <c r="V630">
        <v>5</v>
      </c>
      <c r="X630">
        <v>10</v>
      </c>
      <c r="AB630">
        <v>5</v>
      </c>
      <c r="AK630">
        <v>5</v>
      </c>
      <c r="AM630">
        <v>10</v>
      </c>
      <c r="AN630">
        <v>1308.4000034765002</v>
      </c>
      <c r="AP630">
        <v>1836.4200036459001</v>
      </c>
      <c r="AT630">
        <v>1308.4000034765002</v>
      </c>
      <c r="BD630">
        <v>1831.7600048671002</v>
      </c>
      <c r="BE630">
        <v>1285.49400255213</v>
      </c>
      <c r="BI630">
        <v>1831.7600048671002</v>
      </c>
    </row>
    <row r="631" spans="1:69" x14ac:dyDescent="0.25">
      <c r="A631" s="28">
        <f t="shared" ref="A631:A681" si="15">MID(O631,3,10)*1</f>
        <v>44772</v>
      </c>
      <c r="B631" s="1">
        <v>44613</v>
      </c>
      <c r="C631" t="s">
        <v>222</v>
      </c>
      <c r="D631" t="s">
        <v>225</v>
      </c>
      <c r="E631" t="s">
        <v>223</v>
      </c>
      <c r="F631" t="s">
        <v>224</v>
      </c>
      <c r="G631" t="s">
        <v>204</v>
      </c>
      <c r="H631" t="s">
        <v>204</v>
      </c>
      <c r="I631">
        <v>5</v>
      </c>
      <c r="J631" t="s">
        <v>230</v>
      </c>
      <c r="K631" t="s">
        <v>231</v>
      </c>
      <c r="L631" t="s">
        <v>103</v>
      </c>
      <c r="M631" t="s">
        <v>88</v>
      </c>
      <c r="N631" t="s">
        <v>86</v>
      </c>
      <c r="O631" t="s">
        <v>92</v>
      </c>
      <c r="P631" t="s">
        <v>245</v>
      </c>
      <c r="Q631" t="s">
        <v>248</v>
      </c>
      <c r="R631" t="s">
        <v>252</v>
      </c>
      <c r="S631" t="s">
        <v>84</v>
      </c>
      <c r="T631" t="s">
        <v>83</v>
      </c>
      <c r="U631" t="s">
        <v>83</v>
      </c>
      <c r="X631">
        <v>2</v>
      </c>
      <c r="AM631">
        <v>2</v>
      </c>
      <c r="AP631">
        <v>456</v>
      </c>
      <c r="BE631">
        <v>1596</v>
      </c>
    </row>
    <row r="632" spans="1:69" x14ac:dyDescent="0.25">
      <c r="A632" s="28">
        <f t="shared" si="15"/>
        <v>44772</v>
      </c>
      <c r="B632" s="1">
        <v>44613</v>
      </c>
      <c r="C632" t="s">
        <v>222</v>
      </c>
      <c r="D632" t="s">
        <v>225</v>
      </c>
      <c r="E632" t="s">
        <v>223</v>
      </c>
      <c r="F632" t="s">
        <v>224</v>
      </c>
      <c r="G632" t="s">
        <v>204</v>
      </c>
      <c r="H632" t="s">
        <v>204</v>
      </c>
      <c r="I632">
        <v>5</v>
      </c>
      <c r="J632" t="s">
        <v>230</v>
      </c>
      <c r="K632" t="s">
        <v>231</v>
      </c>
      <c r="L632" t="s">
        <v>103</v>
      </c>
      <c r="M632" t="s">
        <v>88</v>
      </c>
      <c r="N632" t="s">
        <v>86</v>
      </c>
      <c r="O632" t="s">
        <v>92</v>
      </c>
      <c r="P632" t="s">
        <v>245</v>
      </c>
      <c r="Q632" t="s">
        <v>248</v>
      </c>
      <c r="R632" t="s">
        <v>252</v>
      </c>
      <c r="S632" t="s">
        <v>84</v>
      </c>
      <c r="T632" t="s">
        <v>104</v>
      </c>
      <c r="U632" t="s">
        <v>104</v>
      </c>
      <c r="V632">
        <v>3</v>
      </c>
      <c r="AB632">
        <v>3</v>
      </c>
      <c r="AJ632">
        <v>4</v>
      </c>
      <c r="AK632">
        <v>3</v>
      </c>
      <c r="AM632">
        <v>0</v>
      </c>
      <c r="AN632">
        <v>883.02760165240011</v>
      </c>
      <c r="AP632">
        <v>-1.1368683772161603E-13</v>
      </c>
      <c r="AT632">
        <v>883.02760165240011</v>
      </c>
      <c r="BB632">
        <v>838.69380095120005</v>
      </c>
      <c r="BD632">
        <v>2060.3977371889337</v>
      </c>
      <c r="BI632">
        <v>2060.3977371889337</v>
      </c>
      <c r="BQ632">
        <v>1467.7141516646002</v>
      </c>
    </row>
    <row r="633" spans="1:69" x14ac:dyDescent="0.25">
      <c r="A633" s="28">
        <f t="shared" si="15"/>
        <v>44772</v>
      </c>
      <c r="B633" s="1">
        <v>44613</v>
      </c>
      <c r="C633" t="s">
        <v>222</v>
      </c>
      <c r="D633" t="s">
        <v>225</v>
      </c>
      <c r="E633" t="s">
        <v>223</v>
      </c>
      <c r="F633" t="s">
        <v>224</v>
      </c>
      <c r="G633" t="s">
        <v>204</v>
      </c>
      <c r="H633" t="s">
        <v>204</v>
      </c>
      <c r="I633">
        <v>5</v>
      </c>
      <c r="J633" t="s">
        <v>230</v>
      </c>
      <c r="K633" t="s">
        <v>231</v>
      </c>
      <c r="L633" t="s">
        <v>103</v>
      </c>
      <c r="M633" t="s">
        <v>88</v>
      </c>
      <c r="N633" t="s">
        <v>93</v>
      </c>
      <c r="O633" t="s">
        <v>92</v>
      </c>
      <c r="P633" t="s">
        <v>245</v>
      </c>
      <c r="Q633" t="s">
        <v>248</v>
      </c>
      <c r="R633" t="s">
        <v>252</v>
      </c>
      <c r="S633" t="s">
        <v>79</v>
      </c>
      <c r="T633" t="s">
        <v>78</v>
      </c>
      <c r="U633" t="s">
        <v>78</v>
      </c>
      <c r="X633">
        <v>5</v>
      </c>
      <c r="AM633">
        <v>5</v>
      </c>
      <c r="AP633">
        <v>1036.3500036505</v>
      </c>
      <c r="BE633">
        <v>1450.8900051106998</v>
      </c>
    </row>
    <row r="634" spans="1:69" x14ac:dyDescent="0.25">
      <c r="A634" s="28">
        <f t="shared" si="15"/>
        <v>44772</v>
      </c>
      <c r="B634" s="1">
        <v>44613</v>
      </c>
      <c r="C634" t="s">
        <v>222</v>
      </c>
      <c r="D634" t="s">
        <v>225</v>
      </c>
      <c r="E634" t="s">
        <v>223</v>
      </c>
      <c r="F634" t="s">
        <v>224</v>
      </c>
      <c r="G634" t="s">
        <v>204</v>
      </c>
      <c r="H634" t="s">
        <v>204</v>
      </c>
      <c r="I634">
        <v>5</v>
      </c>
      <c r="J634" t="s">
        <v>230</v>
      </c>
      <c r="K634" t="s">
        <v>231</v>
      </c>
      <c r="L634" t="s">
        <v>103</v>
      </c>
      <c r="M634" t="s">
        <v>88</v>
      </c>
      <c r="N634" t="s">
        <v>93</v>
      </c>
      <c r="O634" t="s">
        <v>92</v>
      </c>
      <c r="P634" t="s">
        <v>245</v>
      </c>
      <c r="Q634" t="s">
        <v>248</v>
      </c>
      <c r="R634" t="s">
        <v>252</v>
      </c>
      <c r="S634" t="s">
        <v>84</v>
      </c>
      <c r="T634" t="s">
        <v>104</v>
      </c>
      <c r="U634" t="s">
        <v>104</v>
      </c>
      <c r="V634">
        <v>7</v>
      </c>
      <c r="AB634">
        <v>7</v>
      </c>
      <c r="AJ634">
        <v>6</v>
      </c>
      <c r="AK634">
        <v>7</v>
      </c>
      <c r="AM634">
        <v>0</v>
      </c>
      <c r="AN634">
        <v>2054.9039034592997</v>
      </c>
      <c r="AP634">
        <v>2.2737367544323206E-13</v>
      </c>
      <c r="AT634">
        <v>2054.9039034593002</v>
      </c>
      <c r="BB634">
        <v>1258.0407014268001</v>
      </c>
      <c r="BD634">
        <v>2054.9039034592997</v>
      </c>
      <c r="BI634">
        <v>2054.9039034593002</v>
      </c>
      <c r="BQ634">
        <v>1467.7141516646002</v>
      </c>
    </row>
    <row r="635" spans="1:69" x14ac:dyDescent="0.25">
      <c r="A635" s="28">
        <f t="shared" si="15"/>
        <v>44779</v>
      </c>
      <c r="B635" s="1">
        <v>44613</v>
      </c>
      <c r="C635" t="s">
        <v>222</v>
      </c>
      <c r="D635" t="s">
        <v>225</v>
      </c>
      <c r="E635" t="s">
        <v>223</v>
      </c>
      <c r="F635" t="s">
        <v>224</v>
      </c>
      <c r="G635" t="s">
        <v>204</v>
      </c>
      <c r="H635" t="s">
        <v>204</v>
      </c>
      <c r="I635">
        <v>5</v>
      </c>
      <c r="J635" t="s">
        <v>230</v>
      </c>
      <c r="K635" t="s">
        <v>231</v>
      </c>
      <c r="L635" t="s">
        <v>103</v>
      </c>
      <c r="M635" t="s">
        <v>88</v>
      </c>
      <c r="N635" t="s">
        <v>93</v>
      </c>
      <c r="O635" t="s">
        <v>94</v>
      </c>
      <c r="P635" t="s">
        <v>245</v>
      </c>
      <c r="Q635" t="s">
        <v>248</v>
      </c>
      <c r="R635" t="s">
        <v>250</v>
      </c>
      <c r="S635" t="s">
        <v>79</v>
      </c>
      <c r="T635" t="s">
        <v>78</v>
      </c>
      <c r="U635" t="s">
        <v>78</v>
      </c>
      <c r="X635">
        <v>6</v>
      </c>
      <c r="AM635">
        <v>6</v>
      </c>
      <c r="AP635">
        <v>1467.3000057137999</v>
      </c>
      <c r="BE635">
        <v>1711.8500066660999</v>
      </c>
    </row>
    <row r="636" spans="1:69" x14ac:dyDescent="0.25">
      <c r="A636" s="28">
        <f t="shared" si="15"/>
        <v>44779</v>
      </c>
      <c r="B636" s="1">
        <v>44613</v>
      </c>
      <c r="C636" t="s">
        <v>222</v>
      </c>
      <c r="D636" t="s">
        <v>225</v>
      </c>
      <c r="E636" t="s">
        <v>223</v>
      </c>
      <c r="F636" t="s">
        <v>224</v>
      </c>
      <c r="G636" t="s">
        <v>204</v>
      </c>
      <c r="H636" t="s">
        <v>204</v>
      </c>
      <c r="I636">
        <v>5</v>
      </c>
      <c r="J636" t="s">
        <v>230</v>
      </c>
      <c r="K636" t="s">
        <v>231</v>
      </c>
      <c r="L636" t="s">
        <v>103</v>
      </c>
      <c r="M636" t="s">
        <v>88</v>
      </c>
      <c r="N636" t="s">
        <v>93</v>
      </c>
      <c r="O636" t="s">
        <v>94</v>
      </c>
      <c r="P636" t="s">
        <v>245</v>
      </c>
      <c r="Q636" t="s">
        <v>248</v>
      </c>
      <c r="R636" t="s">
        <v>250</v>
      </c>
      <c r="S636" t="s">
        <v>84</v>
      </c>
      <c r="T636" t="s">
        <v>83</v>
      </c>
      <c r="U636" t="s">
        <v>83</v>
      </c>
      <c r="V636">
        <v>14</v>
      </c>
      <c r="AB636">
        <v>14</v>
      </c>
      <c r="AK636">
        <v>14</v>
      </c>
      <c r="AN636">
        <v>4298</v>
      </c>
      <c r="AT636">
        <v>4298</v>
      </c>
      <c r="BD636">
        <v>2149</v>
      </c>
      <c r="BI636">
        <v>2149</v>
      </c>
    </row>
    <row r="637" spans="1:69" x14ac:dyDescent="0.25">
      <c r="A637" s="28">
        <f t="shared" si="15"/>
        <v>44779</v>
      </c>
      <c r="B637" s="1">
        <v>44613</v>
      </c>
      <c r="C637" t="s">
        <v>222</v>
      </c>
      <c r="D637" t="s">
        <v>225</v>
      </c>
      <c r="E637" t="s">
        <v>223</v>
      </c>
      <c r="F637" t="s">
        <v>224</v>
      </c>
      <c r="G637" t="s">
        <v>204</v>
      </c>
      <c r="H637" t="s">
        <v>204</v>
      </c>
      <c r="I637">
        <v>5</v>
      </c>
      <c r="J637" t="s">
        <v>230</v>
      </c>
      <c r="K637" t="s">
        <v>231</v>
      </c>
      <c r="L637" t="s">
        <v>103</v>
      </c>
      <c r="M637" t="s">
        <v>88</v>
      </c>
      <c r="N637" t="s">
        <v>93</v>
      </c>
      <c r="O637" t="s">
        <v>94</v>
      </c>
      <c r="P637" t="s">
        <v>245</v>
      </c>
      <c r="Q637" t="s">
        <v>248</v>
      </c>
      <c r="R637" t="s">
        <v>250</v>
      </c>
      <c r="S637" t="s">
        <v>84</v>
      </c>
      <c r="T637" t="s">
        <v>104</v>
      </c>
      <c r="U637" t="s">
        <v>104</v>
      </c>
      <c r="V637">
        <v>19</v>
      </c>
      <c r="AB637">
        <v>19</v>
      </c>
      <c r="AJ637">
        <v>3</v>
      </c>
      <c r="AK637">
        <v>19</v>
      </c>
      <c r="AM637">
        <v>0</v>
      </c>
      <c r="AN637">
        <v>4465.6675926538983</v>
      </c>
      <c r="AP637">
        <v>-3.4106051316484809E-13</v>
      </c>
      <c r="AT637">
        <v>4465.6675926538992</v>
      </c>
      <c r="BB637">
        <v>645.5871025161</v>
      </c>
      <c r="BD637">
        <v>1645.2459551882782</v>
      </c>
      <c r="BI637">
        <v>1645.2459551882787</v>
      </c>
      <c r="BQ637">
        <v>1506.3699058708999</v>
      </c>
    </row>
    <row r="638" spans="1:69" x14ac:dyDescent="0.25">
      <c r="A638" s="28">
        <f t="shared" si="15"/>
        <v>44779</v>
      </c>
      <c r="B638" s="1">
        <v>44613</v>
      </c>
      <c r="C638" t="s">
        <v>222</v>
      </c>
      <c r="D638" t="s">
        <v>225</v>
      </c>
      <c r="E638" t="s">
        <v>223</v>
      </c>
      <c r="F638" t="s">
        <v>224</v>
      </c>
      <c r="G638" t="s">
        <v>204</v>
      </c>
      <c r="H638" t="s">
        <v>204</v>
      </c>
      <c r="I638">
        <v>5</v>
      </c>
      <c r="J638" t="s">
        <v>230</v>
      </c>
      <c r="K638" t="s">
        <v>231</v>
      </c>
      <c r="L638" t="s">
        <v>103</v>
      </c>
      <c r="M638" t="s">
        <v>88</v>
      </c>
      <c r="N638" t="s">
        <v>93</v>
      </c>
      <c r="O638" t="s">
        <v>94</v>
      </c>
      <c r="P638" t="s">
        <v>246</v>
      </c>
      <c r="Q638" t="s">
        <v>248</v>
      </c>
      <c r="R638" t="s">
        <v>251</v>
      </c>
      <c r="S638" t="s">
        <v>79</v>
      </c>
      <c r="T638" t="s">
        <v>78</v>
      </c>
      <c r="U638" t="s">
        <v>78</v>
      </c>
      <c r="X638">
        <v>7</v>
      </c>
      <c r="AH638">
        <v>7</v>
      </c>
      <c r="AI638">
        <v>7</v>
      </c>
      <c r="AJ638">
        <v>7</v>
      </c>
      <c r="AM638">
        <v>7</v>
      </c>
      <c r="AP638">
        <v>1361.8500119671999</v>
      </c>
      <c r="AZ638">
        <v>1361.8500119671999</v>
      </c>
      <c r="BA638">
        <v>1361.8500119671999</v>
      </c>
      <c r="BB638">
        <v>1361.8500119671999</v>
      </c>
      <c r="BE638">
        <v>1361.8500119671999</v>
      </c>
      <c r="BO638">
        <v>1361.8500119671999</v>
      </c>
      <c r="BP638">
        <v>1361.8500119671999</v>
      </c>
      <c r="BQ638">
        <v>1361.8500119671999</v>
      </c>
    </row>
    <row r="639" spans="1:69" x14ac:dyDescent="0.25">
      <c r="A639" s="28">
        <f t="shared" si="15"/>
        <v>44779</v>
      </c>
      <c r="B639" s="1">
        <v>44613</v>
      </c>
      <c r="C639" t="s">
        <v>222</v>
      </c>
      <c r="D639" t="s">
        <v>225</v>
      </c>
      <c r="E639" t="s">
        <v>223</v>
      </c>
      <c r="F639" t="s">
        <v>224</v>
      </c>
      <c r="G639" t="s">
        <v>204</v>
      </c>
      <c r="H639" t="s">
        <v>204</v>
      </c>
      <c r="I639">
        <v>5</v>
      </c>
      <c r="J639" t="s">
        <v>230</v>
      </c>
      <c r="K639" t="s">
        <v>231</v>
      </c>
      <c r="L639" t="s">
        <v>103</v>
      </c>
      <c r="M639" t="s">
        <v>88</v>
      </c>
      <c r="N639" t="s">
        <v>93</v>
      </c>
      <c r="O639" t="s">
        <v>94</v>
      </c>
      <c r="P639" t="s">
        <v>246</v>
      </c>
      <c r="Q639" t="s">
        <v>248</v>
      </c>
      <c r="R639" t="s">
        <v>251</v>
      </c>
      <c r="S639" t="s">
        <v>79</v>
      </c>
      <c r="T639" t="s">
        <v>78</v>
      </c>
      <c r="U639" t="s">
        <v>78</v>
      </c>
      <c r="X639">
        <v>4</v>
      </c>
      <c r="AM639">
        <v>4</v>
      </c>
      <c r="AP639">
        <v>908.10000354500005</v>
      </c>
      <c r="BE639">
        <v>1589.1750062037502</v>
      </c>
    </row>
    <row r="640" spans="1:69" x14ac:dyDescent="0.25">
      <c r="A640" s="28">
        <f t="shared" si="15"/>
        <v>44779</v>
      </c>
      <c r="B640" s="1">
        <v>44613</v>
      </c>
      <c r="C640" t="s">
        <v>222</v>
      </c>
      <c r="D640" t="s">
        <v>225</v>
      </c>
      <c r="E640" t="s">
        <v>223</v>
      </c>
      <c r="F640" t="s">
        <v>224</v>
      </c>
      <c r="G640" t="s">
        <v>204</v>
      </c>
      <c r="H640" t="s">
        <v>204</v>
      </c>
      <c r="I640">
        <v>5</v>
      </c>
      <c r="J640" t="s">
        <v>230</v>
      </c>
      <c r="K640" t="s">
        <v>231</v>
      </c>
      <c r="L640" t="s">
        <v>103</v>
      </c>
      <c r="M640" t="s">
        <v>88</v>
      </c>
      <c r="N640" t="s">
        <v>93</v>
      </c>
      <c r="O640" t="s">
        <v>94</v>
      </c>
      <c r="P640" t="s">
        <v>245</v>
      </c>
      <c r="Q640" t="s">
        <v>248</v>
      </c>
      <c r="R640" t="s">
        <v>252</v>
      </c>
      <c r="S640" t="s">
        <v>79</v>
      </c>
      <c r="T640" t="s">
        <v>78</v>
      </c>
      <c r="U640" t="s">
        <v>78</v>
      </c>
      <c r="X640">
        <v>10</v>
      </c>
      <c r="AI640">
        <v>7</v>
      </c>
      <c r="AJ640">
        <v>7</v>
      </c>
      <c r="AM640">
        <v>10</v>
      </c>
      <c r="AP640">
        <v>2190.2600062223</v>
      </c>
      <c r="BA640">
        <v>1506.2600062223</v>
      </c>
      <c r="BB640">
        <v>1506.2600062222998</v>
      </c>
      <c r="BE640">
        <v>1533.1820043556102</v>
      </c>
      <c r="BP640">
        <v>1506.2600062223</v>
      </c>
      <c r="BQ640">
        <v>1506.2600062222998</v>
      </c>
    </row>
    <row r="641" spans="1:69" x14ac:dyDescent="0.25">
      <c r="A641" s="28">
        <f t="shared" si="15"/>
        <v>44779</v>
      </c>
      <c r="B641" s="1">
        <v>44613</v>
      </c>
      <c r="C641" t="s">
        <v>222</v>
      </c>
      <c r="D641" t="s">
        <v>225</v>
      </c>
      <c r="E641" t="s">
        <v>223</v>
      </c>
      <c r="F641" t="s">
        <v>224</v>
      </c>
      <c r="G641" t="s">
        <v>204</v>
      </c>
      <c r="H641" t="s">
        <v>204</v>
      </c>
      <c r="I641">
        <v>5</v>
      </c>
      <c r="J641" t="s">
        <v>230</v>
      </c>
      <c r="K641" t="s">
        <v>231</v>
      </c>
      <c r="L641" t="s">
        <v>103</v>
      </c>
      <c r="M641" t="s">
        <v>88</v>
      </c>
      <c r="N641" t="s">
        <v>93</v>
      </c>
      <c r="O641" t="s">
        <v>94</v>
      </c>
      <c r="P641" t="s">
        <v>245</v>
      </c>
      <c r="Q641" t="s">
        <v>248</v>
      </c>
      <c r="R641" t="s">
        <v>252</v>
      </c>
      <c r="S641" t="s">
        <v>84</v>
      </c>
      <c r="T641" t="s">
        <v>83</v>
      </c>
      <c r="U641" t="s">
        <v>83</v>
      </c>
      <c r="X641">
        <v>5</v>
      </c>
      <c r="AM641">
        <v>5</v>
      </c>
      <c r="AP641">
        <v>1475</v>
      </c>
      <c r="BE641">
        <v>2065</v>
      </c>
    </row>
    <row r="642" spans="1:69" x14ac:dyDescent="0.25">
      <c r="A642" s="28">
        <f t="shared" si="15"/>
        <v>44786</v>
      </c>
      <c r="B642" s="1">
        <v>44613</v>
      </c>
      <c r="C642" t="s">
        <v>222</v>
      </c>
      <c r="D642" t="s">
        <v>225</v>
      </c>
      <c r="E642" t="s">
        <v>223</v>
      </c>
      <c r="F642" t="s">
        <v>224</v>
      </c>
      <c r="G642" t="s">
        <v>204</v>
      </c>
      <c r="H642" t="s">
        <v>204</v>
      </c>
      <c r="I642">
        <v>5</v>
      </c>
      <c r="J642" t="s">
        <v>230</v>
      </c>
      <c r="K642" t="s">
        <v>231</v>
      </c>
      <c r="L642" t="s">
        <v>103</v>
      </c>
      <c r="M642" t="s">
        <v>88</v>
      </c>
      <c r="N642" t="s">
        <v>93</v>
      </c>
      <c r="O642" t="s">
        <v>95</v>
      </c>
      <c r="P642" t="s">
        <v>245</v>
      </c>
      <c r="Q642" t="s">
        <v>248</v>
      </c>
      <c r="R642" t="s">
        <v>250</v>
      </c>
      <c r="S642" t="s">
        <v>79</v>
      </c>
      <c r="T642" t="s">
        <v>78</v>
      </c>
      <c r="U642" t="s">
        <v>78</v>
      </c>
      <c r="X642">
        <v>21</v>
      </c>
      <c r="AM642">
        <v>21</v>
      </c>
      <c r="AP642">
        <v>4810.8900103599999</v>
      </c>
      <c r="BE642">
        <v>1603.6300034533333</v>
      </c>
    </row>
    <row r="643" spans="1:69" x14ac:dyDescent="0.25">
      <c r="A643" s="28">
        <f t="shared" si="15"/>
        <v>44786</v>
      </c>
      <c r="B643" s="1">
        <v>44613</v>
      </c>
      <c r="C643" t="s">
        <v>222</v>
      </c>
      <c r="D643" t="s">
        <v>225</v>
      </c>
      <c r="E643" t="s">
        <v>223</v>
      </c>
      <c r="F643" t="s">
        <v>224</v>
      </c>
      <c r="G643" t="s">
        <v>204</v>
      </c>
      <c r="H643" t="s">
        <v>204</v>
      </c>
      <c r="I643">
        <v>5</v>
      </c>
      <c r="J643" t="s">
        <v>230</v>
      </c>
      <c r="K643" t="s">
        <v>231</v>
      </c>
      <c r="L643" t="s">
        <v>103</v>
      </c>
      <c r="M643" t="s">
        <v>88</v>
      </c>
      <c r="N643" t="s">
        <v>93</v>
      </c>
      <c r="O643" t="s">
        <v>95</v>
      </c>
      <c r="P643" t="s">
        <v>245</v>
      </c>
      <c r="Q643" t="s">
        <v>248</v>
      </c>
      <c r="R643" t="s">
        <v>250</v>
      </c>
      <c r="S643" t="s">
        <v>84</v>
      </c>
      <c r="T643" t="s">
        <v>83</v>
      </c>
      <c r="U643" t="s">
        <v>83</v>
      </c>
      <c r="X643">
        <v>3</v>
      </c>
      <c r="AM643">
        <v>3</v>
      </c>
      <c r="AP643">
        <v>810</v>
      </c>
      <c r="BE643">
        <v>1890</v>
      </c>
    </row>
    <row r="644" spans="1:69" x14ac:dyDescent="0.25">
      <c r="A644" s="28">
        <f t="shared" si="15"/>
        <v>44786</v>
      </c>
      <c r="B644" s="1">
        <v>44613</v>
      </c>
      <c r="C644" t="s">
        <v>222</v>
      </c>
      <c r="D644" t="s">
        <v>225</v>
      </c>
      <c r="E644" t="s">
        <v>223</v>
      </c>
      <c r="F644" t="s">
        <v>224</v>
      </c>
      <c r="G644" t="s">
        <v>204</v>
      </c>
      <c r="H644" t="s">
        <v>204</v>
      </c>
      <c r="I644">
        <v>5</v>
      </c>
      <c r="J644" t="s">
        <v>230</v>
      </c>
      <c r="K644" t="s">
        <v>231</v>
      </c>
      <c r="L644" t="s">
        <v>103</v>
      </c>
      <c r="M644" t="s">
        <v>88</v>
      </c>
      <c r="N644" t="s">
        <v>93</v>
      </c>
      <c r="O644" t="s">
        <v>95</v>
      </c>
      <c r="P644" t="s">
        <v>245</v>
      </c>
      <c r="Q644" t="s">
        <v>248</v>
      </c>
      <c r="R644" t="s">
        <v>250</v>
      </c>
      <c r="S644" t="s">
        <v>84</v>
      </c>
      <c r="T644" t="s">
        <v>104</v>
      </c>
      <c r="U644" t="s">
        <v>104</v>
      </c>
      <c r="V644">
        <v>22</v>
      </c>
      <c r="AB644">
        <v>22</v>
      </c>
      <c r="AJ644">
        <v>10</v>
      </c>
      <c r="AK644">
        <v>22</v>
      </c>
      <c r="AM644">
        <v>0</v>
      </c>
      <c r="AN644">
        <v>4738.3182389120975</v>
      </c>
      <c r="AP644">
        <v>2.2737367544323206E-13</v>
      </c>
      <c r="AT644">
        <v>4738.3182389120993</v>
      </c>
      <c r="BB644">
        <v>1873.6911113069</v>
      </c>
      <c r="BD644">
        <v>1507.6467123811219</v>
      </c>
      <c r="BI644">
        <v>1507.6467123811226</v>
      </c>
      <c r="BQ644">
        <v>1311.5837779148299</v>
      </c>
    </row>
    <row r="645" spans="1:69" x14ac:dyDescent="0.25">
      <c r="A645" s="28">
        <f t="shared" si="15"/>
        <v>44786</v>
      </c>
      <c r="B645" s="1">
        <v>44613</v>
      </c>
      <c r="C645" t="s">
        <v>222</v>
      </c>
      <c r="D645" t="s">
        <v>225</v>
      </c>
      <c r="E645" t="s">
        <v>223</v>
      </c>
      <c r="F645" t="s">
        <v>224</v>
      </c>
      <c r="G645" t="s">
        <v>204</v>
      </c>
      <c r="H645" t="s">
        <v>204</v>
      </c>
      <c r="I645">
        <v>5</v>
      </c>
      <c r="J645" t="s">
        <v>230</v>
      </c>
      <c r="K645" t="s">
        <v>231</v>
      </c>
      <c r="L645" t="s">
        <v>103</v>
      </c>
      <c r="M645" t="s">
        <v>88</v>
      </c>
      <c r="N645" t="s">
        <v>93</v>
      </c>
      <c r="O645" t="s">
        <v>95</v>
      </c>
      <c r="P645" t="s">
        <v>245</v>
      </c>
      <c r="Q645" t="s">
        <v>248</v>
      </c>
      <c r="R645" t="s">
        <v>252</v>
      </c>
      <c r="S645" t="s">
        <v>79</v>
      </c>
      <c r="T645" t="s">
        <v>78</v>
      </c>
      <c r="U645" t="s">
        <v>78</v>
      </c>
      <c r="X645">
        <v>7</v>
      </c>
      <c r="AM645">
        <v>7</v>
      </c>
      <c r="AP645">
        <v>1570.0100048561001</v>
      </c>
      <c r="BE645">
        <v>1570.0100048561001</v>
      </c>
    </row>
    <row r="646" spans="1:69" x14ac:dyDescent="0.25">
      <c r="A646" s="28">
        <f t="shared" si="15"/>
        <v>44786</v>
      </c>
      <c r="B646" s="1">
        <v>44613</v>
      </c>
      <c r="C646" t="s">
        <v>222</v>
      </c>
      <c r="D646" t="s">
        <v>225</v>
      </c>
      <c r="E646" t="s">
        <v>223</v>
      </c>
      <c r="F646" t="s">
        <v>224</v>
      </c>
      <c r="G646" t="s">
        <v>204</v>
      </c>
      <c r="H646" t="s">
        <v>204</v>
      </c>
      <c r="I646">
        <v>5</v>
      </c>
      <c r="J646" t="s">
        <v>230</v>
      </c>
      <c r="K646" t="s">
        <v>231</v>
      </c>
      <c r="L646" t="s">
        <v>103</v>
      </c>
      <c r="M646" t="s">
        <v>88</v>
      </c>
      <c r="N646" t="s">
        <v>93</v>
      </c>
      <c r="O646" t="s">
        <v>95</v>
      </c>
      <c r="P646" t="s">
        <v>245</v>
      </c>
      <c r="Q646" t="s">
        <v>248</v>
      </c>
      <c r="R646" t="s">
        <v>252</v>
      </c>
      <c r="S646" t="s">
        <v>84</v>
      </c>
      <c r="T646" t="s">
        <v>83</v>
      </c>
      <c r="U646" t="s">
        <v>83</v>
      </c>
      <c r="X646">
        <v>4</v>
      </c>
      <c r="AM646">
        <v>4</v>
      </c>
      <c r="AP646">
        <v>1128</v>
      </c>
      <c r="BE646">
        <v>1974</v>
      </c>
    </row>
    <row r="647" spans="1:69" x14ac:dyDescent="0.25">
      <c r="A647" s="28">
        <f t="shared" si="15"/>
        <v>44793</v>
      </c>
      <c r="B647" s="1">
        <v>44613</v>
      </c>
      <c r="C647" t="s">
        <v>222</v>
      </c>
      <c r="D647" t="s">
        <v>225</v>
      </c>
      <c r="E647" t="s">
        <v>223</v>
      </c>
      <c r="F647" t="s">
        <v>224</v>
      </c>
      <c r="G647" t="s">
        <v>204</v>
      </c>
      <c r="H647" t="s">
        <v>204</v>
      </c>
      <c r="I647">
        <v>5</v>
      </c>
      <c r="J647" t="s">
        <v>230</v>
      </c>
      <c r="K647" t="s">
        <v>231</v>
      </c>
      <c r="L647" t="s">
        <v>103</v>
      </c>
      <c r="M647" t="s">
        <v>88</v>
      </c>
      <c r="N647" t="s">
        <v>93</v>
      </c>
      <c r="O647" t="s">
        <v>96</v>
      </c>
      <c r="P647" t="s">
        <v>245</v>
      </c>
      <c r="Q647" t="s">
        <v>248</v>
      </c>
      <c r="R647" t="s">
        <v>250</v>
      </c>
      <c r="S647" t="s">
        <v>79</v>
      </c>
      <c r="T647" t="s">
        <v>78</v>
      </c>
      <c r="U647" t="s">
        <v>78</v>
      </c>
      <c r="X647">
        <v>1</v>
      </c>
      <c r="AM647">
        <v>1</v>
      </c>
      <c r="AP647">
        <v>219.09000086329999</v>
      </c>
      <c r="BE647">
        <v>1533.6300060430999</v>
      </c>
    </row>
    <row r="648" spans="1:69" x14ac:dyDescent="0.25">
      <c r="A648" s="28">
        <f t="shared" si="15"/>
        <v>44793</v>
      </c>
      <c r="B648" s="1">
        <v>44613</v>
      </c>
      <c r="C648" t="s">
        <v>222</v>
      </c>
      <c r="D648" t="s">
        <v>225</v>
      </c>
      <c r="E648" t="s">
        <v>223</v>
      </c>
      <c r="F648" t="s">
        <v>224</v>
      </c>
      <c r="G648" t="s">
        <v>204</v>
      </c>
      <c r="H648" t="s">
        <v>204</v>
      </c>
      <c r="I648">
        <v>5</v>
      </c>
      <c r="J648" t="s">
        <v>230</v>
      </c>
      <c r="K648" t="s">
        <v>231</v>
      </c>
      <c r="L648" t="s">
        <v>103</v>
      </c>
      <c r="M648" t="s">
        <v>88</v>
      </c>
      <c r="N648" t="s">
        <v>93</v>
      </c>
      <c r="O648" t="s">
        <v>96</v>
      </c>
      <c r="P648" t="s">
        <v>245</v>
      </c>
      <c r="Q648" t="s">
        <v>248</v>
      </c>
      <c r="R648" t="s">
        <v>250</v>
      </c>
      <c r="S648" t="s">
        <v>84</v>
      </c>
      <c r="T648" t="s">
        <v>83</v>
      </c>
      <c r="U648" t="s">
        <v>83</v>
      </c>
      <c r="X648">
        <v>4</v>
      </c>
      <c r="AM648">
        <v>4</v>
      </c>
      <c r="AP648">
        <v>964</v>
      </c>
      <c r="BE648">
        <v>1687</v>
      </c>
    </row>
    <row r="649" spans="1:69" x14ac:dyDescent="0.25">
      <c r="A649" s="28">
        <f t="shared" si="15"/>
        <v>44793</v>
      </c>
      <c r="B649" s="1">
        <v>44613</v>
      </c>
      <c r="C649" t="s">
        <v>222</v>
      </c>
      <c r="D649" t="s">
        <v>225</v>
      </c>
      <c r="E649" t="s">
        <v>223</v>
      </c>
      <c r="F649" t="s">
        <v>224</v>
      </c>
      <c r="G649" t="s">
        <v>204</v>
      </c>
      <c r="H649" t="s">
        <v>204</v>
      </c>
      <c r="I649">
        <v>5</v>
      </c>
      <c r="J649" t="s">
        <v>230</v>
      </c>
      <c r="K649" t="s">
        <v>231</v>
      </c>
      <c r="L649" t="s">
        <v>103</v>
      </c>
      <c r="M649" t="s">
        <v>88</v>
      </c>
      <c r="N649" t="s">
        <v>93</v>
      </c>
      <c r="O649" t="s">
        <v>96</v>
      </c>
      <c r="P649" t="s">
        <v>245</v>
      </c>
      <c r="Q649" t="s">
        <v>248</v>
      </c>
      <c r="R649" t="s">
        <v>250</v>
      </c>
      <c r="S649" t="s">
        <v>84</v>
      </c>
      <c r="T649" t="s">
        <v>104</v>
      </c>
      <c r="U649" t="s">
        <v>104</v>
      </c>
      <c r="V649">
        <v>21</v>
      </c>
      <c r="X649">
        <v>5</v>
      </c>
      <c r="AB649">
        <v>21</v>
      </c>
      <c r="AJ649">
        <v>15</v>
      </c>
      <c r="AK649">
        <v>21</v>
      </c>
      <c r="AM649">
        <v>5</v>
      </c>
      <c r="AN649">
        <v>4078.6655361185994</v>
      </c>
      <c r="AP649">
        <v>857.75250622450051</v>
      </c>
      <c r="AT649">
        <v>4078.6655361185994</v>
      </c>
      <c r="BB649">
        <v>2929.6008180386998</v>
      </c>
      <c r="BD649">
        <v>1359.5551787061997</v>
      </c>
      <c r="BE649">
        <v>1200.8535087143007</v>
      </c>
      <c r="BI649">
        <v>1359.5551787061997</v>
      </c>
      <c r="BQ649">
        <v>1367.14704841806</v>
      </c>
    </row>
    <row r="650" spans="1:69" x14ac:dyDescent="0.25">
      <c r="A650" s="28">
        <f t="shared" si="15"/>
        <v>44793</v>
      </c>
      <c r="B650" s="1">
        <v>44613</v>
      </c>
      <c r="C650" t="s">
        <v>222</v>
      </c>
      <c r="D650" t="s">
        <v>225</v>
      </c>
      <c r="E650" t="s">
        <v>223</v>
      </c>
      <c r="F650" t="s">
        <v>224</v>
      </c>
      <c r="G650" t="s">
        <v>204</v>
      </c>
      <c r="H650" t="s">
        <v>204</v>
      </c>
      <c r="I650">
        <v>5</v>
      </c>
      <c r="J650" t="s">
        <v>230</v>
      </c>
      <c r="K650" t="s">
        <v>231</v>
      </c>
      <c r="L650" t="s">
        <v>103</v>
      </c>
      <c r="M650" t="s">
        <v>88</v>
      </c>
      <c r="N650" t="s">
        <v>93</v>
      </c>
      <c r="O650" t="s">
        <v>96</v>
      </c>
      <c r="P650" t="s">
        <v>246</v>
      </c>
      <c r="Q650" t="s">
        <v>248</v>
      </c>
      <c r="R650" t="s">
        <v>251</v>
      </c>
      <c r="S650" t="s">
        <v>79</v>
      </c>
      <c r="T650" t="s">
        <v>78</v>
      </c>
      <c r="U650" t="s">
        <v>78</v>
      </c>
      <c r="X650">
        <v>7</v>
      </c>
      <c r="AM650">
        <v>7</v>
      </c>
      <c r="AP650">
        <v>1111.1100100821</v>
      </c>
      <c r="BE650">
        <v>1111.1100100821</v>
      </c>
    </row>
    <row r="651" spans="1:69" x14ac:dyDescent="0.25">
      <c r="A651" s="28">
        <f t="shared" si="15"/>
        <v>44793</v>
      </c>
      <c r="B651" s="1">
        <v>44613</v>
      </c>
      <c r="C651" t="s">
        <v>222</v>
      </c>
      <c r="D651" t="s">
        <v>225</v>
      </c>
      <c r="E651" t="s">
        <v>223</v>
      </c>
      <c r="F651" t="s">
        <v>224</v>
      </c>
      <c r="G651" t="s">
        <v>204</v>
      </c>
      <c r="H651" t="s">
        <v>204</v>
      </c>
      <c r="I651">
        <v>5</v>
      </c>
      <c r="J651" t="s">
        <v>230</v>
      </c>
      <c r="K651" t="s">
        <v>231</v>
      </c>
      <c r="L651" t="s">
        <v>103</v>
      </c>
      <c r="M651" t="s">
        <v>88</v>
      </c>
      <c r="N651" t="s">
        <v>93</v>
      </c>
      <c r="O651" t="s">
        <v>96</v>
      </c>
      <c r="P651" t="s">
        <v>245</v>
      </c>
      <c r="Q651" t="s">
        <v>248</v>
      </c>
      <c r="R651" t="s">
        <v>252</v>
      </c>
      <c r="S651" t="s">
        <v>79</v>
      </c>
      <c r="T651" t="s">
        <v>78</v>
      </c>
      <c r="U651" t="s">
        <v>78</v>
      </c>
      <c r="X651">
        <v>17</v>
      </c>
      <c r="AM651">
        <v>17</v>
      </c>
      <c r="AP651">
        <v>3109.0300063738005</v>
      </c>
      <c r="BE651">
        <v>1280.1888261539177</v>
      </c>
    </row>
    <row r="652" spans="1:69" x14ac:dyDescent="0.25">
      <c r="A652" s="28">
        <f t="shared" si="15"/>
        <v>44793</v>
      </c>
      <c r="B652" s="1">
        <v>44613</v>
      </c>
      <c r="C652" t="s">
        <v>222</v>
      </c>
      <c r="D652" t="s">
        <v>225</v>
      </c>
      <c r="E652" t="s">
        <v>223</v>
      </c>
      <c r="F652" t="s">
        <v>224</v>
      </c>
      <c r="G652" t="s">
        <v>204</v>
      </c>
      <c r="H652" t="s">
        <v>204</v>
      </c>
      <c r="I652">
        <v>5</v>
      </c>
      <c r="J652" t="s">
        <v>230</v>
      </c>
      <c r="K652" t="s">
        <v>231</v>
      </c>
      <c r="L652" t="s">
        <v>103</v>
      </c>
      <c r="M652" t="s">
        <v>88</v>
      </c>
      <c r="N652" t="s">
        <v>93</v>
      </c>
      <c r="O652" t="s">
        <v>96</v>
      </c>
      <c r="P652" t="s">
        <v>245</v>
      </c>
      <c r="Q652" t="s">
        <v>248</v>
      </c>
      <c r="R652" t="s">
        <v>252</v>
      </c>
      <c r="S652" t="s">
        <v>84</v>
      </c>
      <c r="T652" t="s">
        <v>83</v>
      </c>
      <c r="U652" t="s">
        <v>83</v>
      </c>
      <c r="AB652">
        <v>0</v>
      </c>
      <c r="AK652">
        <v>0</v>
      </c>
      <c r="AN652">
        <v>0</v>
      </c>
      <c r="AT652">
        <v>0</v>
      </c>
    </row>
    <row r="653" spans="1:69" x14ac:dyDescent="0.25">
      <c r="A653" s="28">
        <f t="shared" si="15"/>
        <v>44793</v>
      </c>
      <c r="B653" s="1">
        <v>44613</v>
      </c>
      <c r="C653" t="s">
        <v>222</v>
      </c>
      <c r="D653" t="s">
        <v>225</v>
      </c>
      <c r="E653" t="s">
        <v>223</v>
      </c>
      <c r="F653" t="s">
        <v>224</v>
      </c>
      <c r="G653" t="s">
        <v>204</v>
      </c>
      <c r="H653" t="s">
        <v>204</v>
      </c>
      <c r="I653">
        <v>5</v>
      </c>
      <c r="J653" t="s">
        <v>230</v>
      </c>
      <c r="K653" t="s">
        <v>231</v>
      </c>
      <c r="L653" t="s">
        <v>103</v>
      </c>
      <c r="M653" t="s">
        <v>88</v>
      </c>
      <c r="N653" t="s">
        <v>93</v>
      </c>
      <c r="O653" t="s">
        <v>96</v>
      </c>
      <c r="P653" t="s">
        <v>245</v>
      </c>
      <c r="Q653" t="s">
        <v>248</v>
      </c>
      <c r="R653" t="s">
        <v>252</v>
      </c>
      <c r="S653" t="s">
        <v>84</v>
      </c>
      <c r="T653" t="s">
        <v>104</v>
      </c>
      <c r="U653" t="s">
        <v>104</v>
      </c>
      <c r="V653">
        <v>13</v>
      </c>
      <c r="AB653">
        <v>13</v>
      </c>
      <c r="AK653">
        <v>13</v>
      </c>
      <c r="AN653">
        <v>2784.0645165481001</v>
      </c>
      <c r="AT653">
        <v>2784.0645165480996</v>
      </c>
      <c r="BD653">
        <v>1499.1116627566694</v>
      </c>
      <c r="BI653">
        <v>1499.1116627566689</v>
      </c>
    </row>
    <row r="654" spans="1:69" x14ac:dyDescent="0.25">
      <c r="A654" s="28">
        <f t="shared" si="15"/>
        <v>44800</v>
      </c>
      <c r="B654" s="1">
        <v>44613</v>
      </c>
      <c r="C654" t="s">
        <v>222</v>
      </c>
      <c r="D654" t="s">
        <v>225</v>
      </c>
      <c r="E654" t="s">
        <v>223</v>
      </c>
      <c r="F654" t="s">
        <v>224</v>
      </c>
      <c r="G654" t="s">
        <v>204</v>
      </c>
      <c r="H654" t="s">
        <v>204</v>
      </c>
      <c r="I654">
        <v>5</v>
      </c>
      <c r="J654" t="s">
        <v>230</v>
      </c>
      <c r="K654" t="s">
        <v>231</v>
      </c>
      <c r="L654" t="s">
        <v>103</v>
      </c>
      <c r="M654" t="s">
        <v>81</v>
      </c>
      <c r="N654" t="s">
        <v>93</v>
      </c>
      <c r="O654" t="s">
        <v>97</v>
      </c>
      <c r="P654" t="s">
        <v>245</v>
      </c>
      <c r="Q654" t="s">
        <v>248</v>
      </c>
      <c r="R654" t="s">
        <v>250</v>
      </c>
      <c r="S654" t="s">
        <v>84</v>
      </c>
      <c r="T654" t="s">
        <v>104</v>
      </c>
      <c r="U654" t="s">
        <v>104</v>
      </c>
      <c r="V654">
        <v>24</v>
      </c>
      <c r="X654">
        <v>4</v>
      </c>
      <c r="AB654">
        <v>24</v>
      </c>
      <c r="AJ654">
        <v>14</v>
      </c>
      <c r="AK654">
        <v>24</v>
      </c>
      <c r="AM654">
        <v>4</v>
      </c>
      <c r="AN654">
        <v>1897.8001134911005</v>
      </c>
      <c r="AP654">
        <v>145.04370079119985</v>
      </c>
      <c r="AT654">
        <v>1897.8001134911003</v>
      </c>
      <c r="BB654">
        <v>892.12920507219985</v>
      </c>
      <c r="BD654">
        <v>553.52503310157101</v>
      </c>
      <c r="BE654">
        <v>253.82647638459974</v>
      </c>
      <c r="BI654">
        <v>553.5250331015709</v>
      </c>
      <c r="BQ654">
        <v>446.06460253609993</v>
      </c>
    </row>
    <row r="655" spans="1:69" x14ac:dyDescent="0.25">
      <c r="A655" s="28">
        <f t="shared" si="15"/>
        <v>44800</v>
      </c>
      <c r="B655" s="1">
        <v>44613</v>
      </c>
      <c r="C655" t="s">
        <v>222</v>
      </c>
      <c r="D655" t="s">
        <v>225</v>
      </c>
      <c r="E655" t="s">
        <v>223</v>
      </c>
      <c r="F655" t="s">
        <v>224</v>
      </c>
      <c r="G655" t="s">
        <v>204</v>
      </c>
      <c r="H655" t="s">
        <v>204</v>
      </c>
      <c r="I655">
        <v>5</v>
      </c>
      <c r="J655" t="s">
        <v>230</v>
      </c>
      <c r="K655" t="s">
        <v>231</v>
      </c>
      <c r="L655" t="s">
        <v>103</v>
      </c>
      <c r="M655" t="s">
        <v>81</v>
      </c>
      <c r="N655" t="s">
        <v>98</v>
      </c>
      <c r="O655" t="s">
        <v>97</v>
      </c>
      <c r="P655" t="s">
        <v>245</v>
      </c>
      <c r="Q655" t="s">
        <v>248</v>
      </c>
      <c r="R655" t="s">
        <v>250</v>
      </c>
      <c r="S655" t="s">
        <v>79</v>
      </c>
      <c r="T655" t="s">
        <v>78</v>
      </c>
      <c r="U655" t="s">
        <v>78</v>
      </c>
      <c r="X655">
        <v>1</v>
      </c>
      <c r="AM655">
        <v>1</v>
      </c>
      <c r="AP655">
        <v>148.18000095619999</v>
      </c>
      <c r="BE655">
        <v>1037.2600066933999</v>
      </c>
    </row>
    <row r="656" spans="1:69" x14ac:dyDescent="0.25">
      <c r="A656" s="28">
        <f t="shared" si="15"/>
        <v>44800</v>
      </c>
      <c r="B656" s="1">
        <v>44613</v>
      </c>
      <c r="C656" t="s">
        <v>222</v>
      </c>
      <c r="D656" t="s">
        <v>225</v>
      </c>
      <c r="E656" t="s">
        <v>223</v>
      </c>
      <c r="F656" t="s">
        <v>224</v>
      </c>
      <c r="G656" t="s">
        <v>204</v>
      </c>
      <c r="H656" t="s">
        <v>204</v>
      </c>
      <c r="I656">
        <v>5</v>
      </c>
      <c r="J656" t="s">
        <v>230</v>
      </c>
      <c r="K656" t="s">
        <v>231</v>
      </c>
      <c r="L656" t="s">
        <v>103</v>
      </c>
      <c r="M656" t="s">
        <v>81</v>
      </c>
      <c r="N656" t="s">
        <v>98</v>
      </c>
      <c r="O656" t="s">
        <v>97</v>
      </c>
      <c r="P656" t="s">
        <v>245</v>
      </c>
      <c r="Q656" t="s">
        <v>248</v>
      </c>
      <c r="R656" t="s">
        <v>250</v>
      </c>
      <c r="S656" t="s">
        <v>84</v>
      </c>
      <c r="T656" t="s">
        <v>104</v>
      </c>
      <c r="U656" t="s">
        <v>104</v>
      </c>
      <c r="V656">
        <v>8</v>
      </c>
      <c r="AB656">
        <v>8</v>
      </c>
      <c r="AJ656">
        <v>2</v>
      </c>
      <c r="AK656">
        <v>8</v>
      </c>
      <c r="AM656">
        <v>0</v>
      </c>
      <c r="AN656">
        <v>702.67120354389999</v>
      </c>
      <c r="AP656">
        <v>0</v>
      </c>
      <c r="AT656">
        <v>702.67120354389999</v>
      </c>
      <c r="BB656">
        <v>142.27980039560001</v>
      </c>
      <c r="BD656">
        <v>614.83730310091255</v>
      </c>
      <c r="BI656">
        <v>614.83730310091255</v>
      </c>
      <c r="BQ656">
        <v>497.97930138460003</v>
      </c>
    </row>
    <row r="657" spans="1:69" x14ac:dyDescent="0.25">
      <c r="A657" s="28">
        <f t="shared" si="15"/>
        <v>44800</v>
      </c>
      <c r="B657" s="1">
        <v>44613</v>
      </c>
      <c r="C657" t="s">
        <v>222</v>
      </c>
      <c r="D657" t="s">
        <v>225</v>
      </c>
      <c r="E657" t="s">
        <v>223</v>
      </c>
      <c r="F657" t="s">
        <v>224</v>
      </c>
      <c r="G657" t="s">
        <v>204</v>
      </c>
      <c r="H657" t="s">
        <v>204</v>
      </c>
      <c r="I657">
        <v>5</v>
      </c>
      <c r="J657" t="s">
        <v>230</v>
      </c>
      <c r="K657" t="s">
        <v>231</v>
      </c>
      <c r="L657" t="s">
        <v>103</v>
      </c>
      <c r="M657" t="s">
        <v>81</v>
      </c>
      <c r="N657" t="s">
        <v>93</v>
      </c>
      <c r="O657" t="s">
        <v>97</v>
      </c>
      <c r="P657" t="s">
        <v>246</v>
      </c>
      <c r="Q657" t="s">
        <v>248</v>
      </c>
      <c r="R657" t="s">
        <v>251</v>
      </c>
      <c r="S657" t="s">
        <v>79</v>
      </c>
      <c r="T657" t="s">
        <v>78</v>
      </c>
      <c r="U657" t="s">
        <v>78</v>
      </c>
      <c r="X657">
        <v>2</v>
      </c>
      <c r="AM657">
        <v>2</v>
      </c>
      <c r="AP657">
        <v>197.82000176219998</v>
      </c>
      <c r="BE657">
        <v>692.3700061676999</v>
      </c>
    </row>
    <row r="658" spans="1:69" x14ac:dyDescent="0.25">
      <c r="A658" s="28">
        <f t="shared" si="15"/>
        <v>44800</v>
      </c>
      <c r="B658" s="1">
        <v>44613</v>
      </c>
      <c r="C658" t="s">
        <v>222</v>
      </c>
      <c r="D658" t="s">
        <v>225</v>
      </c>
      <c r="E658" t="s">
        <v>223</v>
      </c>
      <c r="F658" t="s">
        <v>224</v>
      </c>
      <c r="G658" t="s">
        <v>204</v>
      </c>
      <c r="H658" t="s">
        <v>204</v>
      </c>
      <c r="I658">
        <v>5</v>
      </c>
      <c r="J658" t="s">
        <v>230</v>
      </c>
      <c r="K658" t="s">
        <v>231</v>
      </c>
      <c r="L658" t="s">
        <v>103</v>
      </c>
      <c r="M658" t="s">
        <v>81</v>
      </c>
      <c r="N658" t="s">
        <v>98</v>
      </c>
      <c r="O658" t="s">
        <v>97</v>
      </c>
      <c r="P658" t="s">
        <v>246</v>
      </c>
      <c r="Q658" t="s">
        <v>248</v>
      </c>
      <c r="R658" t="s">
        <v>251</v>
      </c>
      <c r="S658" t="s">
        <v>79</v>
      </c>
      <c r="T658" t="s">
        <v>78</v>
      </c>
      <c r="U658" t="s">
        <v>78</v>
      </c>
      <c r="X658">
        <v>1</v>
      </c>
      <c r="AM658">
        <v>1</v>
      </c>
      <c r="AP658">
        <v>89.6400005757</v>
      </c>
      <c r="BE658">
        <v>627.48000402989999</v>
      </c>
    </row>
    <row r="659" spans="1:69" x14ac:dyDescent="0.25">
      <c r="A659" s="28">
        <f t="shared" si="15"/>
        <v>44800</v>
      </c>
      <c r="B659" s="1">
        <v>44613</v>
      </c>
      <c r="C659" t="s">
        <v>222</v>
      </c>
      <c r="D659" t="s">
        <v>225</v>
      </c>
      <c r="E659" t="s">
        <v>223</v>
      </c>
      <c r="F659" t="s">
        <v>224</v>
      </c>
      <c r="G659" t="s">
        <v>204</v>
      </c>
      <c r="H659" t="s">
        <v>204</v>
      </c>
      <c r="I659">
        <v>5</v>
      </c>
      <c r="J659" t="s">
        <v>230</v>
      </c>
      <c r="K659" t="s">
        <v>231</v>
      </c>
      <c r="L659" t="s">
        <v>103</v>
      </c>
      <c r="M659" t="s">
        <v>81</v>
      </c>
      <c r="N659" t="s">
        <v>98</v>
      </c>
      <c r="O659" t="s">
        <v>97</v>
      </c>
      <c r="P659" t="s">
        <v>246</v>
      </c>
      <c r="Q659" t="s">
        <v>248</v>
      </c>
      <c r="R659" t="s">
        <v>251</v>
      </c>
      <c r="S659" t="s">
        <v>79</v>
      </c>
      <c r="T659" t="s">
        <v>78</v>
      </c>
      <c r="U659" t="s">
        <v>78</v>
      </c>
      <c r="X659">
        <v>1</v>
      </c>
      <c r="AM659">
        <v>1</v>
      </c>
      <c r="AP659">
        <v>17.2700000257</v>
      </c>
      <c r="BE659">
        <v>120.8900001799</v>
      </c>
    </row>
    <row r="660" spans="1:69" x14ac:dyDescent="0.25">
      <c r="A660" s="28">
        <f t="shared" si="15"/>
        <v>44800</v>
      </c>
      <c r="B660" s="1">
        <v>44613</v>
      </c>
      <c r="C660" t="s">
        <v>222</v>
      </c>
      <c r="D660" t="s">
        <v>225</v>
      </c>
      <c r="E660" t="s">
        <v>223</v>
      </c>
      <c r="F660" t="s">
        <v>224</v>
      </c>
      <c r="G660" t="s">
        <v>204</v>
      </c>
      <c r="H660" t="s">
        <v>204</v>
      </c>
      <c r="I660">
        <v>5</v>
      </c>
      <c r="J660" t="s">
        <v>230</v>
      </c>
      <c r="K660" t="s">
        <v>231</v>
      </c>
      <c r="L660" t="s">
        <v>103</v>
      </c>
      <c r="M660" t="s">
        <v>81</v>
      </c>
      <c r="N660" t="s">
        <v>93</v>
      </c>
      <c r="O660" t="s">
        <v>97</v>
      </c>
      <c r="P660" t="s">
        <v>245</v>
      </c>
      <c r="Q660" t="s">
        <v>248</v>
      </c>
      <c r="R660" t="s">
        <v>252</v>
      </c>
      <c r="S660" t="s">
        <v>79</v>
      </c>
      <c r="T660" t="s">
        <v>78</v>
      </c>
      <c r="U660" t="s">
        <v>78</v>
      </c>
      <c r="X660">
        <v>3</v>
      </c>
      <c r="AM660">
        <v>3</v>
      </c>
      <c r="AP660">
        <v>327.26000176150001</v>
      </c>
      <c r="BE660">
        <v>763.60667077683343</v>
      </c>
    </row>
    <row r="661" spans="1:69" x14ac:dyDescent="0.25">
      <c r="A661" s="28">
        <f t="shared" si="15"/>
        <v>44800</v>
      </c>
      <c r="B661" s="1">
        <v>44613</v>
      </c>
      <c r="C661" t="s">
        <v>222</v>
      </c>
      <c r="D661" t="s">
        <v>225</v>
      </c>
      <c r="E661" t="s">
        <v>223</v>
      </c>
      <c r="F661" t="s">
        <v>224</v>
      </c>
      <c r="G661" t="s">
        <v>204</v>
      </c>
      <c r="H661" t="s">
        <v>204</v>
      </c>
      <c r="I661">
        <v>5</v>
      </c>
      <c r="J661" t="s">
        <v>230</v>
      </c>
      <c r="K661" t="s">
        <v>231</v>
      </c>
      <c r="L661" t="s">
        <v>103</v>
      </c>
      <c r="M661" t="s">
        <v>81</v>
      </c>
      <c r="N661" t="s">
        <v>93</v>
      </c>
      <c r="O661" t="s">
        <v>97</v>
      </c>
      <c r="P661" t="s">
        <v>245</v>
      </c>
      <c r="Q661" t="s">
        <v>248</v>
      </c>
      <c r="R661" t="s">
        <v>252</v>
      </c>
      <c r="S661" t="s">
        <v>84</v>
      </c>
      <c r="T661" t="s">
        <v>83</v>
      </c>
      <c r="U661" t="s">
        <v>83</v>
      </c>
      <c r="V661">
        <v>5</v>
      </c>
      <c r="AB661">
        <v>5</v>
      </c>
      <c r="AK661">
        <v>5</v>
      </c>
      <c r="AN661">
        <v>551.00000000000011</v>
      </c>
      <c r="AT661">
        <v>551</v>
      </c>
      <c r="BD661">
        <v>771.40000000000009</v>
      </c>
      <c r="BI661">
        <v>771.4</v>
      </c>
    </row>
    <row r="662" spans="1:69" x14ac:dyDescent="0.25">
      <c r="A662" s="28">
        <f t="shared" si="15"/>
        <v>44800</v>
      </c>
      <c r="B662" s="1">
        <v>44613</v>
      </c>
      <c r="C662" t="s">
        <v>222</v>
      </c>
      <c r="D662" t="s">
        <v>225</v>
      </c>
      <c r="E662" t="s">
        <v>223</v>
      </c>
      <c r="F662" t="s">
        <v>224</v>
      </c>
      <c r="G662" t="s">
        <v>204</v>
      </c>
      <c r="H662" t="s">
        <v>204</v>
      </c>
      <c r="I662">
        <v>5</v>
      </c>
      <c r="J662" t="s">
        <v>230</v>
      </c>
      <c r="K662" t="s">
        <v>231</v>
      </c>
      <c r="L662" t="s">
        <v>103</v>
      </c>
      <c r="M662" t="s">
        <v>81</v>
      </c>
      <c r="N662" t="s">
        <v>93</v>
      </c>
      <c r="O662" t="s">
        <v>97</v>
      </c>
      <c r="P662" t="s">
        <v>245</v>
      </c>
      <c r="Q662" t="s">
        <v>248</v>
      </c>
      <c r="R662" t="s">
        <v>252</v>
      </c>
      <c r="S662" t="s">
        <v>84</v>
      </c>
      <c r="T662" t="s">
        <v>104</v>
      </c>
      <c r="U662" t="s">
        <v>104</v>
      </c>
      <c r="V662">
        <v>20</v>
      </c>
      <c r="Y662">
        <v>4</v>
      </c>
      <c r="Z662">
        <v>4</v>
      </c>
      <c r="AA662">
        <v>12</v>
      </c>
      <c r="AB662">
        <v>20</v>
      </c>
      <c r="AJ662">
        <v>9</v>
      </c>
      <c r="AK662">
        <v>20</v>
      </c>
      <c r="AM662">
        <v>0</v>
      </c>
      <c r="AN662">
        <v>2047.5973125189003</v>
      </c>
      <c r="AP662">
        <v>2.2737367544323206E-13</v>
      </c>
      <c r="AQ662">
        <v>354.858000296</v>
      </c>
      <c r="AR662">
        <v>354.858000296</v>
      </c>
      <c r="AS662">
        <v>1285.4380079992</v>
      </c>
      <c r="AT662">
        <v>2047.5973125189</v>
      </c>
      <c r="BB662">
        <v>803.02950188699992</v>
      </c>
      <c r="BD662">
        <v>716.65905938161507</v>
      </c>
      <c r="BF662">
        <v>621.00150051800006</v>
      </c>
      <c r="BG662">
        <v>621.00150051800006</v>
      </c>
      <c r="BH662">
        <v>749.83883799953333</v>
      </c>
      <c r="BI662">
        <v>716.65905938161495</v>
      </c>
      <c r="BQ662">
        <v>624.57850146766668</v>
      </c>
    </row>
    <row r="663" spans="1:69" x14ac:dyDescent="0.25">
      <c r="A663" s="28">
        <f t="shared" si="15"/>
        <v>44800</v>
      </c>
      <c r="B663" s="1">
        <v>44613</v>
      </c>
      <c r="C663" t="s">
        <v>222</v>
      </c>
      <c r="D663" t="s">
        <v>225</v>
      </c>
      <c r="E663" t="s">
        <v>223</v>
      </c>
      <c r="F663" t="s">
        <v>224</v>
      </c>
      <c r="G663" t="s">
        <v>204</v>
      </c>
      <c r="H663" t="s">
        <v>204</v>
      </c>
      <c r="I663">
        <v>5</v>
      </c>
      <c r="J663" t="s">
        <v>230</v>
      </c>
      <c r="K663" t="s">
        <v>231</v>
      </c>
      <c r="L663" t="s">
        <v>103</v>
      </c>
      <c r="M663" t="s">
        <v>81</v>
      </c>
      <c r="N663" t="s">
        <v>98</v>
      </c>
      <c r="O663" t="s">
        <v>97</v>
      </c>
      <c r="P663" t="s">
        <v>245</v>
      </c>
      <c r="Q663" t="s">
        <v>248</v>
      </c>
      <c r="R663" t="s">
        <v>252</v>
      </c>
      <c r="S663" t="s">
        <v>79</v>
      </c>
      <c r="T663" t="s">
        <v>78</v>
      </c>
      <c r="U663" t="s">
        <v>78</v>
      </c>
      <c r="X663">
        <v>1</v>
      </c>
      <c r="AM663">
        <v>1</v>
      </c>
      <c r="AP663">
        <v>116.3600006425</v>
      </c>
      <c r="BE663">
        <v>814.52000449749994</v>
      </c>
    </row>
    <row r="664" spans="1:69" x14ac:dyDescent="0.25">
      <c r="A664" s="28">
        <f t="shared" si="15"/>
        <v>44800</v>
      </c>
      <c r="B664" s="1">
        <v>44613</v>
      </c>
      <c r="C664" t="s">
        <v>222</v>
      </c>
      <c r="D664" t="s">
        <v>225</v>
      </c>
      <c r="E664" t="s">
        <v>223</v>
      </c>
      <c r="F664" t="s">
        <v>224</v>
      </c>
      <c r="G664" t="s">
        <v>204</v>
      </c>
      <c r="H664" t="s">
        <v>204</v>
      </c>
      <c r="I664">
        <v>5</v>
      </c>
      <c r="J664" t="s">
        <v>230</v>
      </c>
      <c r="K664" t="s">
        <v>231</v>
      </c>
      <c r="L664" t="s">
        <v>103</v>
      </c>
      <c r="M664" t="s">
        <v>81</v>
      </c>
      <c r="N664" t="s">
        <v>98</v>
      </c>
      <c r="O664" t="s">
        <v>97</v>
      </c>
      <c r="P664" t="s">
        <v>245</v>
      </c>
      <c r="Q664" t="s">
        <v>248</v>
      </c>
      <c r="R664" t="s">
        <v>252</v>
      </c>
      <c r="S664" t="s">
        <v>84</v>
      </c>
      <c r="T664" t="s">
        <v>83</v>
      </c>
      <c r="U664" t="s">
        <v>83</v>
      </c>
      <c r="V664">
        <v>2</v>
      </c>
      <c r="AB664">
        <v>2</v>
      </c>
      <c r="AK664">
        <v>2</v>
      </c>
      <c r="AN664">
        <v>237.5</v>
      </c>
      <c r="AT664">
        <v>237.5</v>
      </c>
      <c r="BD664">
        <v>831.25</v>
      </c>
      <c r="BI664">
        <v>831.25</v>
      </c>
    </row>
    <row r="665" spans="1:69" x14ac:dyDescent="0.25">
      <c r="A665" s="28">
        <f t="shared" si="15"/>
        <v>44800</v>
      </c>
      <c r="B665" s="1">
        <v>44613</v>
      </c>
      <c r="C665" t="s">
        <v>222</v>
      </c>
      <c r="D665" t="s">
        <v>225</v>
      </c>
      <c r="E665" t="s">
        <v>223</v>
      </c>
      <c r="F665" t="s">
        <v>224</v>
      </c>
      <c r="G665" t="s">
        <v>204</v>
      </c>
      <c r="H665" t="s">
        <v>204</v>
      </c>
      <c r="I665">
        <v>5</v>
      </c>
      <c r="J665" t="s">
        <v>230</v>
      </c>
      <c r="K665" t="s">
        <v>231</v>
      </c>
      <c r="L665" t="s">
        <v>103</v>
      </c>
      <c r="M665" t="s">
        <v>81</v>
      </c>
      <c r="N665" t="s">
        <v>98</v>
      </c>
      <c r="O665" t="s">
        <v>97</v>
      </c>
      <c r="P665" t="s">
        <v>245</v>
      </c>
      <c r="Q665" t="s">
        <v>248</v>
      </c>
      <c r="R665" t="s">
        <v>252</v>
      </c>
      <c r="S665" t="s">
        <v>84</v>
      </c>
      <c r="T665" t="s">
        <v>104</v>
      </c>
      <c r="U665" t="s">
        <v>104</v>
      </c>
      <c r="V665">
        <v>4</v>
      </c>
      <c r="Y665">
        <v>2</v>
      </c>
      <c r="Z665">
        <v>2</v>
      </c>
      <c r="AA665">
        <v>2</v>
      </c>
      <c r="AB665">
        <v>4</v>
      </c>
      <c r="AJ665">
        <v>2</v>
      </c>
      <c r="AK665">
        <v>4</v>
      </c>
      <c r="AM665">
        <v>0</v>
      </c>
      <c r="AN665">
        <v>404.60000106719997</v>
      </c>
      <c r="AP665">
        <v>0</v>
      </c>
      <c r="AQ665">
        <v>190.4000004207</v>
      </c>
      <c r="AR665">
        <v>190.4000004207</v>
      </c>
      <c r="AS665">
        <v>190.4000004207</v>
      </c>
      <c r="AT665">
        <v>404.60000106719997</v>
      </c>
      <c r="BB665">
        <v>142.27980039560001</v>
      </c>
      <c r="BD665">
        <v>708.05000186759992</v>
      </c>
      <c r="BF665">
        <v>666.40000147244996</v>
      </c>
      <c r="BG665">
        <v>666.40000147244996</v>
      </c>
      <c r="BH665">
        <v>666.40000147244996</v>
      </c>
      <c r="BI665">
        <v>708.05000186759992</v>
      </c>
      <c r="BQ665">
        <v>497.97930138460003</v>
      </c>
    </row>
    <row r="666" spans="1:69" x14ac:dyDescent="0.25">
      <c r="A666" s="28">
        <f t="shared" si="15"/>
        <v>44807</v>
      </c>
      <c r="B666" s="1">
        <v>44613</v>
      </c>
      <c r="C666" t="s">
        <v>222</v>
      </c>
      <c r="D666" t="s">
        <v>225</v>
      </c>
      <c r="E666" t="s">
        <v>223</v>
      </c>
      <c r="F666" t="s">
        <v>224</v>
      </c>
      <c r="G666" t="s">
        <v>204</v>
      </c>
      <c r="H666" t="s">
        <v>204</v>
      </c>
      <c r="I666">
        <v>5</v>
      </c>
      <c r="J666" t="s">
        <v>230</v>
      </c>
      <c r="K666" t="s">
        <v>231</v>
      </c>
      <c r="L666" t="s">
        <v>103</v>
      </c>
      <c r="M666" t="s">
        <v>81</v>
      </c>
      <c r="N666" t="s">
        <v>98</v>
      </c>
      <c r="O666" t="s">
        <v>99</v>
      </c>
      <c r="P666" t="s">
        <v>245</v>
      </c>
      <c r="Q666" t="s">
        <v>248</v>
      </c>
      <c r="R666" t="s">
        <v>250</v>
      </c>
      <c r="S666" t="s">
        <v>79</v>
      </c>
      <c r="T666" t="s">
        <v>78</v>
      </c>
      <c r="U666" t="s">
        <v>78</v>
      </c>
      <c r="X666">
        <v>2</v>
      </c>
      <c r="AM666">
        <v>2</v>
      </c>
      <c r="AP666">
        <v>167.28000091140001</v>
      </c>
      <c r="BE666">
        <v>585.4800031899</v>
      </c>
    </row>
    <row r="667" spans="1:69" x14ac:dyDescent="0.25">
      <c r="A667" s="28">
        <f t="shared" si="15"/>
        <v>44807</v>
      </c>
      <c r="B667" s="1">
        <v>44613</v>
      </c>
      <c r="C667" t="s">
        <v>222</v>
      </c>
      <c r="D667" t="s">
        <v>225</v>
      </c>
      <c r="E667" t="s">
        <v>223</v>
      </c>
      <c r="F667" t="s">
        <v>224</v>
      </c>
      <c r="G667" t="s">
        <v>204</v>
      </c>
      <c r="H667" t="s">
        <v>204</v>
      </c>
      <c r="I667">
        <v>5</v>
      </c>
      <c r="J667" t="s">
        <v>230</v>
      </c>
      <c r="K667" t="s">
        <v>231</v>
      </c>
      <c r="L667" t="s">
        <v>103</v>
      </c>
      <c r="M667" t="s">
        <v>81</v>
      </c>
      <c r="N667" t="s">
        <v>98</v>
      </c>
      <c r="O667" t="s">
        <v>99</v>
      </c>
      <c r="P667" t="s">
        <v>245</v>
      </c>
      <c r="Q667" t="s">
        <v>248</v>
      </c>
      <c r="R667" t="s">
        <v>250</v>
      </c>
      <c r="S667" t="s">
        <v>84</v>
      </c>
      <c r="T667" t="s">
        <v>104</v>
      </c>
      <c r="U667" t="s">
        <v>104</v>
      </c>
      <c r="V667">
        <v>7</v>
      </c>
      <c r="AB667">
        <v>7</v>
      </c>
      <c r="AJ667">
        <v>7</v>
      </c>
      <c r="AK667">
        <v>7</v>
      </c>
      <c r="AM667">
        <v>0</v>
      </c>
      <c r="AN667">
        <v>504.10780295609999</v>
      </c>
      <c r="AP667">
        <v>5.6843418860808015E-14</v>
      </c>
      <c r="AT667">
        <v>504.10780295609999</v>
      </c>
      <c r="BB667">
        <v>374.20320220359991</v>
      </c>
      <c r="BD667">
        <v>504.10780295610004</v>
      </c>
      <c r="BI667">
        <v>504.10780295610004</v>
      </c>
      <c r="BQ667">
        <v>374.20320220359991</v>
      </c>
    </row>
    <row r="668" spans="1:69" x14ac:dyDescent="0.25">
      <c r="A668" s="28">
        <f t="shared" si="15"/>
        <v>44807</v>
      </c>
      <c r="B668" s="1">
        <v>44613</v>
      </c>
      <c r="C668" t="s">
        <v>222</v>
      </c>
      <c r="D668" t="s">
        <v>225</v>
      </c>
      <c r="E668" t="s">
        <v>223</v>
      </c>
      <c r="F668" t="s">
        <v>224</v>
      </c>
      <c r="G668" t="s">
        <v>204</v>
      </c>
      <c r="H668" t="s">
        <v>204</v>
      </c>
      <c r="I668">
        <v>5</v>
      </c>
      <c r="J668" t="s">
        <v>230</v>
      </c>
      <c r="K668" t="s">
        <v>231</v>
      </c>
      <c r="L668" t="s">
        <v>103</v>
      </c>
      <c r="M668" t="s">
        <v>81</v>
      </c>
      <c r="N668" t="s">
        <v>98</v>
      </c>
      <c r="O668" t="s">
        <v>99</v>
      </c>
      <c r="P668" t="s">
        <v>246</v>
      </c>
      <c r="Q668" t="s">
        <v>248</v>
      </c>
      <c r="R668" t="s">
        <v>251</v>
      </c>
      <c r="S668" t="s">
        <v>79</v>
      </c>
      <c r="T668" t="s">
        <v>78</v>
      </c>
      <c r="U668" t="s">
        <v>78</v>
      </c>
      <c r="X668">
        <v>1</v>
      </c>
      <c r="AM668">
        <v>1</v>
      </c>
      <c r="AP668">
        <v>61.050000550500002</v>
      </c>
      <c r="BE668">
        <v>427.35000385350003</v>
      </c>
    </row>
    <row r="669" spans="1:69" x14ac:dyDescent="0.25">
      <c r="A669" s="28">
        <f t="shared" si="15"/>
        <v>44807</v>
      </c>
      <c r="B669" s="1">
        <v>44613</v>
      </c>
      <c r="C669" t="s">
        <v>222</v>
      </c>
      <c r="D669" t="s">
        <v>225</v>
      </c>
      <c r="E669" t="s">
        <v>223</v>
      </c>
      <c r="F669" t="s">
        <v>224</v>
      </c>
      <c r="G669" t="s">
        <v>204</v>
      </c>
      <c r="H669" t="s">
        <v>204</v>
      </c>
      <c r="I669">
        <v>5</v>
      </c>
      <c r="J669" t="s">
        <v>230</v>
      </c>
      <c r="K669" t="s">
        <v>231</v>
      </c>
      <c r="L669" t="s">
        <v>103</v>
      </c>
      <c r="M669" t="s">
        <v>81</v>
      </c>
      <c r="N669" t="s">
        <v>98</v>
      </c>
      <c r="O669" t="s">
        <v>99</v>
      </c>
      <c r="P669" t="s">
        <v>246</v>
      </c>
      <c r="Q669" t="s">
        <v>248</v>
      </c>
      <c r="R669" t="s">
        <v>251</v>
      </c>
      <c r="S669" t="s">
        <v>79</v>
      </c>
      <c r="T669" t="s">
        <v>78</v>
      </c>
      <c r="U669" t="s">
        <v>78</v>
      </c>
      <c r="X669">
        <v>11</v>
      </c>
      <c r="AM669">
        <v>11</v>
      </c>
      <c r="AP669">
        <v>438.14000118729996</v>
      </c>
      <c r="BE669">
        <v>278.81636439191817</v>
      </c>
    </row>
    <row r="670" spans="1:69" x14ac:dyDescent="0.25">
      <c r="A670" s="28">
        <f t="shared" si="15"/>
        <v>44807</v>
      </c>
      <c r="B670" s="1">
        <v>44613</v>
      </c>
      <c r="C670" t="s">
        <v>222</v>
      </c>
      <c r="D670" t="s">
        <v>225</v>
      </c>
      <c r="E670" t="s">
        <v>223</v>
      </c>
      <c r="F670" t="s">
        <v>224</v>
      </c>
      <c r="G670" t="s">
        <v>204</v>
      </c>
      <c r="H670" t="s">
        <v>204</v>
      </c>
      <c r="I670">
        <v>5</v>
      </c>
      <c r="J670" t="s">
        <v>230</v>
      </c>
      <c r="K670" t="s">
        <v>231</v>
      </c>
      <c r="L670" t="s">
        <v>103</v>
      </c>
      <c r="M670" t="s">
        <v>81</v>
      </c>
      <c r="N670" t="s">
        <v>98</v>
      </c>
      <c r="O670" t="s">
        <v>99</v>
      </c>
      <c r="P670" t="s">
        <v>245</v>
      </c>
      <c r="Q670" t="s">
        <v>248</v>
      </c>
      <c r="R670" t="s">
        <v>252</v>
      </c>
      <c r="S670" t="s">
        <v>79</v>
      </c>
      <c r="T670" t="s">
        <v>78</v>
      </c>
      <c r="U670" t="s">
        <v>78</v>
      </c>
      <c r="X670">
        <v>4</v>
      </c>
      <c r="AM670">
        <v>4</v>
      </c>
      <c r="AP670">
        <v>286.3600010051</v>
      </c>
      <c r="BE670">
        <v>501.130001758925</v>
      </c>
    </row>
    <row r="671" spans="1:69" x14ac:dyDescent="0.25">
      <c r="A671" s="28">
        <f t="shared" si="15"/>
        <v>44807</v>
      </c>
      <c r="B671" s="1">
        <v>44613</v>
      </c>
      <c r="C671" t="s">
        <v>222</v>
      </c>
      <c r="D671" t="s">
        <v>225</v>
      </c>
      <c r="E671" t="s">
        <v>223</v>
      </c>
      <c r="F671" t="s">
        <v>224</v>
      </c>
      <c r="G671" t="s">
        <v>204</v>
      </c>
      <c r="H671" t="s">
        <v>204</v>
      </c>
      <c r="I671">
        <v>5</v>
      </c>
      <c r="J671" t="s">
        <v>230</v>
      </c>
      <c r="K671" t="s">
        <v>231</v>
      </c>
      <c r="L671" t="s">
        <v>103</v>
      </c>
      <c r="M671" t="s">
        <v>81</v>
      </c>
      <c r="N671" t="s">
        <v>98</v>
      </c>
      <c r="O671" t="s">
        <v>99</v>
      </c>
      <c r="P671" t="s">
        <v>245</v>
      </c>
      <c r="Q671" t="s">
        <v>248</v>
      </c>
      <c r="R671" t="s">
        <v>252</v>
      </c>
      <c r="S671" t="s">
        <v>84</v>
      </c>
      <c r="T671" t="s">
        <v>104</v>
      </c>
      <c r="U671" t="s">
        <v>104</v>
      </c>
      <c r="V671">
        <v>1</v>
      </c>
      <c r="Y671">
        <v>1</v>
      </c>
      <c r="Z671">
        <v>1</v>
      </c>
      <c r="AA671">
        <v>1</v>
      </c>
      <c r="AB671">
        <v>1</v>
      </c>
      <c r="AK671">
        <v>1</v>
      </c>
      <c r="AN671">
        <v>60.582900412700006</v>
      </c>
      <c r="AQ671">
        <v>60.582900412700006</v>
      </c>
      <c r="AR671">
        <v>60.582900412700006</v>
      </c>
      <c r="AS671">
        <v>60.582900412700006</v>
      </c>
      <c r="AT671">
        <v>60.582900412700006</v>
      </c>
      <c r="BD671">
        <v>424.08030288890006</v>
      </c>
      <c r="BF671">
        <v>424.08030288890006</v>
      </c>
      <c r="BG671">
        <v>424.08030288890006</v>
      </c>
      <c r="BH671">
        <v>424.08030288890006</v>
      </c>
      <c r="BI671">
        <v>424.08030288890006</v>
      </c>
    </row>
    <row r="672" spans="1:69" x14ac:dyDescent="0.25">
      <c r="A672" s="28">
        <f t="shared" si="15"/>
        <v>44814</v>
      </c>
      <c r="B672" s="1">
        <v>44613</v>
      </c>
      <c r="C672" t="s">
        <v>222</v>
      </c>
      <c r="D672" t="s">
        <v>225</v>
      </c>
      <c r="E672" t="s">
        <v>223</v>
      </c>
      <c r="F672" t="s">
        <v>224</v>
      </c>
      <c r="G672" t="s">
        <v>204</v>
      </c>
      <c r="H672" t="s">
        <v>204</v>
      </c>
      <c r="I672">
        <v>5</v>
      </c>
      <c r="J672" t="s">
        <v>230</v>
      </c>
      <c r="K672" t="s">
        <v>231</v>
      </c>
      <c r="L672" t="s">
        <v>103</v>
      </c>
      <c r="M672" t="s">
        <v>65</v>
      </c>
      <c r="N672" t="s">
        <v>98</v>
      </c>
      <c r="O672" t="s">
        <v>100</v>
      </c>
      <c r="P672" t="s">
        <v>246</v>
      </c>
      <c r="Q672" t="s">
        <v>248</v>
      </c>
      <c r="R672" t="s">
        <v>251</v>
      </c>
      <c r="S672" t="s">
        <v>79</v>
      </c>
      <c r="T672" t="s">
        <v>78</v>
      </c>
      <c r="U672" t="s">
        <v>78</v>
      </c>
      <c r="X672">
        <v>5</v>
      </c>
      <c r="AM672">
        <v>5</v>
      </c>
      <c r="AP672">
        <v>253.75000275250002</v>
      </c>
      <c r="BE672">
        <v>355.25000385350006</v>
      </c>
    </row>
    <row r="673" spans="1:61" x14ac:dyDescent="0.25">
      <c r="A673" s="28">
        <f t="shared" si="15"/>
        <v>44814</v>
      </c>
      <c r="B673" s="1">
        <v>44613</v>
      </c>
      <c r="C673" t="s">
        <v>222</v>
      </c>
      <c r="D673" t="s">
        <v>225</v>
      </c>
      <c r="E673" t="s">
        <v>223</v>
      </c>
      <c r="F673" t="s">
        <v>224</v>
      </c>
      <c r="G673" t="s">
        <v>204</v>
      </c>
      <c r="H673" t="s">
        <v>204</v>
      </c>
      <c r="I673">
        <v>5</v>
      </c>
      <c r="J673" t="s">
        <v>230</v>
      </c>
      <c r="K673" t="s">
        <v>231</v>
      </c>
      <c r="L673" t="s">
        <v>103</v>
      </c>
      <c r="M673" t="s">
        <v>65</v>
      </c>
      <c r="N673" t="s">
        <v>98</v>
      </c>
      <c r="O673" t="s">
        <v>100</v>
      </c>
      <c r="P673" t="s">
        <v>246</v>
      </c>
      <c r="Q673" t="s">
        <v>248</v>
      </c>
      <c r="R673" t="s">
        <v>251</v>
      </c>
      <c r="S673" t="s">
        <v>79</v>
      </c>
      <c r="T673" t="s">
        <v>78</v>
      </c>
      <c r="U673" t="s">
        <v>78</v>
      </c>
      <c r="V673">
        <v>1</v>
      </c>
      <c r="X673">
        <v>8</v>
      </c>
      <c r="AB673">
        <v>1</v>
      </c>
      <c r="AK673">
        <v>1</v>
      </c>
      <c r="AM673">
        <v>8</v>
      </c>
      <c r="AN673">
        <v>54.55000004819999</v>
      </c>
      <c r="AP673">
        <v>282.2000014953</v>
      </c>
      <c r="AT673">
        <v>54.55000004819999</v>
      </c>
      <c r="BD673">
        <v>381.85000033739993</v>
      </c>
      <c r="BE673">
        <v>246.92500130838749</v>
      </c>
      <c r="BI673">
        <v>381.85000033739993</v>
      </c>
    </row>
    <row r="674" spans="1:61" x14ac:dyDescent="0.25">
      <c r="A674" s="28">
        <f t="shared" si="15"/>
        <v>44814</v>
      </c>
      <c r="B674" s="1">
        <v>44613</v>
      </c>
      <c r="C674" t="s">
        <v>222</v>
      </c>
      <c r="D674" t="s">
        <v>225</v>
      </c>
      <c r="E674" t="s">
        <v>223</v>
      </c>
      <c r="F674" t="s">
        <v>224</v>
      </c>
      <c r="G674" t="s">
        <v>204</v>
      </c>
      <c r="H674" t="s">
        <v>204</v>
      </c>
      <c r="I674">
        <v>5</v>
      </c>
      <c r="J674" t="s">
        <v>230</v>
      </c>
      <c r="K674" t="s">
        <v>231</v>
      </c>
      <c r="L674" t="s">
        <v>103</v>
      </c>
      <c r="M674" t="s">
        <v>65</v>
      </c>
      <c r="N674" t="s">
        <v>98</v>
      </c>
      <c r="O674" t="s">
        <v>100</v>
      </c>
      <c r="P674" t="s">
        <v>245</v>
      </c>
      <c r="Q674" t="s">
        <v>248</v>
      </c>
      <c r="R674" t="s">
        <v>252</v>
      </c>
      <c r="S674" t="s">
        <v>79</v>
      </c>
      <c r="T674" t="s">
        <v>78</v>
      </c>
      <c r="U674" t="s">
        <v>78</v>
      </c>
      <c r="V674">
        <v>1</v>
      </c>
      <c r="X674">
        <v>6</v>
      </c>
      <c r="AB674">
        <v>1</v>
      </c>
      <c r="AK674">
        <v>1</v>
      </c>
      <c r="AM674">
        <v>6</v>
      </c>
      <c r="AN674">
        <v>68.180000255099998</v>
      </c>
      <c r="AP674">
        <v>430.00000134509997</v>
      </c>
      <c r="AT674">
        <v>68.180000255099998</v>
      </c>
      <c r="BD674">
        <v>477.26000178569996</v>
      </c>
      <c r="BE674">
        <v>501.66666823594994</v>
      </c>
      <c r="BI674">
        <v>477.26000178569996</v>
      </c>
    </row>
    <row r="675" spans="1:61" x14ac:dyDescent="0.25">
      <c r="A675" s="28">
        <f t="shared" si="15"/>
        <v>44821</v>
      </c>
      <c r="B675" s="1">
        <v>44613</v>
      </c>
      <c r="C675" t="s">
        <v>222</v>
      </c>
      <c r="D675" t="s">
        <v>225</v>
      </c>
      <c r="E675" t="s">
        <v>223</v>
      </c>
      <c r="F675" t="s">
        <v>224</v>
      </c>
      <c r="G675" t="s">
        <v>204</v>
      </c>
      <c r="H675" t="s">
        <v>204</v>
      </c>
      <c r="I675">
        <v>5</v>
      </c>
      <c r="J675" t="s">
        <v>230</v>
      </c>
      <c r="K675" t="s">
        <v>231</v>
      </c>
      <c r="L675" t="s">
        <v>103</v>
      </c>
      <c r="M675" t="s">
        <v>65</v>
      </c>
      <c r="N675" t="s">
        <v>98</v>
      </c>
      <c r="O675" t="s">
        <v>101</v>
      </c>
      <c r="P675" t="s">
        <v>245</v>
      </c>
      <c r="Q675" t="s">
        <v>248</v>
      </c>
      <c r="R675" t="s">
        <v>250</v>
      </c>
      <c r="S675" t="s">
        <v>79</v>
      </c>
      <c r="T675" t="s">
        <v>78</v>
      </c>
      <c r="U675" t="s">
        <v>78</v>
      </c>
      <c r="X675">
        <v>2</v>
      </c>
      <c r="AM675">
        <v>2</v>
      </c>
      <c r="AP675">
        <v>143.64000034</v>
      </c>
      <c r="BE675">
        <v>502.74000118999999</v>
      </c>
    </row>
    <row r="676" spans="1:61" x14ac:dyDescent="0.25">
      <c r="A676" s="28">
        <f t="shared" si="15"/>
        <v>44821</v>
      </c>
      <c r="B676" s="1">
        <v>44613</v>
      </c>
      <c r="C676" t="s">
        <v>222</v>
      </c>
      <c r="D676" t="s">
        <v>225</v>
      </c>
      <c r="E676" t="s">
        <v>223</v>
      </c>
      <c r="F676" t="s">
        <v>224</v>
      </c>
      <c r="G676" t="s">
        <v>204</v>
      </c>
      <c r="H676" t="s">
        <v>204</v>
      </c>
      <c r="I676">
        <v>5</v>
      </c>
      <c r="J676" t="s">
        <v>230</v>
      </c>
      <c r="K676" t="s">
        <v>231</v>
      </c>
      <c r="L676" t="s">
        <v>103</v>
      </c>
      <c r="M676" t="s">
        <v>65</v>
      </c>
      <c r="N676" t="s">
        <v>98</v>
      </c>
      <c r="O676" t="s">
        <v>101</v>
      </c>
      <c r="P676" t="s">
        <v>246</v>
      </c>
      <c r="Q676" t="s">
        <v>248</v>
      </c>
      <c r="R676" t="s">
        <v>251</v>
      </c>
      <c r="S676" t="s">
        <v>79</v>
      </c>
      <c r="T676" t="s">
        <v>78</v>
      </c>
      <c r="U676" t="s">
        <v>78</v>
      </c>
      <c r="X676">
        <v>1</v>
      </c>
      <c r="AM676">
        <v>1</v>
      </c>
      <c r="AP676">
        <v>50.730000550500002</v>
      </c>
      <c r="BE676">
        <v>355.11000385350002</v>
      </c>
    </row>
    <row r="677" spans="1:61" x14ac:dyDescent="0.25">
      <c r="A677" s="28">
        <f t="shared" si="15"/>
        <v>44821</v>
      </c>
      <c r="B677" s="1">
        <v>44613</v>
      </c>
      <c r="C677" t="s">
        <v>222</v>
      </c>
      <c r="D677" t="s">
        <v>225</v>
      </c>
      <c r="E677" t="s">
        <v>223</v>
      </c>
      <c r="F677" t="s">
        <v>224</v>
      </c>
      <c r="G677" t="s">
        <v>204</v>
      </c>
      <c r="H677" t="s">
        <v>204</v>
      </c>
      <c r="I677">
        <v>5</v>
      </c>
      <c r="J677" t="s">
        <v>230</v>
      </c>
      <c r="K677" t="s">
        <v>231</v>
      </c>
      <c r="L677" t="s">
        <v>103</v>
      </c>
      <c r="M677" t="s">
        <v>65</v>
      </c>
      <c r="N677" t="s">
        <v>98</v>
      </c>
      <c r="O677" t="s">
        <v>101</v>
      </c>
      <c r="P677" t="s">
        <v>246</v>
      </c>
      <c r="Q677" t="s">
        <v>248</v>
      </c>
      <c r="R677" t="s">
        <v>251</v>
      </c>
      <c r="S677" t="s">
        <v>79</v>
      </c>
      <c r="T677" t="s">
        <v>78</v>
      </c>
      <c r="U677" t="s">
        <v>78</v>
      </c>
      <c r="V677">
        <v>1</v>
      </c>
      <c r="X677">
        <v>3</v>
      </c>
      <c r="AB677">
        <v>1</v>
      </c>
      <c r="AK677">
        <v>1</v>
      </c>
      <c r="AM677">
        <v>3</v>
      </c>
      <c r="AN677">
        <v>49.450000100500006</v>
      </c>
      <c r="AP677">
        <v>171.65000089190002</v>
      </c>
      <c r="AT677">
        <v>49.450000100500006</v>
      </c>
      <c r="BD677">
        <v>346.15000070350004</v>
      </c>
      <c r="BE677">
        <v>400.51666874776674</v>
      </c>
      <c r="BI677">
        <v>346.15000070350004</v>
      </c>
    </row>
    <row r="678" spans="1:61" x14ac:dyDescent="0.25">
      <c r="A678" s="28">
        <f t="shared" si="15"/>
        <v>44821</v>
      </c>
      <c r="B678" s="1">
        <v>44613</v>
      </c>
      <c r="C678" t="s">
        <v>222</v>
      </c>
      <c r="D678" t="s">
        <v>225</v>
      </c>
      <c r="E678" t="s">
        <v>223</v>
      </c>
      <c r="F678" t="s">
        <v>224</v>
      </c>
      <c r="G678" t="s">
        <v>204</v>
      </c>
      <c r="H678" t="s">
        <v>204</v>
      </c>
      <c r="I678">
        <v>5</v>
      </c>
      <c r="J678" t="s">
        <v>230</v>
      </c>
      <c r="K678" t="s">
        <v>231</v>
      </c>
      <c r="L678" t="s">
        <v>103</v>
      </c>
      <c r="M678" t="s">
        <v>65</v>
      </c>
      <c r="N678" t="s">
        <v>98</v>
      </c>
      <c r="O678" t="s">
        <v>101</v>
      </c>
      <c r="P678" t="s">
        <v>245</v>
      </c>
      <c r="Q678" t="s">
        <v>248</v>
      </c>
      <c r="R678" t="s">
        <v>252</v>
      </c>
      <c r="S678" t="s">
        <v>79</v>
      </c>
      <c r="T678" t="s">
        <v>78</v>
      </c>
      <c r="U678" t="s">
        <v>78</v>
      </c>
      <c r="V678">
        <v>1</v>
      </c>
      <c r="X678">
        <v>5</v>
      </c>
      <c r="AB678">
        <v>1</v>
      </c>
      <c r="AK678">
        <v>1</v>
      </c>
      <c r="AM678">
        <v>5</v>
      </c>
      <c r="AN678">
        <v>61.820000450199998</v>
      </c>
      <c r="AP678">
        <v>359.10000085000001</v>
      </c>
      <c r="AT678">
        <v>61.820000450199998</v>
      </c>
      <c r="BD678">
        <v>432.7400031514</v>
      </c>
      <c r="BE678">
        <v>502.74000118999999</v>
      </c>
      <c r="BI678">
        <v>432.7400031514</v>
      </c>
    </row>
    <row r="679" spans="1:61" x14ac:dyDescent="0.25">
      <c r="A679" s="28">
        <f t="shared" si="15"/>
        <v>44828</v>
      </c>
      <c r="B679" s="1">
        <v>44613</v>
      </c>
      <c r="C679" t="s">
        <v>222</v>
      </c>
      <c r="D679" t="s">
        <v>225</v>
      </c>
      <c r="E679" t="s">
        <v>223</v>
      </c>
      <c r="F679" t="s">
        <v>224</v>
      </c>
      <c r="G679" t="s">
        <v>204</v>
      </c>
      <c r="H679" t="s">
        <v>204</v>
      </c>
      <c r="I679">
        <v>5</v>
      </c>
      <c r="J679" t="s">
        <v>230</v>
      </c>
      <c r="K679" t="s">
        <v>231</v>
      </c>
      <c r="L679" t="s">
        <v>103</v>
      </c>
      <c r="M679" t="s">
        <v>65</v>
      </c>
      <c r="N679" t="s">
        <v>98</v>
      </c>
      <c r="O679" t="s">
        <v>102</v>
      </c>
      <c r="P679" t="s">
        <v>245</v>
      </c>
      <c r="Q679" t="s">
        <v>248</v>
      </c>
      <c r="R679" t="s">
        <v>250</v>
      </c>
      <c r="S679" t="s">
        <v>79</v>
      </c>
      <c r="T679" t="s">
        <v>78</v>
      </c>
      <c r="U679" t="s">
        <v>78</v>
      </c>
      <c r="X679">
        <v>4</v>
      </c>
      <c r="AM679">
        <v>4</v>
      </c>
      <c r="AP679">
        <v>287.28000068</v>
      </c>
      <c r="BE679">
        <v>502.74000118999999</v>
      </c>
    </row>
    <row r="680" spans="1:61" x14ac:dyDescent="0.25">
      <c r="A680" s="28">
        <f t="shared" si="15"/>
        <v>44828</v>
      </c>
      <c r="B680" s="1">
        <v>44613</v>
      </c>
      <c r="C680" t="s">
        <v>222</v>
      </c>
      <c r="D680" t="s">
        <v>225</v>
      </c>
      <c r="E680" t="s">
        <v>223</v>
      </c>
      <c r="F680" t="s">
        <v>224</v>
      </c>
      <c r="G680" t="s">
        <v>204</v>
      </c>
      <c r="H680" t="s">
        <v>204</v>
      </c>
      <c r="I680">
        <v>5</v>
      </c>
      <c r="J680" t="s">
        <v>230</v>
      </c>
      <c r="K680" t="s">
        <v>231</v>
      </c>
      <c r="L680" t="s">
        <v>103</v>
      </c>
      <c r="M680" t="s">
        <v>65</v>
      </c>
      <c r="N680" t="s">
        <v>98</v>
      </c>
      <c r="O680" t="s">
        <v>102</v>
      </c>
      <c r="P680" t="s">
        <v>246</v>
      </c>
      <c r="Q680" t="s">
        <v>248</v>
      </c>
      <c r="R680" t="s">
        <v>251</v>
      </c>
      <c r="S680" t="s">
        <v>79</v>
      </c>
      <c r="T680" t="s">
        <v>78</v>
      </c>
      <c r="U680" t="s">
        <v>78</v>
      </c>
      <c r="X680">
        <v>2</v>
      </c>
      <c r="AM680">
        <v>2</v>
      </c>
      <c r="AP680">
        <v>122.100001101</v>
      </c>
      <c r="BE680">
        <v>427.35000385350003</v>
      </c>
    </row>
    <row r="681" spans="1:61" x14ac:dyDescent="0.25">
      <c r="A681" s="28">
        <f t="shared" si="15"/>
        <v>44828</v>
      </c>
      <c r="B681" s="1">
        <v>44613</v>
      </c>
      <c r="C681" t="s">
        <v>222</v>
      </c>
      <c r="D681" t="s">
        <v>225</v>
      </c>
      <c r="E681" t="s">
        <v>223</v>
      </c>
      <c r="F681" t="s">
        <v>224</v>
      </c>
      <c r="G681" t="s">
        <v>204</v>
      </c>
      <c r="H681" t="s">
        <v>204</v>
      </c>
      <c r="I681">
        <v>5</v>
      </c>
      <c r="J681" t="s">
        <v>230</v>
      </c>
      <c r="K681" t="s">
        <v>231</v>
      </c>
      <c r="L681" t="s">
        <v>103</v>
      </c>
      <c r="M681" t="s">
        <v>65</v>
      </c>
      <c r="N681" t="s">
        <v>98</v>
      </c>
      <c r="O681" t="s">
        <v>102</v>
      </c>
      <c r="P681" t="s">
        <v>245</v>
      </c>
      <c r="Q681" t="s">
        <v>248</v>
      </c>
      <c r="R681" t="s">
        <v>252</v>
      </c>
      <c r="S681" t="s">
        <v>79</v>
      </c>
      <c r="T681" t="s">
        <v>78</v>
      </c>
      <c r="U681" t="s">
        <v>78</v>
      </c>
      <c r="X681">
        <v>2</v>
      </c>
      <c r="AM681">
        <v>2</v>
      </c>
      <c r="AP681">
        <v>143.64000034</v>
      </c>
      <c r="BE681">
        <v>502.74000118999999</v>
      </c>
    </row>
    <row r="682" spans="1:61" x14ac:dyDescent="0.25">
      <c r="A682" s="28">
        <f t="shared" ref="A682:A708" si="16">MID(O682,3,10)*1</f>
        <v>44828</v>
      </c>
      <c r="B682" s="1">
        <v>44613</v>
      </c>
      <c r="C682" t="s">
        <v>222</v>
      </c>
      <c r="D682" t="s">
        <v>225</v>
      </c>
      <c r="E682" t="s">
        <v>223</v>
      </c>
      <c r="F682" t="s">
        <v>224</v>
      </c>
      <c r="G682" t="s">
        <v>204</v>
      </c>
      <c r="H682" t="s">
        <v>204</v>
      </c>
      <c r="I682">
        <v>5</v>
      </c>
      <c r="J682" t="s">
        <v>230</v>
      </c>
      <c r="K682" t="s">
        <v>231</v>
      </c>
      <c r="L682" t="s">
        <v>103</v>
      </c>
      <c r="M682" t="s">
        <v>65</v>
      </c>
      <c r="N682" t="s">
        <v>98</v>
      </c>
      <c r="O682" t="s">
        <v>102</v>
      </c>
      <c r="P682" t="s">
        <v>245</v>
      </c>
      <c r="Q682" t="s">
        <v>248</v>
      </c>
      <c r="R682" t="s">
        <v>252</v>
      </c>
      <c r="S682" t="s">
        <v>84</v>
      </c>
      <c r="T682" t="s">
        <v>83</v>
      </c>
      <c r="U682" t="s">
        <v>83</v>
      </c>
      <c r="X682">
        <v>5</v>
      </c>
      <c r="AM682">
        <v>5</v>
      </c>
      <c r="AP682">
        <v>340</v>
      </c>
      <c r="BE682">
        <v>476</v>
      </c>
    </row>
    <row r="683" spans="1:61" x14ac:dyDescent="0.25">
      <c r="A683" s="28">
        <f t="shared" si="16"/>
        <v>44835</v>
      </c>
      <c r="B683" s="1">
        <v>44613</v>
      </c>
      <c r="C683" t="s">
        <v>222</v>
      </c>
      <c r="D683" t="s">
        <v>225</v>
      </c>
      <c r="E683" t="s">
        <v>223</v>
      </c>
      <c r="F683" t="s">
        <v>224</v>
      </c>
      <c r="G683" t="s">
        <v>204</v>
      </c>
      <c r="H683" t="s">
        <v>204</v>
      </c>
      <c r="I683">
        <v>5</v>
      </c>
      <c r="J683" t="s">
        <v>230</v>
      </c>
      <c r="K683" t="s">
        <v>231</v>
      </c>
      <c r="L683" t="s">
        <v>103</v>
      </c>
      <c r="M683" t="s">
        <v>65</v>
      </c>
      <c r="N683" t="s">
        <v>110</v>
      </c>
      <c r="O683" t="s">
        <v>111</v>
      </c>
      <c r="P683" t="s">
        <v>245</v>
      </c>
      <c r="Q683" t="s">
        <v>248</v>
      </c>
      <c r="R683" t="s">
        <v>250</v>
      </c>
      <c r="S683" t="s">
        <v>79</v>
      </c>
      <c r="T683" t="s">
        <v>78</v>
      </c>
      <c r="U683" t="s">
        <v>78</v>
      </c>
      <c r="X683">
        <v>2</v>
      </c>
      <c r="AM683">
        <v>2</v>
      </c>
      <c r="AP683">
        <v>143.64000034</v>
      </c>
      <c r="BE683">
        <v>502.74000118999999</v>
      </c>
    </row>
    <row r="684" spans="1:61" x14ac:dyDescent="0.25">
      <c r="A684" s="28">
        <f t="shared" si="16"/>
        <v>44835</v>
      </c>
      <c r="B684" s="1">
        <v>44613</v>
      </c>
      <c r="C684" t="s">
        <v>222</v>
      </c>
      <c r="D684" t="s">
        <v>225</v>
      </c>
      <c r="E684" t="s">
        <v>223</v>
      </c>
      <c r="F684" t="s">
        <v>224</v>
      </c>
      <c r="G684" t="s">
        <v>204</v>
      </c>
      <c r="H684" t="s">
        <v>204</v>
      </c>
      <c r="I684">
        <v>5</v>
      </c>
      <c r="J684" t="s">
        <v>230</v>
      </c>
      <c r="K684" t="s">
        <v>231</v>
      </c>
      <c r="L684" t="s">
        <v>103</v>
      </c>
      <c r="M684" t="s">
        <v>65</v>
      </c>
      <c r="N684" t="s">
        <v>110</v>
      </c>
      <c r="O684" t="s">
        <v>111</v>
      </c>
      <c r="P684" t="s">
        <v>246</v>
      </c>
      <c r="Q684" t="s">
        <v>248</v>
      </c>
      <c r="R684" t="s">
        <v>251</v>
      </c>
      <c r="S684" t="s">
        <v>79</v>
      </c>
      <c r="T684" t="s">
        <v>78</v>
      </c>
      <c r="U684" t="s">
        <v>78</v>
      </c>
      <c r="X684">
        <v>4</v>
      </c>
      <c r="AM684">
        <v>4</v>
      </c>
      <c r="AP684">
        <v>242.76000188400002</v>
      </c>
      <c r="BE684">
        <v>424.83000329700002</v>
      </c>
    </row>
    <row r="685" spans="1:61" x14ac:dyDescent="0.25">
      <c r="A685" s="28">
        <f t="shared" si="16"/>
        <v>44835</v>
      </c>
      <c r="B685" s="1">
        <v>44613</v>
      </c>
      <c r="C685" t="s">
        <v>222</v>
      </c>
      <c r="D685" t="s">
        <v>225</v>
      </c>
      <c r="E685" t="s">
        <v>223</v>
      </c>
      <c r="F685" t="s">
        <v>224</v>
      </c>
      <c r="G685" t="s">
        <v>204</v>
      </c>
      <c r="H685" t="s">
        <v>204</v>
      </c>
      <c r="I685">
        <v>5</v>
      </c>
      <c r="J685" t="s">
        <v>230</v>
      </c>
      <c r="K685" t="s">
        <v>231</v>
      </c>
      <c r="L685" t="s">
        <v>103</v>
      </c>
      <c r="M685" t="s">
        <v>65</v>
      </c>
      <c r="N685" t="s">
        <v>110</v>
      </c>
      <c r="O685" t="s">
        <v>111</v>
      </c>
      <c r="P685" t="s">
        <v>245</v>
      </c>
      <c r="Q685" t="s">
        <v>248</v>
      </c>
      <c r="R685" t="s">
        <v>252</v>
      </c>
      <c r="S685" t="s">
        <v>84</v>
      </c>
      <c r="T685" t="s">
        <v>83</v>
      </c>
      <c r="U685" t="s">
        <v>83</v>
      </c>
      <c r="X685">
        <v>2</v>
      </c>
      <c r="AM685">
        <v>2</v>
      </c>
      <c r="AP685">
        <v>136</v>
      </c>
      <c r="BE685">
        <v>476</v>
      </c>
    </row>
    <row r="686" spans="1:61" x14ac:dyDescent="0.25">
      <c r="A686" s="28">
        <f t="shared" si="16"/>
        <v>44842</v>
      </c>
      <c r="B686" s="1">
        <v>44613</v>
      </c>
      <c r="C686" t="s">
        <v>222</v>
      </c>
      <c r="D686" t="s">
        <v>225</v>
      </c>
      <c r="E686" t="s">
        <v>223</v>
      </c>
      <c r="F686" t="s">
        <v>224</v>
      </c>
      <c r="G686" t="s">
        <v>204</v>
      </c>
      <c r="H686" t="s">
        <v>204</v>
      </c>
      <c r="I686">
        <v>5</v>
      </c>
      <c r="J686" t="s">
        <v>230</v>
      </c>
      <c r="K686" t="s">
        <v>231</v>
      </c>
      <c r="L686" t="s">
        <v>103</v>
      </c>
      <c r="M686" t="s">
        <v>65</v>
      </c>
      <c r="N686" t="s">
        <v>110</v>
      </c>
      <c r="O686" t="s">
        <v>112</v>
      </c>
      <c r="P686" t="s">
        <v>246</v>
      </c>
      <c r="Q686" t="s">
        <v>248</v>
      </c>
      <c r="R686" t="s">
        <v>251</v>
      </c>
      <c r="S686" t="s">
        <v>79</v>
      </c>
      <c r="T686" t="s">
        <v>78</v>
      </c>
      <c r="U686" t="s">
        <v>78</v>
      </c>
      <c r="X686">
        <v>2</v>
      </c>
      <c r="AM686">
        <v>2</v>
      </c>
      <c r="AP686">
        <v>122.100001101</v>
      </c>
      <c r="BE686">
        <v>427.35000385350003</v>
      </c>
    </row>
    <row r="687" spans="1:61" x14ac:dyDescent="0.25">
      <c r="A687" s="28">
        <f t="shared" si="16"/>
        <v>44842</v>
      </c>
      <c r="B687" s="1">
        <v>44613</v>
      </c>
      <c r="C687" t="s">
        <v>222</v>
      </c>
      <c r="D687" t="s">
        <v>225</v>
      </c>
      <c r="E687" t="s">
        <v>223</v>
      </c>
      <c r="F687" t="s">
        <v>224</v>
      </c>
      <c r="G687" t="s">
        <v>204</v>
      </c>
      <c r="H687" t="s">
        <v>204</v>
      </c>
      <c r="I687">
        <v>5</v>
      </c>
      <c r="J687" t="s">
        <v>230</v>
      </c>
      <c r="K687" t="s">
        <v>231</v>
      </c>
      <c r="L687" t="s">
        <v>103</v>
      </c>
      <c r="M687" t="s">
        <v>65</v>
      </c>
      <c r="N687" t="s">
        <v>110</v>
      </c>
      <c r="O687" t="s">
        <v>112</v>
      </c>
      <c r="P687" t="s">
        <v>246</v>
      </c>
      <c r="Q687" t="s">
        <v>248</v>
      </c>
      <c r="R687" t="s">
        <v>251</v>
      </c>
      <c r="S687" t="s">
        <v>79</v>
      </c>
      <c r="T687" t="s">
        <v>78</v>
      </c>
      <c r="U687" t="s">
        <v>78</v>
      </c>
      <c r="X687">
        <v>5</v>
      </c>
      <c r="AM687">
        <v>5</v>
      </c>
      <c r="AP687">
        <v>303.81000243450001</v>
      </c>
      <c r="BE687">
        <v>425.33400340830002</v>
      </c>
    </row>
    <row r="688" spans="1:61" x14ac:dyDescent="0.25">
      <c r="A688" s="28">
        <f t="shared" si="16"/>
        <v>44842</v>
      </c>
      <c r="B688" s="1">
        <v>44613</v>
      </c>
      <c r="C688" t="s">
        <v>222</v>
      </c>
      <c r="D688" t="s">
        <v>225</v>
      </c>
      <c r="E688" t="s">
        <v>223</v>
      </c>
      <c r="F688" t="s">
        <v>224</v>
      </c>
      <c r="G688" t="s">
        <v>204</v>
      </c>
      <c r="H688" t="s">
        <v>204</v>
      </c>
      <c r="I688">
        <v>5</v>
      </c>
      <c r="J688" t="s">
        <v>230</v>
      </c>
      <c r="K688" t="s">
        <v>231</v>
      </c>
      <c r="L688" t="s">
        <v>103</v>
      </c>
      <c r="M688" t="s">
        <v>65</v>
      </c>
      <c r="N688" t="s">
        <v>110</v>
      </c>
      <c r="O688" t="s">
        <v>112</v>
      </c>
      <c r="P688" t="s">
        <v>245</v>
      </c>
      <c r="Q688" t="s">
        <v>248</v>
      </c>
      <c r="R688" t="s">
        <v>252</v>
      </c>
      <c r="S688" t="s">
        <v>79</v>
      </c>
      <c r="T688" t="s">
        <v>78</v>
      </c>
      <c r="U688" t="s">
        <v>78</v>
      </c>
      <c r="X688">
        <v>2</v>
      </c>
      <c r="AM688">
        <v>2</v>
      </c>
      <c r="AP688">
        <v>143.64000034</v>
      </c>
      <c r="BE688">
        <v>502.74000118999999</v>
      </c>
    </row>
    <row r="689" spans="1:61" x14ac:dyDescent="0.25">
      <c r="A689" s="28">
        <f t="shared" si="16"/>
        <v>44849</v>
      </c>
      <c r="B689" s="1">
        <v>44613</v>
      </c>
      <c r="C689" t="s">
        <v>222</v>
      </c>
      <c r="D689" t="s">
        <v>225</v>
      </c>
      <c r="E689" t="s">
        <v>223</v>
      </c>
      <c r="F689" t="s">
        <v>224</v>
      </c>
      <c r="G689" t="s">
        <v>204</v>
      </c>
      <c r="H689" t="s">
        <v>204</v>
      </c>
      <c r="I689">
        <v>5</v>
      </c>
      <c r="J689" t="s">
        <v>230</v>
      </c>
      <c r="K689" t="s">
        <v>231</v>
      </c>
      <c r="L689" t="s">
        <v>103</v>
      </c>
      <c r="M689" t="s">
        <v>65</v>
      </c>
      <c r="N689" t="s">
        <v>110</v>
      </c>
      <c r="O689" t="s">
        <v>120</v>
      </c>
      <c r="P689" t="s">
        <v>246</v>
      </c>
      <c r="Q689" t="s">
        <v>248</v>
      </c>
      <c r="R689" t="s">
        <v>251</v>
      </c>
      <c r="S689" t="s">
        <v>79</v>
      </c>
      <c r="T689" t="s">
        <v>78</v>
      </c>
      <c r="U689" t="s">
        <v>78</v>
      </c>
      <c r="X689">
        <v>3</v>
      </c>
      <c r="AM689">
        <v>3</v>
      </c>
      <c r="AP689">
        <v>183.15000165150002</v>
      </c>
      <c r="BE689">
        <v>427.35000385350008</v>
      </c>
    </row>
    <row r="690" spans="1:61" x14ac:dyDescent="0.25">
      <c r="A690" s="28">
        <f t="shared" si="16"/>
        <v>44849</v>
      </c>
      <c r="B690" s="1">
        <v>44613</v>
      </c>
      <c r="C690" t="s">
        <v>222</v>
      </c>
      <c r="D690" t="s">
        <v>225</v>
      </c>
      <c r="E690" t="s">
        <v>223</v>
      </c>
      <c r="F690" t="s">
        <v>224</v>
      </c>
      <c r="G690" t="s">
        <v>204</v>
      </c>
      <c r="H690" t="s">
        <v>204</v>
      </c>
      <c r="I690">
        <v>5</v>
      </c>
      <c r="J690" t="s">
        <v>230</v>
      </c>
      <c r="K690" t="s">
        <v>231</v>
      </c>
      <c r="L690" t="s">
        <v>103</v>
      </c>
      <c r="M690" t="s">
        <v>65</v>
      </c>
      <c r="N690" t="s">
        <v>110</v>
      </c>
      <c r="O690" t="s">
        <v>120</v>
      </c>
      <c r="P690" t="s">
        <v>246</v>
      </c>
      <c r="Q690" t="s">
        <v>248</v>
      </c>
      <c r="R690" t="s">
        <v>251</v>
      </c>
      <c r="S690" t="s">
        <v>79</v>
      </c>
      <c r="T690" t="s">
        <v>78</v>
      </c>
      <c r="U690" t="s">
        <v>78</v>
      </c>
      <c r="X690">
        <v>7</v>
      </c>
      <c r="AM690">
        <v>7</v>
      </c>
      <c r="AP690">
        <v>333.2200026517001</v>
      </c>
      <c r="BE690">
        <v>333.2200026517001</v>
      </c>
    </row>
    <row r="691" spans="1:61" x14ac:dyDescent="0.25">
      <c r="A691" s="28">
        <f t="shared" si="16"/>
        <v>44849</v>
      </c>
      <c r="B691" s="1">
        <v>44613</v>
      </c>
      <c r="C691" t="s">
        <v>222</v>
      </c>
      <c r="D691" t="s">
        <v>225</v>
      </c>
      <c r="E691" t="s">
        <v>223</v>
      </c>
      <c r="F691" t="s">
        <v>224</v>
      </c>
      <c r="G691" t="s">
        <v>204</v>
      </c>
      <c r="H691" t="s">
        <v>204</v>
      </c>
      <c r="I691">
        <v>5</v>
      </c>
      <c r="J691" t="s">
        <v>230</v>
      </c>
      <c r="K691" t="s">
        <v>231</v>
      </c>
      <c r="L691" t="s">
        <v>103</v>
      </c>
      <c r="M691" t="s">
        <v>65</v>
      </c>
      <c r="N691" t="s">
        <v>110</v>
      </c>
      <c r="O691" t="s">
        <v>120</v>
      </c>
      <c r="P691" t="s">
        <v>245</v>
      </c>
      <c r="Q691" t="s">
        <v>248</v>
      </c>
      <c r="R691" t="s">
        <v>252</v>
      </c>
      <c r="S691" t="s">
        <v>79</v>
      </c>
      <c r="T691" t="s">
        <v>78</v>
      </c>
      <c r="U691" t="s">
        <v>78</v>
      </c>
      <c r="X691">
        <v>2</v>
      </c>
      <c r="AM691">
        <v>2</v>
      </c>
      <c r="AP691">
        <v>143.64000034</v>
      </c>
      <c r="BE691">
        <v>502.74000118999999</v>
      </c>
    </row>
    <row r="692" spans="1:61" x14ac:dyDescent="0.25">
      <c r="A692" s="28">
        <f t="shared" si="16"/>
        <v>44856</v>
      </c>
      <c r="B692" s="1">
        <v>44613</v>
      </c>
      <c r="C692" t="s">
        <v>222</v>
      </c>
      <c r="D692" t="s">
        <v>225</v>
      </c>
      <c r="E692" t="s">
        <v>223</v>
      </c>
      <c r="F692" t="s">
        <v>224</v>
      </c>
      <c r="G692" t="s">
        <v>204</v>
      </c>
      <c r="H692" t="s">
        <v>204</v>
      </c>
      <c r="I692">
        <v>5</v>
      </c>
      <c r="J692" t="s">
        <v>230</v>
      </c>
      <c r="K692" t="s">
        <v>231</v>
      </c>
      <c r="L692" t="s">
        <v>103</v>
      </c>
      <c r="M692" t="s">
        <v>65</v>
      </c>
      <c r="N692" t="s">
        <v>110</v>
      </c>
      <c r="O692" t="s">
        <v>121</v>
      </c>
      <c r="P692" t="s">
        <v>246</v>
      </c>
      <c r="Q692" t="s">
        <v>248</v>
      </c>
      <c r="R692" t="s">
        <v>251</v>
      </c>
      <c r="S692" t="s">
        <v>79</v>
      </c>
      <c r="T692" t="s">
        <v>78</v>
      </c>
      <c r="U692" t="s">
        <v>78</v>
      </c>
      <c r="X692">
        <v>7</v>
      </c>
      <c r="AM692">
        <v>7</v>
      </c>
      <c r="AP692">
        <v>305.48000026950001</v>
      </c>
      <c r="BE692">
        <v>305.48000026950001</v>
      </c>
    </row>
    <row r="693" spans="1:61" x14ac:dyDescent="0.25">
      <c r="A693" s="28">
        <f t="shared" si="16"/>
        <v>44856</v>
      </c>
      <c r="B693" s="1">
        <v>44613</v>
      </c>
      <c r="C693" t="s">
        <v>222</v>
      </c>
      <c r="D693" t="s">
        <v>225</v>
      </c>
      <c r="E693" t="s">
        <v>223</v>
      </c>
      <c r="F693" t="s">
        <v>224</v>
      </c>
      <c r="G693" t="s">
        <v>204</v>
      </c>
      <c r="H693" t="s">
        <v>204</v>
      </c>
      <c r="I693">
        <v>5</v>
      </c>
      <c r="J693" t="s">
        <v>230</v>
      </c>
      <c r="K693" t="s">
        <v>231</v>
      </c>
      <c r="L693" t="s">
        <v>103</v>
      </c>
      <c r="M693" t="s">
        <v>65</v>
      </c>
      <c r="N693" t="s">
        <v>110</v>
      </c>
      <c r="O693" t="s">
        <v>121</v>
      </c>
      <c r="P693" t="s">
        <v>246</v>
      </c>
      <c r="Q693" t="s">
        <v>248</v>
      </c>
      <c r="R693" t="s">
        <v>251</v>
      </c>
      <c r="S693" t="s">
        <v>79</v>
      </c>
      <c r="T693" t="s">
        <v>78</v>
      </c>
      <c r="U693" t="s">
        <v>78</v>
      </c>
      <c r="X693">
        <v>15</v>
      </c>
      <c r="AM693">
        <v>15</v>
      </c>
      <c r="AP693">
        <v>740.42000390499993</v>
      </c>
      <c r="BE693">
        <v>345.52933515566667</v>
      </c>
    </row>
    <row r="694" spans="1:61" x14ac:dyDescent="0.25">
      <c r="A694" s="28">
        <f t="shared" si="16"/>
        <v>44856</v>
      </c>
      <c r="B694" s="1">
        <v>44613</v>
      </c>
      <c r="C694" t="s">
        <v>222</v>
      </c>
      <c r="D694" t="s">
        <v>225</v>
      </c>
      <c r="E694" t="s">
        <v>223</v>
      </c>
      <c r="F694" t="s">
        <v>224</v>
      </c>
      <c r="G694" t="s">
        <v>204</v>
      </c>
      <c r="H694" t="s">
        <v>204</v>
      </c>
      <c r="I694">
        <v>5</v>
      </c>
      <c r="J694" t="s">
        <v>230</v>
      </c>
      <c r="K694" t="s">
        <v>231</v>
      </c>
      <c r="L694" t="s">
        <v>103</v>
      </c>
      <c r="M694" t="s">
        <v>65</v>
      </c>
      <c r="N694" t="s">
        <v>110</v>
      </c>
      <c r="O694" t="s">
        <v>121</v>
      </c>
      <c r="P694" t="s">
        <v>245</v>
      </c>
      <c r="Q694" t="s">
        <v>248</v>
      </c>
      <c r="R694" t="s">
        <v>252</v>
      </c>
      <c r="S694" t="s">
        <v>79</v>
      </c>
      <c r="T694" t="s">
        <v>78</v>
      </c>
      <c r="U694" t="s">
        <v>78</v>
      </c>
      <c r="V694">
        <v>1</v>
      </c>
      <c r="X694">
        <v>13</v>
      </c>
      <c r="AA694">
        <v>1</v>
      </c>
      <c r="AB694">
        <v>1</v>
      </c>
      <c r="AK694">
        <v>1</v>
      </c>
      <c r="AM694">
        <v>13</v>
      </c>
      <c r="AN694">
        <v>64.550000039099999</v>
      </c>
      <c r="AP694">
        <v>863.66000417140003</v>
      </c>
      <c r="AS694">
        <v>64.550000039099999</v>
      </c>
      <c r="AT694">
        <v>64.550000039099999</v>
      </c>
      <c r="BD694">
        <v>451.8500002737</v>
      </c>
      <c r="BE694">
        <v>465.04769455383081</v>
      </c>
      <c r="BH694">
        <v>451.8500002737</v>
      </c>
      <c r="BI694">
        <v>451.8500002737</v>
      </c>
    </row>
    <row r="695" spans="1:61" x14ac:dyDescent="0.25">
      <c r="A695" s="28">
        <f t="shared" si="16"/>
        <v>44863</v>
      </c>
      <c r="B695" s="1">
        <v>44613</v>
      </c>
      <c r="C695" t="s">
        <v>222</v>
      </c>
      <c r="D695" t="s">
        <v>225</v>
      </c>
      <c r="E695" t="s">
        <v>223</v>
      </c>
      <c r="F695" t="s">
        <v>224</v>
      </c>
      <c r="G695" t="s">
        <v>204</v>
      </c>
      <c r="H695" t="s">
        <v>204</v>
      </c>
      <c r="I695">
        <v>5</v>
      </c>
      <c r="J695" t="s">
        <v>230</v>
      </c>
      <c r="K695" t="s">
        <v>231</v>
      </c>
      <c r="L695" t="s">
        <v>103</v>
      </c>
      <c r="M695" t="s">
        <v>65</v>
      </c>
      <c r="N695" t="s">
        <v>123</v>
      </c>
      <c r="O695" t="s">
        <v>122</v>
      </c>
      <c r="P695" t="s">
        <v>245</v>
      </c>
      <c r="Q695" t="s">
        <v>248</v>
      </c>
      <c r="R695" t="s">
        <v>250</v>
      </c>
      <c r="S695" t="s">
        <v>79</v>
      </c>
      <c r="T695" t="s">
        <v>78</v>
      </c>
      <c r="U695" t="s">
        <v>78</v>
      </c>
      <c r="X695">
        <v>2</v>
      </c>
      <c r="AM695">
        <v>2</v>
      </c>
      <c r="AP695">
        <v>143.64000034</v>
      </c>
      <c r="BE695">
        <v>502.74000118999999</v>
      </c>
    </row>
    <row r="696" spans="1:61" x14ac:dyDescent="0.25">
      <c r="A696" s="28">
        <f t="shared" si="16"/>
        <v>44863</v>
      </c>
      <c r="B696" s="1">
        <v>44613</v>
      </c>
      <c r="C696" t="s">
        <v>222</v>
      </c>
      <c r="D696" t="s">
        <v>225</v>
      </c>
      <c r="E696" t="s">
        <v>223</v>
      </c>
      <c r="F696" t="s">
        <v>224</v>
      </c>
      <c r="G696" t="s">
        <v>204</v>
      </c>
      <c r="H696" t="s">
        <v>204</v>
      </c>
      <c r="I696">
        <v>5</v>
      </c>
      <c r="J696" t="s">
        <v>230</v>
      </c>
      <c r="K696" t="s">
        <v>231</v>
      </c>
      <c r="L696" t="s">
        <v>103</v>
      </c>
      <c r="M696" t="s">
        <v>65</v>
      </c>
      <c r="N696" t="s">
        <v>110</v>
      </c>
      <c r="O696" t="s">
        <v>122</v>
      </c>
      <c r="P696" t="s">
        <v>246</v>
      </c>
      <c r="Q696" t="s">
        <v>248</v>
      </c>
      <c r="R696" t="s">
        <v>251</v>
      </c>
      <c r="S696" t="s">
        <v>79</v>
      </c>
      <c r="T696" t="s">
        <v>78</v>
      </c>
      <c r="U696" t="s">
        <v>78</v>
      </c>
      <c r="X696">
        <v>2</v>
      </c>
      <c r="AM696">
        <v>2</v>
      </c>
      <c r="AP696">
        <v>122.100001101</v>
      </c>
      <c r="BE696">
        <v>427.35000385350003</v>
      </c>
    </row>
    <row r="697" spans="1:61" x14ac:dyDescent="0.25">
      <c r="A697" s="28">
        <f t="shared" si="16"/>
        <v>44863</v>
      </c>
      <c r="B697" s="1">
        <v>44613</v>
      </c>
      <c r="C697" t="s">
        <v>222</v>
      </c>
      <c r="D697" t="s">
        <v>225</v>
      </c>
      <c r="E697" t="s">
        <v>223</v>
      </c>
      <c r="F697" t="s">
        <v>224</v>
      </c>
      <c r="G697" t="s">
        <v>204</v>
      </c>
      <c r="H697" t="s">
        <v>204</v>
      </c>
      <c r="I697">
        <v>5</v>
      </c>
      <c r="J697" t="s">
        <v>230</v>
      </c>
      <c r="K697" t="s">
        <v>231</v>
      </c>
      <c r="L697" t="s">
        <v>103</v>
      </c>
      <c r="M697" t="s">
        <v>65</v>
      </c>
      <c r="N697" t="s">
        <v>110</v>
      </c>
      <c r="O697" t="s">
        <v>122</v>
      </c>
      <c r="P697" t="s">
        <v>246</v>
      </c>
      <c r="Q697" t="s">
        <v>248</v>
      </c>
      <c r="R697" t="s">
        <v>251</v>
      </c>
      <c r="S697" t="s">
        <v>79</v>
      </c>
      <c r="T697" t="s">
        <v>78</v>
      </c>
      <c r="U697" t="s">
        <v>78</v>
      </c>
      <c r="X697">
        <v>2</v>
      </c>
      <c r="AM697">
        <v>2</v>
      </c>
      <c r="AP697">
        <v>122.100001101</v>
      </c>
      <c r="BE697">
        <v>427.35000385350003</v>
      </c>
    </row>
    <row r="698" spans="1:61" x14ac:dyDescent="0.25">
      <c r="A698" s="28">
        <f t="shared" si="16"/>
        <v>44863</v>
      </c>
      <c r="B698" s="1">
        <v>44613</v>
      </c>
      <c r="C698" t="s">
        <v>222</v>
      </c>
      <c r="D698" t="s">
        <v>225</v>
      </c>
      <c r="E698" t="s">
        <v>223</v>
      </c>
      <c r="F698" t="s">
        <v>224</v>
      </c>
      <c r="G698" t="s">
        <v>204</v>
      </c>
      <c r="H698" t="s">
        <v>204</v>
      </c>
      <c r="I698">
        <v>5</v>
      </c>
      <c r="J698" t="s">
        <v>230</v>
      </c>
      <c r="K698" t="s">
        <v>231</v>
      </c>
      <c r="L698" t="s">
        <v>103</v>
      </c>
      <c r="M698" t="s">
        <v>65</v>
      </c>
      <c r="N698" t="s">
        <v>123</v>
      </c>
      <c r="O698" t="s">
        <v>122</v>
      </c>
      <c r="P698" t="s">
        <v>246</v>
      </c>
      <c r="Q698" t="s">
        <v>248</v>
      </c>
      <c r="R698" t="s">
        <v>251</v>
      </c>
      <c r="S698" t="s">
        <v>79</v>
      </c>
      <c r="T698" t="s">
        <v>78</v>
      </c>
      <c r="U698" t="s">
        <v>78</v>
      </c>
      <c r="X698">
        <v>6</v>
      </c>
      <c r="AM698">
        <v>6</v>
      </c>
      <c r="AP698">
        <v>338.25000084460004</v>
      </c>
      <c r="BE698">
        <v>394.62500098536668</v>
      </c>
    </row>
    <row r="699" spans="1:61" x14ac:dyDescent="0.25">
      <c r="A699" s="28">
        <f t="shared" si="16"/>
        <v>44863</v>
      </c>
      <c r="B699" s="1">
        <v>44613</v>
      </c>
      <c r="C699" t="s">
        <v>222</v>
      </c>
      <c r="D699" t="s">
        <v>225</v>
      </c>
      <c r="E699" t="s">
        <v>223</v>
      </c>
      <c r="F699" t="s">
        <v>224</v>
      </c>
      <c r="G699" t="s">
        <v>204</v>
      </c>
      <c r="H699" t="s">
        <v>204</v>
      </c>
      <c r="I699">
        <v>5</v>
      </c>
      <c r="J699" t="s">
        <v>230</v>
      </c>
      <c r="K699" t="s">
        <v>231</v>
      </c>
      <c r="L699" t="s">
        <v>103</v>
      </c>
      <c r="M699" t="s">
        <v>65</v>
      </c>
      <c r="N699" t="s">
        <v>110</v>
      </c>
      <c r="O699" t="s">
        <v>122</v>
      </c>
      <c r="P699" t="s">
        <v>245</v>
      </c>
      <c r="Q699" t="s">
        <v>248</v>
      </c>
      <c r="R699" t="s">
        <v>252</v>
      </c>
      <c r="S699" t="s">
        <v>79</v>
      </c>
      <c r="T699" t="s">
        <v>78</v>
      </c>
      <c r="U699" t="s">
        <v>78</v>
      </c>
      <c r="V699">
        <v>2</v>
      </c>
      <c r="X699">
        <v>8</v>
      </c>
      <c r="AA699">
        <v>2</v>
      </c>
      <c r="AB699">
        <v>2</v>
      </c>
      <c r="AK699">
        <v>2</v>
      </c>
      <c r="AM699">
        <v>8</v>
      </c>
      <c r="AN699">
        <v>115.4600008786</v>
      </c>
      <c r="AP699">
        <v>574.56000136</v>
      </c>
      <c r="AS699">
        <v>115.4600008786</v>
      </c>
      <c r="AT699">
        <v>115.4600008786</v>
      </c>
      <c r="BD699">
        <v>404.1100030751</v>
      </c>
      <c r="BE699">
        <v>502.74000118999999</v>
      </c>
      <c r="BH699">
        <v>404.1100030751</v>
      </c>
      <c r="BI699">
        <v>404.1100030751</v>
      </c>
    </row>
    <row r="700" spans="1:61" x14ac:dyDescent="0.25">
      <c r="A700" s="28">
        <f t="shared" si="16"/>
        <v>44863</v>
      </c>
      <c r="B700" s="1">
        <v>44613</v>
      </c>
      <c r="C700" t="s">
        <v>222</v>
      </c>
      <c r="D700" t="s">
        <v>225</v>
      </c>
      <c r="E700" t="s">
        <v>223</v>
      </c>
      <c r="F700" t="s">
        <v>224</v>
      </c>
      <c r="G700" t="s">
        <v>204</v>
      </c>
      <c r="H700" t="s">
        <v>204</v>
      </c>
      <c r="I700">
        <v>5</v>
      </c>
      <c r="J700" t="s">
        <v>230</v>
      </c>
      <c r="K700" t="s">
        <v>231</v>
      </c>
      <c r="L700" t="s">
        <v>103</v>
      </c>
      <c r="M700" t="s">
        <v>65</v>
      </c>
      <c r="N700" t="s">
        <v>123</v>
      </c>
      <c r="O700" t="s">
        <v>122</v>
      </c>
      <c r="P700" t="s">
        <v>245</v>
      </c>
      <c r="Q700" t="s">
        <v>248</v>
      </c>
      <c r="R700" t="s">
        <v>252</v>
      </c>
      <c r="S700" t="s">
        <v>79</v>
      </c>
      <c r="T700" t="s">
        <v>78</v>
      </c>
      <c r="U700" t="s">
        <v>78</v>
      </c>
      <c r="X700">
        <v>10</v>
      </c>
      <c r="AM700">
        <v>10</v>
      </c>
      <c r="AP700">
        <v>718.20000170000003</v>
      </c>
      <c r="BE700">
        <v>502.74000118999999</v>
      </c>
    </row>
    <row r="701" spans="1:61" x14ac:dyDescent="0.25">
      <c r="A701" s="28">
        <f t="shared" si="16"/>
        <v>44870</v>
      </c>
      <c r="B701" s="1">
        <v>44613</v>
      </c>
      <c r="C701" t="s">
        <v>222</v>
      </c>
      <c r="D701" t="s">
        <v>225</v>
      </c>
      <c r="E701" t="s">
        <v>223</v>
      </c>
      <c r="F701" t="s">
        <v>224</v>
      </c>
      <c r="G701" t="s">
        <v>204</v>
      </c>
      <c r="H701" t="s">
        <v>204</v>
      </c>
      <c r="I701">
        <v>5</v>
      </c>
      <c r="J701" t="s">
        <v>230</v>
      </c>
      <c r="K701" t="s">
        <v>231</v>
      </c>
      <c r="L701" t="s">
        <v>103</v>
      </c>
      <c r="M701" t="s">
        <v>65</v>
      </c>
      <c r="N701" t="s">
        <v>123</v>
      </c>
      <c r="O701" t="s">
        <v>124</v>
      </c>
      <c r="P701" t="s">
        <v>245</v>
      </c>
      <c r="Q701" t="s">
        <v>248</v>
      </c>
      <c r="R701" t="s">
        <v>250</v>
      </c>
      <c r="S701" t="s">
        <v>79</v>
      </c>
      <c r="T701" t="s">
        <v>78</v>
      </c>
      <c r="U701" t="s">
        <v>78</v>
      </c>
      <c r="X701">
        <v>1</v>
      </c>
      <c r="AM701">
        <v>1</v>
      </c>
      <c r="AP701">
        <v>71.82000017</v>
      </c>
      <c r="BE701">
        <v>502.74000118999999</v>
      </c>
    </row>
    <row r="702" spans="1:61" x14ac:dyDescent="0.25">
      <c r="A702" s="28">
        <f t="shared" si="16"/>
        <v>44870</v>
      </c>
      <c r="B702" s="1">
        <v>44613</v>
      </c>
      <c r="C702" t="s">
        <v>222</v>
      </c>
      <c r="D702" t="s">
        <v>225</v>
      </c>
      <c r="E702" t="s">
        <v>223</v>
      </c>
      <c r="F702" t="s">
        <v>224</v>
      </c>
      <c r="G702" t="s">
        <v>204</v>
      </c>
      <c r="H702" t="s">
        <v>204</v>
      </c>
      <c r="I702">
        <v>5</v>
      </c>
      <c r="J702" t="s">
        <v>230</v>
      </c>
      <c r="K702" t="s">
        <v>231</v>
      </c>
      <c r="L702" t="s">
        <v>103</v>
      </c>
      <c r="M702" t="s">
        <v>65</v>
      </c>
      <c r="N702" t="s">
        <v>123</v>
      </c>
      <c r="O702" t="s">
        <v>124</v>
      </c>
      <c r="P702" t="s">
        <v>246</v>
      </c>
      <c r="Q702" t="s">
        <v>248</v>
      </c>
      <c r="R702" t="s">
        <v>251</v>
      </c>
      <c r="S702" t="s">
        <v>79</v>
      </c>
      <c r="T702" t="s">
        <v>78</v>
      </c>
      <c r="U702" t="s">
        <v>78</v>
      </c>
      <c r="X702">
        <v>1</v>
      </c>
      <c r="AM702">
        <v>1</v>
      </c>
      <c r="AP702">
        <v>57.450000115000009</v>
      </c>
      <c r="BE702">
        <v>402.15000080500005</v>
      </c>
    </row>
    <row r="703" spans="1:61" x14ac:dyDescent="0.25">
      <c r="A703" s="28">
        <f t="shared" si="16"/>
        <v>44870</v>
      </c>
      <c r="B703" s="1">
        <v>44613</v>
      </c>
      <c r="C703" t="s">
        <v>222</v>
      </c>
      <c r="D703" t="s">
        <v>225</v>
      </c>
      <c r="E703" t="s">
        <v>223</v>
      </c>
      <c r="F703" t="s">
        <v>224</v>
      </c>
      <c r="G703" t="s">
        <v>204</v>
      </c>
      <c r="H703" t="s">
        <v>204</v>
      </c>
      <c r="I703">
        <v>5</v>
      </c>
      <c r="J703" t="s">
        <v>230</v>
      </c>
      <c r="K703" t="s">
        <v>231</v>
      </c>
      <c r="L703" t="s">
        <v>103</v>
      </c>
      <c r="M703" t="s">
        <v>65</v>
      </c>
      <c r="N703" t="s">
        <v>123</v>
      </c>
      <c r="O703" t="s">
        <v>124</v>
      </c>
      <c r="P703" t="s">
        <v>245</v>
      </c>
      <c r="Q703" t="s">
        <v>248</v>
      </c>
      <c r="R703" t="s">
        <v>252</v>
      </c>
      <c r="S703" t="s">
        <v>79</v>
      </c>
      <c r="T703" t="s">
        <v>78</v>
      </c>
      <c r="U703" t="s">
        <v>78</v>
      </c>
      <c r="X703">
        <v>3</v>
      </c>
      <c r="AM703">
        <v>3</v>
      </c>
      <c r="AP703">
        <v>215.46000050999999</v>
      </c>
      <c r="BE703">
        <v>502.74000118999999</v>
      </c>
    </row>
    <row r="704" spans="1:61" x14ac:dyDescent="0.25">
      <c r="A704" s="28">
        <f t="shared" si="16"/>
        <v>44646</v>
      </c>
      <c r="B704" s="1">
        <v>44613</v>
      </c>
      <c r="C704" t="s">
        <v>222</v>
      </c>
      <c r="D704" t="s">
        <v>225</v>
      </c>
      <c r="E704" t="s">
        <v>223</v>
      </c>
      <c r="F704" t="s">
        <v>224</v>
      </c>
      <c r="G704" t="s">
        <v>204</v>
      </c>
      <c r="H704" t="s">
        <v>204</v>
      </c>
      <c r="I704">
        <v>5</v>
      </c>
      <c r="J704" t="s">
        <v>232</v>
      </c>
      <c r="K704" t="s">
        <v>231</v>
      </c>
      <c r="L704" t="s">
        <v>103</v>
      </c>
      <c r="M704" t="s">
        <v>65</v>
      </c>
      <c r="N704" t="s">
        <v>66</v>
      </c>
      <c r="O704" t="s">
        <v>116</v>
      </c>
      <c r="P704" t="s">
        <v>245</v>
      </c>
      <c r="Q704" t="s">
        <v>248</v>
      </c>
      <c r="R704" t="s">
        <v>252</v>
      </c>
      <c r="S704" t="s">
        <v>79</v>
      </c>
      <c r="T704" t="s">
        <v>78</v>
      </c>
      <c r="U704" t="s">
        <v>78</v>
      </c>
      <c r="X704">
        <v>1</v>
      </c>
    </row>
    <row r="705" spans="1:65" x14ac:dyDescent="0.25">
      <c r="A705" s="28">
        <f t="shared" si="16"/>
        <v>44653</v>
      </c>
      <c r="B705" s="1">
        <v>44613</v>
      </c>
      <c r="C705" t="s">
        <v>222</v>
      </c>
      <c r="D705" t="s">
        <v>225</v>
      </c>
      <c r="E705" t="s">
        <v>223</v>
      </c>
      <c r="F705" t="s">
        <v>224</v>
      </c>
      <c r="G705" t="s">
        <v>204</v>
      </c>
      <c r="H705" t="s">
        <v>204</v>
      </c>
      <c r="I705">
        <v>5</v>
      </c>
      <c r="J705" t="s">
        <v>232</v>
      </c>
      <c r="K705" t="s">
        <v>231</v>
      </c>
      <c r="L705" t="s">
        <v>103</v>
      </c>
      <c r="M705" t="s">
        <v>65</v>
      </c>
      <c r="N705" t="s">
        <v>66</v>
      </c>
      <c r="O705" t="s">
        <v>106</v>
      </c>
      <c r="P705" t="s">
        <v>246</v>
      </c>
      <c r="Q705" t="s">
        <v>248</v>
      </c>
      <c r="R705" t="s">
        <v>251</v>
      </c>
      <c r="S705" t="s">
        <v>79</v>
      </c>
      <c r="T705" t="s">
        <v>78</v>
      </c>
      <c r="U705" t="s">
        <v>78</v>
      </c>
      <c r="X705">
        <v>2</v>
      </c>
    </row>
    <row r="706" spans="1:65" x14ac:dyDescent="0.25">
      <c r="A706" s="28">
        <f t="shared" si="16"/>
        <v>44653</v>
      </c>
      <c r="B706" s="1">
        <v>44613</v>
      </c>
      <c r="C706" t="s">
        <v>222</v>
      </c>
      <c r="D706" t="s">
        <v>225</v>
      </c>
      <c r="E706" t="s">
        <v>223</v>
      </c>
      <c r="F706" t="s">
        <v>224</v>
      </c>
      <c r="G706" t="s">
        <v>204</v>
      </c>
      <c r="H706" t="s">
        <v>204</v>
      </c>
      <c r="I706">
        <v>5</v>
      </c>
      <c r="J706" t="s">
        <v>232</v>
      </c>
      <c r="K706" t="s">
        <v>231</v>
      </c>
      <c r="L706" t="s">
        <v>103</v>
      </c>
      <c r="M706" t="s">
        <v>65</v>
      </c>
      <c r="N706" t="s">
        <v>66</v>
      </c>
      <c r="O706" t="s">
        <v>106</v>
      </c>
      <c r="P706" t="s">
        <v>245</v>
      </c>
      <c r="Q706" t="s">
        <v>248</v>
      </c>
      <c r="R706" t="s">
        <v>252</v>
      </c>
      <c r="S706" t="s">
        <v>79</v>
      </c>
      <c r="T706" t="s">
        <v>78</v>
      </c>
      <c r="U706" t="s">
        <v>78</v>
      </c>
      <c r="W706">
        <v>8</v>
      </c>
      <c r="X706">
        <v>2</v>
      </c>
      <c r="AL706">
        <v>8</v>
      </c>
      <c r="AO706">
        <v>581.84000081839997</v>
      </c>
      <c r="BC706">
        <v>509.11000071609999</v>
      </c>
    </row>
    <row r="707" spans="1:65" x14ac:dyDescent="0.25">
      <c r="A707" s="28">
        <f t="shared" si="16"/>
        <v>44660</v>
      </c>
      <c r="B707" s="1">
        <v>44613</v>
      </c>
      <c r="C707" t="s">
        <v>222</v>
      </c>
      <c r="D707" t="s">
        <v>225</v>
      </c>
      <c r="E707" t="s">
        <v>223</v>
      </c>
      <c r="F707" t="s">
        <v>224</v>
      </c>
      <c r="G707" t="s">
        <v>204</v>
      </c>
      <c r="H707" t="s">
        <v>204</v>
      </c>
      <c r="I707">
        <v>5</v>
      </c>
      <c r="J707" t="s">
        <v>232</v>
      </c>
      <c r="K707" t="s">
        <v>231</v>
      </c>
      <c r="L707" t="s">
        <v>103</v>
      </c>
      <c r="M707" t="s">
        <v>65</v>
      </c>
      <c r="N707" t="s">
        <v>66</v>
      </c>
      <c r="O707" t="s">
        <v>105</v>
      </c>
      <c r="P707" t="s">
        <v>246</v>
      </c>
      <c r="Q707" t="s">
        <v>248</v>
      </c>
      <c r="R707" t="s">
        <v>251</v>
      </c>
      <c r="S707" t="s">
        <v>79</v>
      </c>
      <c r="T707" t="s">
        <v>78</v>
      </c>
      <c r="U707" t="s">
        <v>78</v>
      </c>
      <c r="V707">
        <v>15</v>
      </c>
      <c r="AB707">
        <v>15</v>
      </c>
      <c r="AK707">
        <v>15</v>
      </c>
      <c r="AN707">
        <v>637.65000341430004</v>
      </c>
      <c r="AT707">
        <v>637.65000341430004</v>
      </c>
      <c r="BD707">
        <v>297.57000159334001</v>
      </c>
      <c r="BI707">
        <v>297.57000159334001</v>
      </c>
    </row>
    <row r="708" spans="1:65" x14ac:dyDescent="0.25">
      <c r="A708" s="28">
        <f t="shared" si="16"/>
        <v>44660</v>
      </c>
      <c r="B708" s="1">
        <v>44613</v>
      </c>
      <c r="C708" t="s">
        <v>222</v>
      </c>
      <c r="D708" t="s">
        <v>225</v>
      </c>
      <c r="E708" t="s">
        <v>223</v>
      </c>
      <c r="F708" t="s">
        <v>224</v>
      </c>
      <c r="G708" t="s">
        <v>204</v>
      </c>
      <c r="H708" t="s">
        <v>204</v>
      </c>
      <c r="I708">
        <v>5</v>
      </c>
      <c r="J708" t="s">
        <v>232</v>
      </c>
      <c r="K708" t="s">
        <v>231</v>
      </c>
      <c r="L708" t="s">
        <v>103</v>
      </c>
      <c r="M708" t="s">
        <v>65</v>
      </c>
      <c r="N708" t="s">
        <v>66</v>
      </c>
      <c r="O708" t="s">
        <v>105</v>
      </c>
      <c r="P708" t="s">
        <v>246</v>
      </c>
      <c r="Q708" t="s">
        <v>248</v>
      </c>
      <c r="R708" t="s">
        <v>251</v>
      </c>
      <c r="S708" t="s">
        <v>79</v>
      </c>
      <c r="T708" t="s">
        <v>78</v>
      </c>
      <c r="U708" t="s">
        <v>78</v>
      </c>
      <c r="V708">
        <v>16</v>
      </c>
      <c r="W708">
        <v>27</v>
      </c>
      <c r="AA708">
        <v>3</v>
      </c>
      <c r="AB708">
        <v>16</v>
      </c>
      <c r="AK708">
        <v>16</v>
      </c>
      <c r="AL708">
        <v>27</v>
      </c>
      <c r="AN708">
        <v>1310.7600051813001</v>
      </c>
      <c r="AO708">
        <v>1155.9700055749995</v>
      </c>
      <c r="AS708">
        <v>268.92000172709999</v>
      </c>
      <c r="AT708">
        <v>1310.7600051813001</v>
      </c>
      <c r="BC708">
        <v>299.69592737129619</v>
      </c>
      <c r="BD708">
        <v>573.45750226681878</v>
      </c>
      <c r="BH708">
        <v>627.48000402989999</v>
      </c>
      <c r="BI708">
        <v>573.45750226681878</v>
      </c>
    </row>
    <row r="709" spans="1:65" x14ac:dyDescent="0.25">
      <c r="A709" s="28">
        <f t="shared" ref="A709:A748" si="17">MID(O709,3,10)*1</f>
        <v>44660</v>
      </c>
      <c r="B709" s="1">
        <v>44613</v>
      </c>
      <c r="C709" t="s">
        <v>222</v>
      </c>
      <c r="D709" t="s">
        <v>225</v>
      </c>
      <c r="E709" t="s">
        <v>223</v>
      </c>
      <c r="F709" t="s">
        <v>224</v>
      </c>
      <c r="G709" t="s">
        <v>204</v>
      </c>
      <c r="H709" t="s">
        <v>204</v>
      </c>
      <c r="I709">
        <v>5</v>
      </c>
      <c r="J709" t="s">
        <v>232</v>
      </c>
      <c r="K709" t="s">
        <v>231</v>
      </c>
      <c r="L709" t="s">
        <v>103</v>
      </c>
      <c r="M709" t="s">
        <v>65</v>
      </c>
      <c r="N709" t="s">
        <v>66</v>
      </c>
      <c r="O709" t="s">
        <v>105</v>
      </c>
      <c r="P709" t="s">
        <v>245</v>
      </c>
      <c r="Q709" t="s">
        <v>248</v>
      </c>
      <c r="R709" t="s">
        <v>252</v>
      </c>
      <c r="S709" t="s">
        <v>79</v>
      </c>
      <c r="T709" t="s">
        <v>78</v>
      </c>
      <c r="U709" t="s">
        <v>78</v>
      </c>
      <c r="V709">
        <v>8</v>
      </c>
      <c r="AB709">
        <v>8</v>
      </c>
      <c r="AK709">
        <v>8</v>
      </c>
      <c r="AN709">
        <v>792.7100019177999</v>
      </c>
      <c r="AT709">
        <v>792.71000191780001</v>
      </c>
      <c r="BD709">
        <v>693.62125167807494</v>
      </c>
      <c r="BI709">
        <v>693.62125167807505</v>
      </c>
    </row>
    <row r="710" spans="1:65" x14ac:dyDescent="0.25">
      <c r="A710" s="28">
        <f t="shared" si="17"/>
        <v>44667</v>
      </c>
      <c r="B710" s="1">
        <v>44613</v>
      </c>
      <c r="C710" t="s">
        <v>222</v>
      </c>
      <c r="D710" t="s">
        <v>225</v>
      </c>
      <c r="E710" t="s">
        <v>223</v>
      </c>
      <c r="F710" t="s">
        <v>224</v>
      </c>
      <c r="G710" t="s">
        <v>204</v>
      </c>
      <c r="H710" t="s">
        <v>204</v>
      </c>
      <c r="I710">
        <v>5</v>
      </c>
      <c r="J710" t="s">
        <v>232</v>
      </c>
      <c r="K710" t="s">
        <v>231</v>
      </c>
      <c r="L710" t="s">
        <v>103</v>
      </c>
      <c r="M710" t="s">
        <v>65</v>
      </c>
      <c r="N710" t="s">
        <v>66</v>
      </c>
      <c r="O710" t="s">
        <v>67</v>
      </c>
      <c r="P710" t="s">
        <v>245</v>
      </c>
      <c r="Q710" t="s">
        <v>248</v>
      </c>
      <c r="R710" t="s">
        <v>250</v>
      </c>
      <c r="S710" t="s">
        <v>79</v>
      </c>
      <c r="T710" t="s">
        <v>78</v>
      </c>
      <c r="U710" t="s">
        <v>78</v>
      </c>
      <c r="W710">
        <v>12</v>
      </c>
      <c r="AL710">
        <v>12</v>
      </c>
      <c r="AO710">
        <v>528.20000124180012</v>
      </c>
      <c r="BC710">
        <v>308.1166673910501</v>
      </c>
    </row>
    <row r="711" spans="1:65" x14ac:dyDescent="0.25">
      <c r="A711" s="28">
        <f t="shared" si="17"/>
        <v>44667</v>
      </c>
      <c r="B711" s="1">
        <v>44613</v>
      </c>
      <c r="C711" t="s">
        <v>222</v>
      </c>
      <c r="D711" t="s">
        <v>225</v>
      </c>
      <c r="E711" t="s">
        <v>223</v>
      </c>
      <c r="F711" t="s">
        <v>224</v>
      </c>
      <c r="G711" t="s">
        <v>204</v>
      </c>
      <c r="H711" t="s">
        <v>204</v>
      </c>
      <c r="I711">
        <v>5</v>
      </c>
      <c r="J711" t="s">
        <v>232</v>
      </c>
      <c r="K711" t="s">
        <v>231</v>
      </c>
      <c r="L711" t="s">
        <v>103</v>
      </c>
      <c r="M711" t="s">
        <v>65</v>
      </c>
      <c r="N711" t="s">
        <v>66</v>
      </c>
      <c r="O711" t="s">
        <v>67</v>
      </c>
      <c r="P711" t="s">
        <v>246</v>
      </c>
      <c r="Q711" t="s">
        <v>248</v>
      </c>
      <c r="R711" t="s">
        <v>251</v>
      </c>
      <c r="S711" t="s">
        <v>79</v>
      </c>
      <c r="T711" t="s">
        <v>78</v>
      </c>
      <c r="U711" t="s">
        <v>78</v>
      </c>
      <c r="V711">
        <v>17</v>
      </c>
      <c r="W711">
        <v>3</v>
      </c>
      <c r="AB711">
        <v>17</v>
      </c>
      <c r="AK711">
        <v>17</v>
      </c>
      <c r="AL711">
        <v>3</v>
      </c>
      <c r="AN711">
        <v>827.75000446989998</v>
      </c>
      <c r="AO711">
        <v>192.42000112319997</v>
      </c>
      <c r="AT711">
        <v>827.7500044699002</v>
      </c>
      <c r="BC711">
        <v>448.98000262079995</v>
      </c>
      <c r="BD711">
        <v>340.83823713466467</v>
      </c>
      <c r="BI711">
        <v>340.83823713466478</v>
      </c>
    </row>
    <row r="712" spans="1:65" x14ac:dyDescent="0.25">
      <c r="A712" s="28">
        <f t="shared" si="17"/>
        <v>44667</v>
      </c>
      <c r="B712" s="1">
        <v>44613</v>
      </c>
      <c r="C712" t="s">
        <v>222</v>
      </c>
      <c r="D712" t="s">
        <v>225</v>
      </c>
      <c r="E712" t="s">
        <v>223</v>
      </c>
      <c r="F712" t="s">
        <v>224</v>
      </c>
      <c r="G712" t="s">
        <v>204</v>
      </c>
      <c r="H712" t="s">
        <v>204</v>
      </c>
      <c r="I712">
        <v>5</v>
      </c>
      <c r="J712" t="s">
        <v>232</v>
      </c>
      <c r="K712" t="s">
        <v>231</v>
      </c>
      <c r="L712" t="s">
        <v>103</v>
      </c>
      <c r="M712" t="s">
        <v>65</v>
      </c>
      <c r="N712" t="s">
        <v>66</v>
      </c>
      <c r="O712" t="s">
        <v>67</v>
      </c>
      <c r="P712" t="s">
        <v>246</v>
      </c>
      <c r="Q712" t="s">
        <v>248</v>
      </c>
      <c r="R712" t="s">
        <v>251</v>
      </c>
      <c r="S712" t="s">
        <v>79</v>
      </c>
      <c r="T712" t="s">
        <v>78</v>
      </c>
      <c r="U712" t="s">
        <v>78</v>
      </c>
      <c r="V712">
        <v>10</v>
      </c>
      <c r="W712">
        <v>1</v>
      </c>
      <c r="AA712">
        <v>3</v>
      </c>
      <c r="AB712">
        <v>10</v>
      </c>
      <c r="AK712">
        <v>10</v>
      </c>
      <c r="AL712">
        <v>1</v>
      </c>
      <c r="AN712">
        <v>936.1600050400998</v>
      </c>
      <c r="AO712">
        <v>41.879999979000004</v>
      </c>
      <c r="AS712">
        <v>281.45000147009995</v>
      </c>
      <c r="AT712">
        <v>936.16000504009992</v>
      </c>
      <c r="BC712">
        <v>293.15999985300004</v>
      </c>
      <c r="BD712">
        <v>655.31200352806979</v>
      </c>
      <c r="BH712">
        <v>656.71667009689986</v>
      </c>
      <c r="BI712">
        <v>655.31200352806991</v>
      </c>
    </row>
    <row r="713" spans="1:65" x14ac:dyDescent="0.25">
      <c r="A713" s="28">
        <f t="shared" si="17"/>
        <v>44667</v>
      </c>
      <c r="B713" s="1">
        <v>44613</v>
      </c>
      <c r="C713" t="s">
        <v>222</v>
      </c>
      <c r="D713" t="s">
        <v>225</v>
      </c>
      <c r="E713" t="s">
        <v>223</v>
      </c>
      <c r="F713" t="s">
        <v>224</v>
      </c>
      <c r="G713" t="s">
        <v>204</v>
      </c>
      <c r="H713" t="s">
        <v>204</v>
      </c>
      <c r="I713">
        <v>5</v>
      </c>
      <c r="J713" t="s">
        <v>232</v>
      </c>
      <c r="K713" t="s">
        <v>231</v>
      </c>
      <c r="L713" t="s">
        <v>103</v>
      </c>
      <c r="M713" t="s">
        <v>65</v>
      </c>
      <c r="N713" t="s">
        <v>66</v>
      </c>
      <c r="O713" t="s">
        <v>67</v>
      </c>
      <c r="P713" t="s">
        <v>245</v>
      </c>
      <c r="Q713" t="s">
        <v>248</v>
      </c>
      <c r="R713" t="s">
        <v>252</v>
      </c>
      <c r="S713" t="s">
        <v>79</v>
      </c>
      <c r="T713" t="s">
        <v>78</v>
      </c>
      <c r="U713" t="s">
        <v>78</v>
      </c>
      <c r="V713">
        <v>12</v>
      </c>
      <c r="AB713">
        <v>12</v>
      </c>
      <c r="AK713">
        <v>12</v>
      </c>
      <c r="AN713">
        <v>1270.9200046586002</v>
      </c>
      <c r="AT713">
        <v>1270.9200046586</v>
      </c>
      <c r="BD713">
        <v>741.37000271751685</v>
      </c>
      <c r="BI713">
        <v>741.37000271751663</v>
      </c>
    </row>
    <row r="714" spans="1:65" x14ac:dyDescent="0.25">
      <c r="A714" s="28">
        <f t="shared" si="17"/>
        <v>44674</v>
      </c>
      <c r="B714" s="1">
        <v>44613</v>
      </c>
      <c r="C714" t="s">
        <v>222</v>
      </c>
      <c r="D714" t="s">
        <v>225</v>
      </c>
      <c r="E714" t="s">
        <v>223</v>
      </c>
      <c r="F714" t="s">
        <v>224</v>
      </c>
      <c r="G714" t="s">
        <v>204</v>
      </c>
      <c r="H714" t="s">
        <v>204</v>
      </c>
      <c r="I714">
        <v>5</v>
      </c>
      <c r="J714" t="s">
        <v>232</v>
      </c>
      <c r="K714" t="s">
        <v>231</v>
      </c>
      <c r="L714" t="s">
        <v>103</v>
      </c>
      <c r="M714" t="s">
        <v>65</v>
      </c>
      <c r="N714" t="s">
        <v>66</v>
      </c>
      <c r="O714" t="s">
        <v>69</v>
      </c>
      <c r="P714" t="s">
        <v>245</v>
      </c>
      <c r="Q714" t="s">
        <v>248</v>
      </c>
      <c r="R714" t="s">
        <v>250</v>
      </c>
      <c r="S714" t="s">
        <v>79</v>
      </c>
      <c r="T714" t="s">
        <v>78</v>
      </c>
      <c r="U714" t="s">
        <v>78</v>
      </c>
      <c r="V714">
        <v>4</v>
      </c>
      <c r="W714">
        <v>3</v>
      </c>
      <c r="AB714">
        <v>4</v>
      </c>
      <c r="AF714">
        <v>1</v>
      </c>
      <c r="AK714">
        <v>4</v>
      </c>
      <c r="AL714">
        <v>3</v>
      </c>
      <c r="AN714">
        <v>258.20000015639999</v>
      </c>
      <c r="AO714">
        <v>0</v>
      </c>
      <c r="AT714">
        <v>258.20000015639999</v>
      </c>
      <c r="AX714">
        <v>0</v>
      </c>
      <c r="BC714">
        <v>0</v>
      </c>
      <c r="BD714">
        <v>451.8500002737</v>
      </c>
      <c r="BI714">
        <v>451.8500002737</v>
      </c>
      <c r="BM714">
        <v>0</v>
      </c>
    </row>
    <row r="715" spans="1:65" x14ac:dyDescent="0.25">
      <c r="A715" s="28">
        <f t="shared" si="17"/>
        <v>44674</v>
      </c>
      <c r="B715" s="1">
        <v>44613</v>
      </c>
      <c r="C715" t="s">
        <v>222</v>
      </c>
      <c r="D715" t="s">
        <v>225</v>
      </c>
      <c r="E715" t="s">
        <v>223</v>
      </c>
      <c r="F715" t="s">
        <v>224</v>
      </c>
      <c r="G715" t="s">
        <v>204</v>
      </c>
      <c r="H715" t="s">
        <v>204</v>
      </c>
      <c r="I715">
        <v>5</v>
      </c>
      <c r="J715" t="s">
        <v>232</v>
      </c>
      <c r="K715" t="s">
        <v>231</v>
      </c>
      <c r="L715" t="s">
        <v>103</v>
      </c>
      <c r="M715" t="s">
        <v>65</v>
      </c>
      <c r="N715" t="s">
        <v>66</v>
      </c>
      <c r="O715" t="s">
        <v>69</v>
      </c>
      <c r="P715" t="s">
        <v>246</v>
      </c>
      <c r="Q715" t="s">
        <v>248</v>
      </c>
      <c r="R715" t="s">
        <v>251</v>
      </c>
      <c r="S715" t="s">
        <v>79</v>
      </c>
      <c r="T715" t="s">
        <v>78</v>
      </c>
      <c r="U715" t="s">
        <v>78</v>
      </c>
      <c r="AB715">
        <v>0</v>
      </c>
      <c r="AK715">
        <v>0</v>
      </c>
      <c r="AN715">
        <v>5.6843418860808015E-14</v>
      </c>
      <c r="AT715">
        <v>0</v>
      </c>
    </row>
    <row r="716" spans="1:65" x14ac:dyDescent="0.25">
      <c r="A716" s="28">
        <f t="shared" si="17"/>
        <v>44674</v>
      </c>
      <c r="B716" s="1">
        <v>44613</v>
      </c>
      <c r="C716" t="s">
        <v>222</v>
      </c>
      <c r="D716" t="s">
        <v>225</v>
      </c>
      <c r="E716" t="s">
        <v>223</v>
      </c>
      <c r="F716" t="s">
        <v>224</v>
      </c>
      <c r="G716" t="s">
        <v>204</v>
      </c>
      <c r="H716" t="s">
        <v>204</v>
      </c>
      <c r="I716">
        <v>5</v>
      </c>
      <c r="J716" t="s">
        <v>232</v>
      </c>
      <c r="K716" t="s">
        <v>231</v>
      </c>
      <c r="L716" t="s">
        <v>103</v>
      </c>
      <c r="M716" t="s">
        <v>65</v>
      </c>
      <c r="N716" t="s">
        <v>66</v>
      </c>
      <c r="O716" t="s">
        <v>69</v>
      </c>
      <c r="P716" t="s">
        <v>246</v>
      </c>
      <c r="Q716" t="s">
        <v>248</v>
      </c>
      <c r="R716" t="s">
        <v>251</v>
      </c>
      <c r="S716" t="s">
        <v>79</v>
      </c>
      <c r="T716" t="s">
        <v>78</v>
      </c>
      <c r="U716" t="s">
        <v>78</v>
      </c>
      <c r="V716">
        <v>12</v>
      </c>
      <c r="AB716">
        <v>12</v>
      </c>
      <c r="AK716">
        <v>12</v>
      </c>
      <c r="AN716">
        <v>617.32000218919995</v>
      </c>
      <c r="AT716">
        <v>617.32000218920007</v>
      </c>
      <c r="BD716">
        <v>360.10333461036663</v>
      </c>
      <c r="BI716">
        <v>360.10333461036674</v>
      </c>
    </row>
    <row r="717" spans="1:65" x14ac:dyDescent="0.25">
      <c r="A717" s="28">
        <f t="shared" si="17"/>
        <v>44674</v>
      </c>
      <c r="B717" s="1">
        <v>44613</v>
      </c>
      <c r="C717" t="s">
        <v>222</v>
      </c>
      <c r="D717" t="s">
        <v>225</v>
      </c>
      <c r="E717" t="s">
        <v>223</v>
      </c>
      <c r="F717" t="s">
        <v>224</v>
      </c>
      <c r="G717" t="s">
        <v>204</v>
      </c>
      <c r="H717" t="s">
        <v>204</v>
      </c>
      <c r="I717">
        <v>5</v>
      </c>
      <c r="J717" t="s">
        <v>232</v>
      </c>
      <c r="K717" t="s">
        <v>231</v>
      </c>
      <c r="L717" t="s">
        <v>103</v>
      </c>
      <c r="M717" t="s">
        <v>65</v>
      </c>
      <c r="N717" t="s">
        <v>66</v>
      </c>
      <c r="O717" t="s">
        <v>69</v>
      </c>
      <c r="P717" t="s">
        <v>245</v>
      </c>
      <c r="Q717" t="s">
        <v>248</v>
      </c>
      <c r="R717" t="s">
        <v>252</v>
      </c>
      <c r="S717" t="s">
        <v>79</v>
      </c>
      <c r="T717" t="s">
        <v>78</v>
      </c>
      <c r="U717" t="s">
        <v>78</v>
      </c>
      <c r="V717">
        <v>22</v>
      </c>
      <c r="AB717">
        <v>22</v>
      </c>
      <c r="AK717">
        <v>22</v>
      </c>
      <c r="AN717">
        <v>1241.8100066827003</v>
      </c>
      <c r="AT717">
        <v>1241.8100066827001</v>
      </c>
      <c r="BD717">
        <v>395.12136576267739</v>
      </c>
      <c r="BI717">
        <v>395.12136576267727</v>
      </c>
    </row>
    <row r="718" spans="1:65" x14ac:dyDescent="0.25">
      <c r="A718" s="28">
        <f t="shared" si="17"/>
        <v>44674</v>
      </c>
      <c r="B718" s="1">
        <v>44613</v>
      </c>
      <c r="C718" t="s">
        <v>222</v>
      </c>
      <c r="D718" t="s">
        <v>225</v>
      </c>
      <c r="E718" t="s">
        <v>223</v>
      </c>
      <c r="F718" t="s">
        <v>224</v>
      </c>
      <c r="G718" t="s">
        <v>204</v>
      </c>
      <c r="H718" t="s">
        <v>204</v>
      </c>
      <c r="I718">
        <v>5</v>
      </c>
      <c r="J718" t="s">
        <v>232</v>
      </c>
      <c r="K718" t="s">
        <v>231</v>
      </c>
      <c r="L718" t="s">
        <v>103</v>
      </c>
      <c r="M718" t="s">
        <v>65</v>
      </c>
      <c r="N718" t="s">
        <v>66</v>
      </c>
      <c r="O718" t="s">
        <v>69</v>
      </c>
      <c r="P718" t="s">
        <v>245</v>
      </c>
      <c r="Q718" t="s">
        <v>248</v>
      </c>
      <c r="R718" t="s">
        <v>252</v>
      </c>
      <c r="S718" t="s">
        <v>84</v>
      </c>
      <c r="T718" t="s">
        <v>83</v>
      </c>
      <c r="U718" t="s">
        <v>83</v>
      </c>
      <c r="V718">
        <v>2</v>
      </c>
      <c r="AB718">
        <v>2</v>
      </c>
      <c r="AK718">
        <v>2</v>
      </c>
      <c r="AN718">
        <v>122.88</v>
      </c>
      <c r="AT718">
        <v>122.88</v>
      </c>
      <c r="BD718">
        <v>430.08</v>
      </c>
      <c r="BI718">
        <v>430.08</v>
      </c>
    </row>
    <row r="719" spans="1:65" x14ac:dyDescent="0.25">
      <c r="A719" s="28">
        <f t="shared" si="17"/>
        <v>44681</v>
      </c>
      <c r="B719" s="1">
        <v>44613</v>
      </c>
      <c r="C719" t="s">
        <v>222</v>
      </c>
      <c r="D719" t="s">
        <v>225</v>
      </c>
      <c r="E719" t="s">
        <v>223</v>
      </c>
      <c r="F719" t="s">
        <v>224</v>
      </c>
      <c r="G719" t="s">
        <v>204</v>
      </c>
      <c r="H719" t="s">
        <v>204</v>
      </c>
      <c r="I719">
        <v>5</v>
      </c>
      <c r="J719" t="s">
        <v>232</v>
      </c>
      <c r="K719" t="s">
        <v>231</v>
      </c>
      <c r="L719" t="s">
        <v>103</v>
      </c>
      <c r="M719" t="s">
        <v>65</v>
      </c>
      <c r="N719" t="s">
        <v>66</v>
      </c>
      <c r="O719" t="s">
        <v>70</v>
      </c>
      <c r="P719" t="s">
        <v>245</v>
      </c>
      <c r="Q719" t="s">
        <v>248</v>
      </c>
      <c r="R719" t="s">
        <v>250</v>
      </c>
      <c r="S719" t="s">
        <v>79</v>
      </c>
      <c r="T719" t="s">
        <v>78</v>
      </c>
      <c r="U719" t="s">
        <v>78</v>
      </c>
      <c r="W719">
        <v>1</v>
      </c>
      <c r="AF719">
        <v>1</v>
      </c>
      <c r="AL719">
        <v>1</v>
      </c>
      <c r="AO719">
        <v>0</v>
      </c>
      <c r="AX719">
        <v>0</v>
      </c>
      <c r="BC719">
        <v>0</v>
      </c>
      <c r="BM719">
        <v>0</v>
      </c>
    </row>
    <row r="720" spans="1:65" x14ac:dyDescent="0.25">
      <c r="A720" s="28">
        <f t="shared" si="17"/>
        <v>44681</v>
      </c>
      <c r="B720" s="1">
        <v>44613</v>
      </c>
      <c r="C720" t="s">
        <v>222</v>
      </c>
      <c r="D720" t="s">
        <v>225</v>
      </c>
      <c r="E720" t="s">
        <v>223</v>
      </c>
      <c r="F720" t="s">
        <v>224</v>
      </c>
      <c r="G720" t="s">
        <v>204</v>
      </c>
      <c r="H720" t="s">
        <v>204</v>
      </c>
      <c r="I720">
        <v>5</v>
      </c>
      <c r="J720" t="s">
        <v>232</v>
      </c>
      <c r="K720" t="s">
        <v>231</v>
      </c>
      <c r="L720" t="s">
        <v>103</v>
      </c>
      <c r="M720" t="s">
        <v>65</v>
      </c>
      <c r="N720" t="s">
        <v>66</v>
      </c>
      <c r="O720" t="s">
        <v>70</v>
      </c>
      <c r="P720" t="s">
        <v>246</v>
      </c>
      <c r="Q720" t="s">
        <v>248</v>
      </c>
      <c r="R720" t="s">
        <v>251</v>
      </c>
      <c r="S720" t="s">
        <v>79</v>
      </c>
      <c r="T720" t="s">
        <v>78</v>
      </c>
      <c r="U720" t="s">
        <v>78</v>
      </c>
      <c r="W720">
        <v>3</v>
      </c>
      <c r="AE720">
        <v>2</v>
      </c>
      <c r="AF720">
        <v>2</v>
      </c>
      <c r="AL720">
        <v>3</v>
      </c>
      <c r="AO720">
        <v>114.1600003188</v>
      </c>
      <c r="AW720">
        <v>56.210000251500006</v>
      </c>
      <c r="AX720">
        <v>56.210000251500006</v>
      </c>
      <c r="BC720">
        <v>266.37333407720001</v>
      </c>
      <c r="BL720">
        <v>196.73500088025003</v>
      </c>
      <c r="BM720">
        <v>196.73500088025003</v>
      </c>
    </row>
    <row r="721" spans="1:69" x14ac:dyDescent="0.25">
      <c r="A721" s="28">
        <f t="shared" si="17"/>
        <v>44681</v>
      </c>
      <c r="B721" s="1">
        <v>44613</v>
      </c>
      <c r="C721" t="s">
        <v>222</v>
      </c>
      <c r="D721" t="s">
        <v>225</v>
      </c>
      <c r="E721" t="s">
        <v>223</v>
      </c>
      <c r="F721" t="s">
        <v>224</v>
      </c>
      <c r="G721" t="s">
        <v>204</v>
      </c>
      <c r="H721" t="s">
        <v>204</v>
      </c>
      <c r="I721">
        <v>5</v>
      </c>
      <c r="J721" t="s">
        <v>232</v>
      </c>
      <c r="K721" t="s">
        <v>231</v>
      </c>
      <c r="L721" t="s">
        <v>103</v>
      </c>
      <c r="M721" t="s">
        <v>65</v>
      </c>
      <c r="N721" t="s">
        <v>71</v>
      </c>
      <c r="O721" t="s">
        <v>70</v>
      </c>
      <c r="P721" t="s">
        <v>246</v>
      </c>
      <c r="Q721" t="s">
        <v>248</v>
      </c>
      <c r="R721" t="s">
        <v>251</v>
      </c>
      <c r="S721" t="s">
        <v>79</v>
      </c>
      <c r="T721" t="s">
        <v>78</v>
      </c>
      <c r="U721" t="s">
        <v>78</v>
      </c>
      <c r="W721">
        <v>15</v>
      </c>
      <c r="AE721">
        <v>12</v>
      </c>
      <c r="AF721">
        <v>12</v>
      </c>
      <c r="AL721">
        <v>15</v>
      </c>
      <c r="AO721">
        <v>511.11000171090006</v>
      </c>
      <c r="AW721">
        <v>337.26000150900006</v>
      </c>
      <c r="AX721">
        <v>337.26000150900006</v>
      </c>
      <c r="BC721">
        <v>238.51800079842005</v>
      </c>
      <c r="BL721">
        <v>196.73500088025006</v>
      </c>
      <c r="BM721">
        <v>196.73500088025006</v>
      </c>
    </row>
    <row r="722" spans="1:69" x14ac:dyDescent="0.25">
      <c r="A722" s="28">
        <f t="shared" si="17"/>
        <v>44681</v>
      </c>
      <c r="B722" s="1">
        <v>44613</v>
      </c>
      <c r="C722" t="s">
        <v>222</v>
      </c>
      <c r="D722" t="s">
        <v>225</v>
      </c>
      <c r="E722" t="s">
        <v>223</v>
      </c>
      <c r="F722" t="s">
        <v>224</v>
      </c>
      <c r="G722" t="s">
        <v>204</v>
      </c>
      <c r="H722" t="s">
        <v>204</v>
      </c>
      <c r="I722">
        <v>5</v>
      </c>
      <c r="J722" t="s">
        <v>232</v>
      </c>
      <c r="K722" t="s">
        <v>231</v>
      </c>
      <c r="L722" t="s">
        <v>103</v>
      </c>
      <c r="M722" t="s">
        <v>65</v>
      </c>
      <c r="N722" t="s">
        <v>71</v>
      </c>
      <c r="O722" t="s">
        <v>70</v>
      </c>
      <c r="P722" t="s">
        <v>246</v>
      </c>
      <c r="Q722" t="s">
        <v>248</v>
      </c>
      <c r="R722" t="s">
        <v>251</v>
      </c>
      <c r="S722" t="s">
        <v>79</v>
      </c>
      <c r="T722" t="s">
        <v>78</v>
      </c>
      <c r="U722" t="s">
        <v>78</v>
      </c>
      <c r="V722">
        <v>12</v>
      </c>
      <c r="W722">
        <v>3</v>
      </c>
      <c r="AB722">
        <v>12</v>
      </c>
      <c r="AD722">
        <v>3</v>
      </c>
      <c r="AE722">
        <v>3</v>
      </c>
      <c r="AF722">
        <v>3</v>
      </c>
      <c r="AK722">
        <v>12</v>
      </c>
      <c r="AL722">
        <v>3</v>
      </c>
      <c r="AN722">
        <v>554.54000113730001</v>
      </c>
      <c r="AO722">
        <v>118.22000016770001</v>
      </c>
      <c r="AT722">
        <v>554.5400011372999</v>
      </c>
      <c r="AV722">
        <v>118.22000016770001</v>
      </c>
      <c r="AW722">
        <v>118.22000016770001</v>
      </c>
      <c r="AX722">
        <v>118.22000016770001</v>
      </c>
      <c r="BC722">
        <v>275.84666705796667</v>
      </c>
      <c r="BD722">
        <v>323.48166733009168</v>
      </c>
      <c r="BI722">
        <v>323.48166733009157</v>
      </c>
      <c r="BK722">
        <v>275.84666705796667</v>
      </c>
      <c r="BL722">
        <v>275.84666705796667</v>
      </c>
      <c r="BM722">
        <v>275.84666705796667</v>
      </c>
    </row>
    <row r="723" spans="1:69" x14ac:dyDescent="0.25">
      <c r="A723" s="28">
        <f t="shared" si="17"/>
        <v>44681</v>
      </c>
      <c r="B723" s="1">
        <v>44613</v>
      </c>
      <c r="C723" t="s">
        <v>222</v>
      </c>
      <c r="D723" t="s">
        <v>225</v>
      </c>
      <c r="E723" t="s">
        <v>223</v>
      </c>
      <c r="F723" t="s">
        <v>224</v>
      </c>
      <c r="G723" t="s">
        <v>204</v>
      </c>
      <c r="H723" t="s">
        <v>204</v>
      </c>
      <c r="I723">
        <v>5</v>
      </c>
      <c r="J723" t="s">
        <v>232</v>
      </c>
      <c r="K723" t="s">
        <v>231</v>
      </c>
      <c r="L723" t="s">
        <v>103</v>
      </c>
      <c r="M723" t="s">
        <v>65</v>
      </c>
      <c r="N723" t="s">
        <v>66</v>
      </c>
      <c r="O723" t="s">
        <v>70</v>
      </c>
      <c r="P723" t="s">
        <v>245</v>
      </c>
      <c r="Q723" t="s">
        <v>248</v>
      </c>
      <c r="R723" t="s">
        <v>252</v>
      </c>
      <c r="S723" t="s">
        <v>79</v>
      </c>
      <c r="T723" t="s">
        <v>78</v>
      </c>
      <c r="U723" t="s">
        <v>78</v>
      </c>
      <c r="V723">
        <v>3</v>
      </c>
      <c r="AA723">
        <v>1</v>
      </c>
      <c r="AB723">
        <v>3</v>
      </c>
      <c r="AK723">
        <v>3</v>
      </c>
      <c r="AN723">
        <v>180.91000057849999</v>
      </c>
      <c r="AS723">
        <v>71.82000017</v>
      </c>
      <c r="AT723">
        <v>180.91000057849999</v>
      </c>
      <c r="BD723">
        <v>422.1233346831666</v>
      </c>
      <c r="BH723">
        <v>502.74000118999999</v>
      </c>
      <c r="BI723">
        <v>422.1233346831666</v>
      </c>
    </row>
    <row r="724" spans="1:69" x14ac:dyDescent="0.25">
      <c r="A724" s="28">
        <f t="shared" si="17"/>
        <v>44681</v>
      </c>
      <c r="B724" s="1">
        <v>44613</v>
      </c>
      <c r="C724" t="s">
        <v>222</v>
      </c>
      <c r="D724" t="s">
        <v>225</v>
      </c>
      <c r="E724" t="s">
        <v>223</v>
      </c>
      <c r="F724" t="s">
        <v>224</v>
      </c>
      <c r="G724" t="s">
        <v>204</v>
      </c>
      <c r="H724" t="s">
        <v>204</v>
      </c>
      <c r="I724">
        <v>5</v>
      </c>
      <c r="J724" t="s">
        <v>232</v>
      </c>
      <c r="K724" t="s">
        <v>231</v>
      </c>
      <c r="L724" t="s">
        <v>103</v>
      </c>
      <c r="M724" t="s">
        <v>65</v>
      </c>
      <c r="N724" t="s">
        <v>66</v>
      </c>
      <c r="O724" t="s">
        <v>70</v>
      </c>
      <c r="P724" t="s">
        <v>245</v>
      </c>
      <c r="Q724" t="s">
        <v>248</v>
      </c>
      <c r="R724" t="s">
        <v>252</v>
      </c>
      <c r="S724" t="s">
        <v>84</v>
      </c>
      <c r="T724" t="s">
        <v>83</v>
      </c>
      <c r="U724" t="s">
        <v>83</v>
      </c>
      <c r="V724">
        <v>2</v>
      </c>
      <c r="AB724">
        <v>2</v>
      </c>
      <c r="AK724">
        <v>2</v>
      </c>
      <c r="AN724">
        <v>109.44</v>
      </c>
      <c r="AT724">
        <v>109.44</v>
      </c>
      <c r="BD724">
        <v>383.04</v>
      </c>
      <c r="BI724">
        <v>383.04</v>
      </c>
    </row>
    <row r="725" spans="1:69" x14ac:dyDescent="0.25">
      <c r="A725" s="28">
        <f t="shared" si="17"/>
        <v>44681</v>
      </c>
      <c r="B725" s="1">
        <v>44613</v>
      </c>
      <c r="C725" t="s">
        <v>222</v>
      </c>
      <c r="D725" t="s">
        <v>225</v>
      </c>
      <c r="E725" t="s">
        <v>223</v>
      </c>
      <c r="F725" t="s">
        <v>224</v>
      </c>
      <c r="G725" t="s">
        <v>204</v>
      </c>
      <c r="H725" t="s">
        <v>204</v>
      </c>
      <c r="I725">
        <v>5</v>
      </c>
      <c r="J725" t="s">
        <v>232</v>
      </c>
      <c r="K725" t="s">
        <v>231</v>
      </c>
      <c r="L725" t="s">
        <v>103</v>
      </c>
      <c r="M725" t="s">
        <v>65</v>
      </c>
      <c r="N725" t="s">
        <v>71</v>
      </c>
      <c r="O725" t="s">
        <v>70</v>
      </c>
      <c r="P725" t="s">
        <v>245</v>
      </c>
      <c r="Q725" t="s">
        <v>248</v>
      </c>
      <c r="R725" t="s">
        <v>252</v>
      </c>
      <c r="S725" t="s">
        <v>79</v>
      </c>
      <c r="T725" t="s">
        <v>78</v>
      </c>
      <c r="U725" t="s">
        <v>78</v>
      </c>
      <c r="V725">
        <v>4</v>
      </c>
      <c r="W725">
        <v>3</v>
      </c>
      <c r="AA725">
        <v>3</v>
      </c>
      <c r="AB725">
        <v>4</v>
      </c>
      <c r="AF725">
        <v>3</v>
      </c>
      <c r="AK725">
        <v>4</v>
      </c>
      <c r="AL725">
        <v>3</v>
      </c>
      <c r="AN725">
        <v>253.6400012746</v>
      </c>
      <c r="AO725">
        <v>147.27000010020001</v>
      </c>
      <c r="AS725">
        <v>188.1900010251</v>
      </c>
      <c r="AT725">
        <v>253.6400012746</v>
      </c>
      <c r="AX725">
        <v>147.27000010020001</v>
      </c>
      <c r="BC725">
        <v>343.63000023380005</v>
      </c>
      <c r="BD725">
        <v>443.87000223054997</v>
      </c>
      <c r="BH725">
        <v>439.11000239189997</v>
      </c>
      <c r="BI725">
        <v>443.87000223054997</v>
      </c>
      <c r="BM725">
        <v>343.63000023380005</v>
      </c>
    </row>
    <row r="726" spans="1:69" x14ac:dyDescent="0.25">
      <c r="A726" s="28">
        <f t="shared" si="17"/>
        <v>44681</v>
      </c>
      <c r="B726" s="1">
        <v>44613</v>
      </c>
      <c r="C726" t="s">
        <v>222</v>
      </c>
      <c r="D726" t="s">
        <v>225</v>
      </c>
      <c r="E726" t="s">
        <v>223</v>
      </c>
      <c r="F726" t="s">
        <v>224</v>
      </c>
      <c r="G726" t="s">
        <v>204</v>
      </c>
      <c r="H726" t="s">
        <v>204</v>
      </c>
      <c r="I726">
        <v>5</v>
      </c>
      <c r="J726" t="s">
        <v>232</v>
      </c>
      <c r="K726" t="s">
        <v>231</v>
      </c>
      <c r="L726" t="s">
        <v>103</v>
      </c>
      <c r="M726" t="s">
        <v>65</v>
      </c>
      <c r="N726" t="s">
        <v>71</v>
      </c>
      <c r="O726" t="s">
        <v>70</v>
      </c>
      <c r="P726" t="s">
        <v>245</v>
      </c>
      <c r="Q726" t="s">
        <v>248</v>
      </c>
      <c r="R726" t="s">
        <v>252</v>
      </c>
      <c r="S726" t="s">
        <v>84</v>
      </c>
      <c r="T726" t="s">
        <v>83</v>
      </c>
      <c r="U726" t="s">
        <v>83</v>
      </c>
      <c r="V726">
        <v>11</v>
      </c>
      <c r="AB726">
        <v>11</v>
      </c>
      <c r="AK726">
        <v>11</v>
      </c>
      <c r="AN726">
        <v>612.20000000000005</v>
      </c>
      <c r="AT726">
        <v>612.20000000000005</v>
      </c>
      <c r="BD726">
        <v>389.58181818181822</v>
      </c>
      <c r="BI726">
        <v>389.58181818181822</v>
      </c>
    </row>
    <row r="727" spans="1:69" x14ac:dyDescent="0.25">
      <c r="A727" s="28">
        <f t="shared" si="17"/>
        <v>44688</v>
      </c>
      <c r="B727" s="1">
        <v>44613</v>
      </c>
      <c r="C727" t="s">
        <v>222</v>
      </c>
      <c r="D727" t="s">
        <v>225</v>
      </c>
      <c r="E727" t="s">
        <v>223</v>
      </c>
      <c r="F727" t="s">
        <v>224</v>
      </c>
      <c r="G727" t="s">
        <v>204</v>
      </c>
      <c r="H727" t="s">
        <v>204</v>
      </c>
      <c r="I727">
        <v>5</v>
      </c>
      <c r="J727" t="s">
        <v>232</v>
      </c>
      <c r="K727" t="s">
        <v>231</v>
      </c>
      <c r="L727" t="s">
        <v>103</v>
      </c>
      <c r="M727" t="s">
        <v>65</v>
      </c>
      <c r="N727" t="s">
        <v>71</v>
      </c>
      <c r="O727" t="s">
        <v>72</v>
      </c>
      <c r="P727" t="s">
        <v>245</v>
      </c>
      <c r="Q727" t="s">
        <v>248</v>
      </c>
      <c r="R727" t="s">
        <v>250</v>
      </c>
      <c r="S727" t="s">
        <v>79</v>
      </c>
      <c r="T727" t="s">
        <v>78</v>
      </c>
      <c r="U727" t="s">
        <v>78</v>
      </c>
      <c r="V727">
        <v>1</v>
      </c>
      <c r="X727">
        <v>2</v>
      </c>
      <c r="AB727">
        <v>1</v>
      </c>
      <c r="AK727">
        <v>1</v>
      </c>
      <c r="AM727">
        <v>2</v>
      </c>
      <c r="AN727">
        <v>70.910000491000005</v>
      </c>
      <c r="AP727">
        <v>172.7300008229</v>
      </c>
      <c r="AT727">
        <v>70.910000491000005</v>
      </c>
      <c r="BD727">
        <v>496.37000343700004</v>
      </c>
      <c r="BE727">
        <v>604.55500288015003</v>
      </c>
      <c r="BI727">
        <v>496.37000343700004</v>
      </c>
    </row>
    <row r="728" spans="1:69" x14ac:dyDescent="0.25">
      <c r="A728" s="28">
        <f t="shared" si="17"/>
        <v>44688</v>
      </c>
      <c r="B728" s="1">
        <v>44613</v>
      </c>
      <c r="C728" t="s">
        <v>222</v>
      </c>
      <c r="D728" t="s">
        <v>225</v>
      </c>
      <c r="E728" t="s">
        <v>223</v>
      </c>
      <c r="F728" t="s">
        <v>224</v>
      </c>
      <c r="G728" t="s">
        <v>204</v>
      </c>
      <c r="H728" t="s">
        <v>204</v>
      </c>
      <c r="I728">
        <v>5</v>
      </c>
      <c r="J728" t="s">
        <v>232</v>
      </c>
      <c r="K728" t="s">
        <v>231</v>
      </c>
      <c r="L728" t="s">
        <v>103</v>
      </c>
      <c r="M728" t="s">
        <v>65</v>
      </c>
      <c r="N728" t="s">
        <v>71</v>
      </c>
      <c r="O728" t="s">
        <v>72</v>
      </c>
      <c r="P728" t="s">
        <v>246</v>
      </c>
      <c r="Q728" t="s">
        <v>248</v>
      </c>
      <c r="R728" t="s">
        <v>251</v>
      </c>
      <c r="S728" t="s">
        <v>79</v>
      </c>
      <c r="T728" t="s">
        <v>78</v>
      </c>
      <c r="U728" t="s">
        <v>78</v>
      </c>
      <c r="V728">
        <v>8</v>
      </c>
      <c r="W728">
        <v>21</v>
      </c>
      <c r="X728">
        <v>18</v>
      </c>
      <c r="AA728">
        <v>1</v>
      </c>
      <c r="AB728">
        <v>8</v>
      </c>
      <c r="AE728">
        <v>7</v>
      </c>
      <c r="AF728">
        <v>14</v>
      </c>
      <c r="AI728">
        <v>18</v>
      </c>
      <c r="AJ728">
        <v>18</v>
      </c>
      <c r="AK728">
        <v>8</v>
      </c>
      <c r="AL728">
        <v>21</v>
      </c>
      <c r="AM728">
        <v>18</v>
      </c>
      <c r="AN728">
        <v>346.64000191680003</v>
      </c>
      <c r="AO728">
        <v>645.05000154000015</v>
      </c>
      <c r="AP728">
        <v>915.82000544079995</v>
      </c>
      <c r="AS728">
        <v>60.270000329200002</v>
      </c>
      <c r="AT728">
        <v>346.64000191680003</v>
      </c>
      <c r="AW728">
        <v>189.84000063629998</v>
      </c>
      <c r="AX728">
        <v>355.32000142799996</v>
      </c>
      <c r="BA728">
        <v>915.82000544079983</v>
      </c>
      <c r="BB728">
        <v>915.82000544079983</v>
      </c>
      <c r="BC728">
        <v>215.01666718000007</v>
      </c>
      <c r="BD728">
        <v>303.31000167720003</v>
      </c>
      <c r="BE728">
        <v>356.15222433808884</v>
      </c>
      <c r="BH728">
        <v>421.89000230440001</v>
      </c>
      <c r="BI728">
        <v>303.31000167720003</v>
      </c>
      <c r="BL728">
        <v>189.84000063629998</v>
      </c>
      <c r="BM728">
        <v>177.66000071399998</v>
      </c>
      <c r="BP728">
        <v>356.15222433808879</v>
      </c>
      <c r="BQ728">
        <v>356.15222433808879</v>
      </c>
    </row>
    <row r="729" spans="1:69" x14ac:dyDescent="0.25">
      <c r="A729" s="28">
        <f t="shared" si="17"/>
        <v>44688</v>
      </c>
      <c r="B729" s="1">
        <v>44613</v>
      </c>
      <c r="C729" t="s">
        <v>222</v>
      </c>
      <c r="D729" t="s">
        <v>225</v>
      </c>
      <c r="E729" t="s">
        <v>223</v>
      </c>
      <c r="F729" t="s">
        <v>224</v>
      </c>
      <c r="G729" t="s">
        <v>204</v>
      </c>
      <c r="H729" t="s">
        <v>204</v>
      </c>
      <c r="I729">
        <v>5</v>
      </c>
      <c r="J729" t="s">
        <v>232</v>
      </c>
      <c r="K729" t="s">
        <v>231</v>
      </c>
      <c r="L729" t="s">
        <v>103</v>
      </c>
      <c r="M729" t="s">
        <v>65</v>
      </c>
      <c r="N729" t="s">
        <v>71</v>
      </c>
      <c r="O729" t="s">
        <v>72</v>
      </c>
      <c r="P729" t="s">
        <v>246</v>
      </c>
      <c r="Q729" t="s">
        <v>248</v>
      </c>
      <c r="R729" t="s">
        <v>251</v>
      </c>
      <c r="S729" t="s">
        <v>79</v>
      </c>
      <c r="T729" t="s">
        <v>78</v>
      </c>
      <c r="U729" t="s">
        <v>78</v>
      </c>
      <c r="V729">
        <v>5</v>
      </c>
      <c r="X729">
        <v>8</v>
      </c>
      <c r="AB729">
        <v>5</v>
      </c>
      <c r="AI729">
        <v>5</v>
      </c>
      <c r="AJ729">
        <v>5</v>
      </c>
      <c r="AK729">
        <v>5</v>
      </c>
      <c r="AM729">
        <v>8</v>
      </c>
      <c r="AN729">
        <v>223.65000181639996</v>
      </c>
      <c r="AP729">
        <v>543.79000227720007</v>
      </c>
      <c r="AT729">
        <v>223.65000181640002</v>
      </c>
      <c r="BA729">
        <v>363.1900022351</v>
      </c>
      <c r="BB729">
        <v>363.1900022351</v>
      </c>
      <c r="BD729">
        <v>313.11000254295993</v>
      </c>
      <c r="BE729">
        <v>475.81625199255006</v>
      </c>
      <c r="BI729">
        <v>313.11000254296005</v>
      </c>
      <c r="BP729">
        <v>508.46600312914006</v>
      </c>
      <c r="BQ729">
        <v>508.46600312914006</v>
      </c>
    </row>
    <row r="730" spans="1:69" x14ac:dyDescent="0.25">
      <c r="A730" s="28">
        <f t="shared" si="17"/>
        <v>44688</v>
      </c>
      <c r="B730" s="1">
        <v>44613</v>
      </c>
      <c r="C730" t="s">
        <v>222</v>
      </c>
      <c r="D730" t="s">
        <v>225</v>
      </c>
      <c r="E730" t="s">
        <v>223</v>
      </c>
      <c r="F730" t="s">
        <v>224</v>
      </c>
      <c r="G730" t="s">
        <v>204</v>
      </c>
      <c r="H730" t="s">
        <v>204</v>
      </c>
      <c r="I730">
        <v>5</v>
      </c>
      <c r="J730" t="s">
        <v>232</v>
      </c>
      <c r="K730" t="s">
        <v>231</v>
      </c>
      <c r="L730" t="s">
        <v>103</v>
      </c>
      <c r="M730" t="s">
        <v>65</v>
      </c>
      <c r="N730" t="s">
        <v>71</v>
      </c>
      <c r="O730" t="s">
        <v>72</v>
      </c>
      <c r="P730" t="s">
        <v>245</v>
      </c>
      <c r="Q730" t="s">
        <v>248</v>
      </c>
      <c r="R730" t="s">
        <v>252</v>
      </c>
      <c r="S730" t="s">
        <v>79</v>
      </c>
      <c r="T730" t="s">
        <v>78</v>
      </c>
      <c r="U730" t="s">
        <v>78</v>
      </c>
      <c r="V730">
        <v>5</v>
      </c>
      <c r="W730">
        <v>3</v>
      </c>
      <c r="AA730">
        <v>1</v>
      </c>
      <c r="AB730">
        <v>5</v>
      </c>
      <c r="AF730">
        <v>1</v>
      </c>
      <c r="AK730">
        <v>5</v>
      </c>
      <c r="AL730">
        <v>3</v>
      </c>
      <c r="AN730">
        <v>354.55000245500003</v>
      </c>
      <c r="AO730">
        <v>185.4500005436</v>
      </c>
      <c r="AS730">
        <v>70.910000491000005</v>
      </c>
      <c r="AT730">
        <v>354.55000245500003</v>
      </c>
      <c r="AX730">
        <v>49.090000033400003</v>
      </c>
      <c r="BC730">
        <v>432.71666793506665</v>
      </c>
      <c r="BD730">
        <v>496.37000343700004</v>
      </c>
      <c r="BH730">
        <v>496.37000343700004</v>
      </c>
      <c r="BI730">
        <v>496.37000343700004</v>
      </c>
      <c r="BM730">
        <v>343.63000023380005</v>
      </c>
    </row>
    <row r="731" spans="1:69" x14ac:dyDescent="0.25">
      <c r="A731" s="28">
        <f t="shared" si="17"/>
        <v>44695</v>
      </c>
      <c r="B731" s="1">
        <v>44613</v>
      </c>
      <c r="C731" t="s">
        <v>222</v>
      </c>
      <c r="D731" t="s">
        <v>225</v>
      </c>
      <c r="E731" t="s">
        <v>223</v>
      </c>
      <c r="F731" t="s">
        <v>224</v>
      </c>
      <c r="G731" t="s">
        <v>204</v>
      </c>
      <c r="H731" t="s">
        <v>204</v>
      </c>
      <c r="I731">
        <v>5</v>
      </c>
      <c r="J731" t="s">
        <v>232</v>
      </c>
      <c r="K731" t="s">
        <v>231</v>
      </c>
      <c r="L731" t="s">
        <v>103</v>
      </c>
      <c r="M731" t="s">
        <v>65</v>
      </c>
      <c r="N731" t="s">
        <v>71</v>
      </c>
      <c r="O731" t="s">
        <v>73</v>
      </c>
      <c r="P731" t="s">
        <v>245</v>
      </c>
      <c r="Q731" t="s">
        <v>248</v>
      </c>
      <c r="R731" t="s">
        <v>250</v>
      </c>
      <c r="S731" t="s">
        <v>79</v>
      </c>
      <c r="T731" t="s">
        <v>78</v>
      </c>
      <c r="U731" t="s">
        <v>78</v>
      </c>
      <c r="V731">
        <v>1</v>
      </c>
      <c r="X731">
        <v>7</v>
      </c>
      <c r="AB731">
        <v>1</v>
      </c>
      <c r="AK731">
        <v>1</v>
      </c>
      <c r="AM731">
        <v>7</v>
      </c>
      <c r="AN731">
        <v>70.910000491000005</v>
      </c>
      <c r="AP731">
        <v>416.34000085640002</v>
      </c>
      <c r="AT731">
        <v>70.910000491000005</v>
      </c>
      <c r="BD731">
        <v>496.37000343700004</v>
      </c>
      <c r="BE731">
        <v>416.34000085640002</v>
      </c>
      <c r="BI731">
        <v>496.37000343700004</v>
      </c>
    </row>
    <row r="732" spans="1:69" x14ac:dyDescent="0.25">
      <c r="A732" s="28">
        <f t="shared" si="17"/>
        <v>44695</v>
      </c>
      <c r="B732" s="1">
        <v>44613</v>
      </c>
      <c r="C732" t="s">
        <v>222</v>
      </c>
      <c r="D732" t="s">
        <v>225</v>
      </c>
      <c r="E732" t="s">
        <v>223</v>
      </c>
      <c r="F732" t="s">
        <v>224</v>
      </c>
      <c r="G732" t="s">
        <v>204</v>
      </c>
      <c r="H732" t="s">
        <v>204</v>
      </c>
      <c r="I732">
        <v>5</v>
      </c>
      <c r="J732" t="s">
        <v>232</v>
      </c>
      <c r="K732" t="s">
        <v>231</v>
      </c>
      <c r="L732" t="s">
        <v>103</v>
      </c>
      <c r="M732" t="s">
        <v>65</v>
      </c>
      <c r="N732" t="s">
        <v>71</v>
      </c>
      <c r="O732" t="s">
        <v>73</v>
      </c>
      <c r="P732" t="s">
        <v>246</v>
      </c>
      <c r="Q732" t="s">
        <v>248</v>
      </c>
      <c r="R732" t="s">
        <v>251</v>
      </c>
      <c r="S732" t="s">
        <v>79</v>
      </c>
      <c r="T732" t="s">
        <v>78</v>
      </c>
      <c r="U732" t="s">
        <v>78</v>
      </c>
      <c r="V732">
        <v>2</v>
      </c>
      <c r="X732">
        <v>9</v>
      </c>
      <c r="Y732">
        <v>1</v>
      </c>
      <c r="Z732">
        <v>1</v>
      </c>
      <c r="AA732">
        <v>2</v>
      </c>
      <c r="AB732">
        <v>2</v>
      </c>
      <c r="AI732">
        <v>3</v>
      </c>
      <c r="AJ732">
        <v>3</v>
      </c>
      <c r="AK732">
        <v>2</v>
      </c>
      <c r="AM732">
        <v>9</v>
      </c>
      <c r="AN732">
        <v>120.5400006584</v>
      </c>
      <c r="AP732">
        <v>450.19000180780006</v>
      </c>
      <c r="AQ732">
        <v>60.270000329200002</v>
      </c>
      <c r="AR732">
        <v>60.270000329200002</v>
      </c>
      <c r="AS732">
        <v>120.5400006584</v>
      </c>
      <c r="AT732">
        <v>120.5400006584</v>
      </c>
      <c r="BA732">
        <v>229.50000026020001</v>
      </c>
      <c r="BB732">
        <v>229.50000026020001</v>
      </c>
      <c r="BD732">
        <v>421.89000230440001</v>
      </c>
      <c r="BE732">
        <v>350.14777918384448</v>
      </c>
      <c r="BF732">
        <v>421.89000230440001</v>
      </c>
      <c r="BG732">
        <v>421.89000230440001</v>
      </c>
      <c r="BH732">
        <v>421.89000230440001</v>
      </c>
      <c r="BI732">
        <v>421.89000230440001</v>
      </c>
      <c r="BP732">
        <v>535.50000060713342</v>
      </c>
      <c r="BQ732">
        <v>535.50000060713342</v>
      </c>
    </row>
    <row r="733" spans="1:69" x14ac:dyDescent="0.25">
      <c r="A733" s="28">
        <f t="shared" si="17"/>
        <v>44695</v>
      </c>
      <c r="B733" s="1">
        <v>44613</v>
      </c>
      <c r="C733" t="s">
        <v>222</v>
      </c>
      <c r="D733" t="s">
        <v>225</v>
      </c>
      <c r="E733" t="s">
        <v>223</v>
      </c>
      <c r="F733" t="s">
        <v>224</v>
      </c>
      <c r="G733" t="s">
        <v>204</v>
      </c>
      <c r="H733" t="s">
        <v>204</v>
      </c>
      <c r="I733">
        <v>5</v>
      </c>
      <c r="J733" t="s">
        <v>232</v>
      </c>
      <c r="K733" t="s">
        <v>231</v>
      </c>
      <c r="L733" t="s">
        <v>103</v>
      </c>
      <c r="M733" t="s">
        <v>65</v>
      </c>
      <c r="N733" t="s">
        <v>71</v>
      </c>
      <c r="O733" t="s">
        <v>73</v>
      </c>
      <c r="P733" t="s">
        <v>246</v>
      </c>
      <c r="Q733" t="s">
        <v>248</v>
      </c>
      <c r="R733" t="s">
        <v>251</v>
      </c>
      <c r="S733" t="s">
        <v>79</v>
      </c>
      <c r="T733" t="s">
        <v>78</v>
      </c>
      <c r="U733" t="s">
        <v>78</v>
      </c>
      <c r="V733">
        <v>1</v>
      </c>
      <c r="X733">
        <v>11</v>
      </c>
      <c r="Z733">
        <v>1</v>
      </c>
      <c r="AA733">
        <v>1</v>
      </c>
      <c r="AB733">
        <v>1</v>
      </c>
      <c r="AI733">
        <v>3</v>
      </c>
      <c r="AJ733">
        <v>3</v>
      </c>
      <c r="AK733">
        <v>1</v>
      </c>
      <c r="AM733">
        <v>11</v>
      </c>
      <c r="AN733">
        <v>60.270000329200002</v>
      </c>
      <c r="AP733">
        <v>595.57000074979987</v>
      </c>
      <c r="AR733">
        <v>60.270000329200002</v>
      </c>
      <c r="AS733">
        <v>60.270000329200002</v>
      </c>
      <c r="AT733">
        <v>60.270000329200002</v>
      </c>
      <c r="BA733">
        <v>216.2500006546</v>
      </c>
      <c r="BB733">
        <v>216.2500006546</v>
      </c>
      <c r="BD733">
        <v>421.89000230440001</v>
      </c>
      <c r="BE733">
        <v>378.99909138623627</v>
      </c>
      <c r="BG733">
        <v>421.89000230440001</v>
      </c>
      <c r="BH733">
        <v>421.89000230440001</v>
      </c>
      <c r="BI733">
        <v>421.89000230440001</v>
      </c>
      <c r="BP733">
        <v>504.58333486073332</v>
      </c>
      <c r="BQ733">
        <v>504.58333486073332</v>
      </c>
    </row>
    <row r="734" spans="1:69" x14ac:dyDescent="0.25">
      <c r="A734" s="28">
        <f t="shared" si="17"/>
        <v>44695</v>
      </c>
      <c r="B734" s="1">
        <v>44613</v>
      </c>
      <c r="C734" t="s">
        <v>222</v>
      </c>
      <c r="D734" t="s">
        <v>225</v>
      </c>
      <c r="E734" t="s">
        <v>223</v>
      </c>
      <c r="F734" t="s">
        <v>224</v>
      </c>
      <c r="G734" t="s">
        <v>204</v>
      </c>
      <c r="H734" t="s">
        <v>204</v>
      </c>
      <c r="I734">
        <v>5</v>
      </c>
      <c r="J734" t="s">
        <v>232</v>
      </c>
      <c r="K734" t="s">
        <v>231</v>
      </c>
      <c r="L734" t="s">
        <v>103</v>
      </c>
      <c r="M734" t="s">
        <v>65</v>
      </c>
      <c r="N734" t="s">
        <v>71</v>
      </c>
      <c r="O734" t="s">
        <v>73</v>
      </c>
      <c r="P734" t="s">
        <v>245</v>
      </c>
      <c r="Q734" t="s">
        <v>248</v>
      </c>
      <c r="R734" t="s">
        <v>252</v>
      </c>
      <c r="S734" t="s">
        <v>79</v>
      </c>
      <c r="T734" t="s">
        <v>78</v>
      </c>
      <c r="U734" t="s">
        <v>78</v>
      </c>
      <c r="V734">
        <v>4</v>
      </c>
      <c r="X734">
        <v>1</v>
      </c>
      <c r="AA734">
        <v>1</v>
      </c>
      <c r="AB734">
        <v>4</v>
      </c>
      <c r="AJ734">
        <v>1</v>
      </c>
      <c r="AK734">
        <v>4</v>
      </c>
      <c r="AM734">
        <v>1</v>
      </c>
      <c r="AN734">
        <v>283.64000196400002</v>
      </c>
      <c r="AP734">
        <v>77.270000344199843</v>
      </c>
      <c r="AS734">
        <v>70.910000491000005</v>
      </c>
      <c r="AT734">
        <v>283.64000196400002</v>
      </c>
      <c r="BB734">
        <v>77.2700003442</v>
      </c>
      <c r="BD734">
        <v>496.37000343700004</v>
      </c>
      <c r="BE734">
        <v>540.8900024093989</v>
      </c>
      <c r="BH734">
        <v>496.37000343700004</v>
      </c>
      <c r="BI734">
        <v>496.37000343700004</v>
      </c>
      <c r="BQ734">
        <v>540.89000240940004</v>
      </c>
    </row>
    <row r="735" spans="1:69" x14ac:dyDescent="0.25">
      <c r="A735" s="28">
        <f t="shared" si="17"/>
        <v>44695</v>
      </c>
      <c r="B735" s="1">
        <v>44613</v>
      </c>
      <c r="C735" t="s">
        <v>222</v>
      </c>
      <c r="D735" t="s">
        <v>225</v>
      </c>
      <c r="E735" t="s">
        <v>223</v>
      </c>
      <c r="F735" t="s">
        <v>224</v>
      </c>
      <c r="G735" t="s">
        <v>204</v>
      </c>
      <c r="H735" t="s">
        <v>204</v>
      </c>
      <c r="I735">
        <v>5</v>
      </c>
      <c r="J735" t="s">
        <v>232</v>
      </c>
      <c r="K735" t="s">
        <v>231</v>
      </c>
      <c r="L735" t="s">
        <v>103</v>
      </c>
      <c r="M735" t="s">
        <v>65</v>
      </c>
      <c r="N735" t="s">
        <v>71</v>
      </c>
      <c r="O735" t="s">
        <v>73</v>
      </c>
      <c r="P735" t="s">
        <v>245</v>
      </c>
      <c r="Q735" t="s">
        <v>248</v>
      </c>
      <c r="R735" t="s">
        <v>252</v>
      </c>
      <c r="S735" t="s">
        <v>84</v>
      </c>
      <c r="T735" t="s">
        <v>104</v>
      </c>
      <c r="U735" t="s">
        <v>104</v>
      </c>
      <c r="V735">
        <v>13</v>
      </c>
      <c r="AA735">
        <v>13</v>
      </c>
      <c r="AB735">
        <v>13</v>
      </c>
      <c r="AK735">
        <v>13</v>
      </c>
      <c r="AN735">
        <v>754.00780418840009</v>
      </c>
      <c r="AS735">
        <v>754.00780418840009</v>
      </c>
      <c r="AT735">
        <v>754.00780418840009</v>
      </c>
      <c r="BD735">
        <v>406.0042022552924</v>
      </c>
      <c r="BH735">
        <v>406.0042022552924</v>
      </c>
      <c r="BI735">
        <v>406.0042022552924</v>
      </c>
    </row>
    <row r="736" spans="1:69" x14ac:dyDescent="0.25">
      <c r="A736" s="28">
        <f t="shared" si="17"/>
        <v>44702</v>
      </c>
      <c r="B736" s="1">
        <v>44613</v>
      </c>
      <c r="C736" t="s">
        <v>222</v>
      </c>
      <c r="D736" t="s">
        <v>225</v>
      </c>
      <c r="E736" t="s">
        <v>223</v>
      </c>
      <c r="F736" t="s">
        <v>224</v>
      </c>
      <c r="G736" t="s">
        <v>204</v>
      </c>
      <c r="H736" t="s">
        <v>204</v>
      </c>
      <c r="I736">
        <v>5</v>
      </c>
      <c r="J736" t="s">
        <v>232</v>
      </c>
      <c r="K736" t="s">
        <v>231</v>
      </c>
      <c r="L736" t="s">
        <v>103</v>
      </c>
      <c r="M736" t="s">
        <v>65</v>
      </c>
      <c r="N736" t="s">
        <v>71</v>
      </c>
      <c r="O736" t="s">
        <v>74</v>
      </c>
      <c r="P736" t="s">
        <v>245</v>
      </c>
      <c r="Q736" t="s">
        <v>248</v>
      </c>
      <c r="R736" t="s">
        <v>250</v>
      </c>
      <c r="S736" t="s">
        <v>79</v>
      </c>
      <c r="T736" t="s">
        <v>78</v>
      </c>
      <c r="U736" t="s">
        <v>78</v>
      </c>
      <c r="X736">
        <v>8</v>
      </c>
      <c r="AM736">
        <v>8</v>
      </c>
      <c r="AP736">
        <v>558.19000300430002</v>
      </c>
      <c r="BE736">
        <v>488.41625262876255</v>
      </c>
    </row>
    <row r="737" spans="1:69" x14ac:dyDescent="0.25">
      <c r="A737" s="28">
        <f t="shared" si="17"/>
        <v>44702</v>
      </c>
      <c r="B737" s="1">
        <v>44613</v>
      </c>
      <c r="C737" t="s">
        <v>222</v>
      </c>
      <c r="D737" t="s">
        <v>225</v>
      </c>
      <c r="E737" t="s">
        <v>223</v>
      </c>
      <c r="F737" t="s">
        <v>224</v>
      </c>
      <c r="G737" t="s">
        <v>204</v>
      </c>
      <c r="H737" t="s">
        <v>204</v>
      </c>
      <c r="I737">
        <v>5</v>
      </c>
      <c r="J737" t="s">
        <v>232</v>
      </c>
      <c r="K737" t="s">
        <v>231</v>
      </c>
      <c r="L737" t="s">
        <v>103</v>
      </c>
      <c r="M737" t="s">
        <v>65</v>
      </c>
      <c r="N737" t="s">
        <v>71</v>
      </c>
      <c r="O737" t="s">
        <v>74</v>
      </c>
      <c r="P737" t="s">
        <v>246</v>
      </c>
      <c r="Q737" t="s">
        <v>248</v>
      </c>
      <c r="R737" t="s">
        <v>251</v>
      </c>
      <c r="S737" t="s">
        <v>79</v>
      </c>
      <c r="T737" t="s">
        <v>78</v>
      </c>
      <c r="U737" t="s">
        <v>78</v>
      </c>
      <c r="V737">
        <v>1</v>
      </c>
      <c r="W737">
        <v>9</v>
      </c>
      <c r="X737">
        <v>2</v>
      </c>
      <c r="Y737">
        <v>1</v>
      </c>
      <c r="Z737">
        <v>1</v>
      </c>
      <c r="AA737">
        <v>1</v>
      </c>
      <c r="AB737">
        <v>1</v>
      </c>
      <c r="AI737">
        <v>3</v>
      </c>
      <c r="AJ737">
        <v>3</v>
      </c>
      <c r="AK737">
        <v>1</v>
      </c>
      <c r="AL737">
        <v>9</v>
      </c>
      <c r="AM737">
        <v>2</v>
      </c>
      <c r="AN737">
        <v>73.410000525799987</v>
      </c>
      <c r="AO737">
        <v>345.73000155950001</v>
      </c>
      <c r="AP737">
        <v>156.10000120639998</v>
      </c>
      <c r="AQ737">
        <v>73.410000525800001</v>
      </c>
      <c r="AR737">
        <v>73.410000525800001</v>
      </c>
      <c r="AS737">
        <v>73.410000525800001</v>
      </c>
      <c r="AT737">
        <v>73.410000525800001</v>
      </c>
      <c r="BA737">
        <v>234.15000180960001</v>
      </c>
      <c r="BB737">
        <v>234.15000180960001</v>
      </c>
      <c r="BC737">
        <v>268.90111232405559</v>
      </c>
      <c r="BD737">
        <v>513.87000368059989</v>
      </c>
      <c r="BE737">
        <v>546.35000422239989</v>
      </c>
      <c r="BF737">
        <v>513.87000368060001</v>
      </c>
      <c r="BG737">
        <v>513.87000368060001</v>
      </c>
      <c r="BH737">
        <v>513.87000368060001</v>
      </c>
      <c r="BI737">
        <v>513.87000368060001</v>
      </c>
      <c r="BP737">
        <v>546.3500042224</v>
      </c>
      <c r="BQ737">
        <v>546.3500042224</v>
      </c>
    </row>
    <row r="738" spans="1:69" x14ac:dyDescent="0.25">
      <c r="A738" s="28">
        <f t="shared" si="17"/>
        <v>44702</v>
      </c>
      <c r="B738" s="1">
        <v>44613</v>
      </c>
      <c r="C738" t="s">
        <v>222</v>
      </c>
      <c r="D738" t="s">
        <v>225</v>
      </c>
      <c r="E738" t="s">
        <v>223</v>
      </c>
      <c r="F738" t="s">
        <v>224</v>
      </c>
      <c r="G738" t="s">
        <v>204</v>
      </c>
      <c r="H738" t="s">
        <v>204</v>
      </c>
      <c r="I738">
        <v>5</v>
      </c>
      <c r="J738" t="s">
        <v>232</v>
      </c>
      <c r="K738" t="s">
        <v>231</v>
      </c>
      <c r="L738" t="s">
        <v>103</v>
      </c>
      <c r="M738" t="s">
        <v>65</v>
      </c>
      <c r="N738" t="s">
        <v>71</v>
      </c>
      <c r="O738" t="s">
        <v>74</v>
      </c>
      <c r="P738" t="s">
        <v>246</v>
      </c>
      <c r="Q738" t="s">
        <v>248</v>
      </c>
      <c r="R738" t="s">
        <v>251</v>
      </c>
      <c r="S738" t="s">
        <v>79</v>
      </c>
      <c r="T738" t="s">
        <v>78</v>
      </c>
      <c r="U738" t="s">
        <v>78</v>
      </c>
      <c r="V738">
        <v>13</v>
      </c>
      <c r="W738">
        <v>3</v>
      </c>
      <c r="X738">
        <v>9</v>
      </c>
      <c r="Z738">
        <v>1</v>
      </c>
      <c r="AA738">
        <v>1</v>
      </c>
      <c r="AB738">
        <v>13</v>
      </c>
      <c r="AI738">
        <v>6</v>
      </c>
      <c r="AJ738">
        <v>6</v>
      </c>
      <c r="AK738">
        <v>13</v>
      </c>
      <c r="AL738">
        <v>3</v>
      </c>
      <c r="AM738">
        <v>9</v>
      </c>
      <c r="AN738">
        <v>748.27000223560003</v>
      </c>
      <c r="AO738">
        <v>299.0400011433</v>
      </c>
      <c r="AP738">
        <v>671.12000492350001</v>
      </c>
      <c r="AR738">
        <v>73.410000525800001</v>
      </c>
      <c r="AS738">
        <v>73.410000525800001</v>
      </c>
      <c r="AT738">
        <v>748.27000223560003</v>
      </c>
      <c r="BA738">
        <v>468.30000361920003</v>
      </c>
      <c r="BB738">
        <v>468.30000361920003</v>
      </c>
      <c r="BC738">
        <v>697.76000266770006</v>
      </c>
      <c r="BD738">
        <v>402.91461658840001</v>
      </c>
      <c r="BE738">
        <v>521.98222605161106</v>
      </c>
      <c r="BG738">
        <v>513.87000368060001</v>
      </c>
      <c r="BH738">
        <v>513.87000368060001</v>
      </c>
      <c r="BI738">
        <v>402.91461658840001</v>
      </c>
      <c r="BP738">
        <v>546.3500042224</v>
      </c>
      <c r="BQ738">
        <v>546.3500042224</v>
      </c>
    </row>
    <row r="739" spans="1:69" x14ac:dyDescent="0.25">
      <c r="A739" s="28">
        <f t="shared" si="17"/>
        <v>44702</v>
      </c>
      <c r="B739" s="1">
        <v>44613</v>
      </c>
      <c r="C739" t="s">
        <v>222</v>
      </c>
      <c r="D739" t="s">
        <v>225</v>
      </c>
      <c r="E739" t="s">
        <v>223</v>
      </c>
      <c r="F739" t="s">
        <v>224</v>
      </c>
      <c r="G739" t="s">
        <v>204</v>
      </c>
      <c r="H739" t="s">
        <v>204</v>
      </c>
      <c r="I739">
        <v>5</v>
      </c>
      <c r="J739" t="s">
        <v>232</v>
      </c>
      <c r="K739" t="s">
        <v>231</v>
      </c>
      <c r="L739" t="s">
        <v>103</v>
      </c>
      <c r="M739" t="s">
        <v>65</v>
      </c>
      <c r="N739" t="s">
        <v>71</v>
      </c>
      <c r="O739" t="s">
        <v>74</v>
      </c>
      <c r="P739" t="s">
        <v>245</v>
      </c>
      <c r="Q739" t="s">
        <v>248</v>
      </c>
      <c r="R739" t="s">
        <v>252</v>
      </c>
      <c r="S739" t="s">
        <v>79</v>
      </c>
      <c r="T739" t="s">
        <v>78</v>
      </c>
      <c r="U739" t="s">
        <v>78</v>
      </c>
      <c r="V739">
        <v>12</v>
      </c>
      <c r="W739">
        <v>5</v>
      </c>
      <c r="X739">
        <v>2</v>
      </c>
      <c r="AB739">
        <v>12</v>
      </c>
      <c r="AJ739">
        <v>2</v>
      </c>
      <c r="AK739">
        <v>12</v>
      </c>
      <c r="AL739">
        <v>5</v>
      </c>
      <c r="AM739">
        <v>2</v>
      </c>
      <c r="AN739">
        <v>909.08000317280005</v>
      </c>
      <c r="AO739">
        <v>586.35000106100006</v>
      </c>
      <c r="AP739">
        <v>183.6400013777999</v>
      </c>
      <c r="AT739">
        <v>909.08000317280005</v>
      </c>
      <c r="BB739">
        <v>183.64000137779999</v>
      </c>
      <c r="BC739">
        <v>820.89000148540015</v>
      </c>
      <c r="BD739">
        <v>530.29666851746674</v>
      </c>
      <c r="BE739">
        <v>642.74000482229962</v>
      </c>
      <c r="BI739">
        <v>530.29666851746674</v>
      </c>
      <c r="BQ739">
        <v>642.74000482229997</v>
      </c>
    </row>
    <row r="740" spans="1:69" x14ac:dyDescent="0.25">
      <c r="A740" s="28">
        <f t="shared" si="17"/>
        <v>44702</v>
      </c>
      <c r="B740" s="1">
        <v>44613</v>
      </c>
      <c r="C740" t="s">
        <v>222</v>
      </c>
      <c r="D740" t="s">
        <v>225</v>
      </c>
      <c r="E740" t="s">
        <v>223</v>
      </c>
      <c r="F740" t="s">
        <v>224</v>
      </c>
      <c r="G740" t="s">
        <v>204</v>
      </c>
      <c r="H740" t="s">
        <v>204</v>
      </c>
      <c r="I740">
        <v>5</v>
      </c>
      <c r="J740" t="s">
        <v>232</v>
      </c>
      <c r="K740" t="s">
        <v>231</v>
      </c>
      <c r="L740" t="s">
        <v>103</v>
      </c>
      <c r="M740" t="s">
        <v>65</v>
      </c>
      <c r="N740" t="s">
        <v>71</v>
      </c>
      <c r="O740" t="s">
        <v>74</v>
      </c>
      <c r="P740" t="s">
        <v>245</v>
      </c>
      <c r="Q740" t="s">
        <v>248</v>
      </c>
      <c r="R740" t="s">
        <v>252</v>
      </c>
      <c r="S740" t="s">
        <v>84</v>
      </c>
      <c r="T740" t="s">
        <v>104</v>
      </c>
      <c r="U740" t="s">
        <v>104</v>
      </c>
      <c r="V740">
        <v>1</v>
      </c>
      <c r="W740">
        <v>14</v>
      </c>
      <c r="AA740">
        <v>1</v>
      </c>
      <c r="AB740">
        <v>1</v>
      </c>
      <c r="AF740">
        <v>14</v>
      </c>
      <c r="AK740">
        <v>1</v>
      </c>
      <c r="AL740">
        <v>14</v>
      </c>
      <c r="AN740">
        <v>77.885500296900005</v>
      </c>
      <c r="AO740">
        <v>1065.6352023478003</v>
      </c>
      <c r="AS740">
        <v>77.885500296900005</v>
      </c>
      <c r="AT740">
        <v>77.885500296900005</v>
      </c>
      <c r="AX740">
        <v>1065.6352023478003</v>
      </c>
      <c r="BC740">
        <v>532.81760117390013</v>
      </c>
      <c r="BD740">
        <v>545.19850207830007</v>
      </c>
      <c r="BH740">
        <v>545.19850207830007</v>
      </c>
      <c r="BI740">
        <v>545.19850207830007</v>
      </c>
      <c r="BM740">
        <v>532.81760117390013</v>
      </c>
    </row>
    <row r="741" spans="1:69" x14ac:dyDescent="0.25">
      <c r="A741" s="28">
        <f t="shared" si="17"/>
        <v>44709</v>
      </c>
      <c r="B741" s="1">
        <v>44613</v>
      </c>
      <c r="C741" t="s">
        <v>222</v>
      </c>
      <c r="D741" t="s">
        <v>225</v>
      </c>
      <c r="E741" t="s">
        <v>223</v>
      </c>
      <c r="F741" t="s">
        <v>224</v>
      </c>
      <c r="G741" t="s">
        <v>204</v>
      </c>
      <c r="H741" t="s">
        <v>204</v>
      </c>
      <c r="I741">
        <v>5</v>
      </c>
      <c r="J741" t="s">
        <v>232</v>
      </c>
      <c r="K741" t="s">
        <v>231</v>
      </c>
      <c r="L741" t="s">
        <v>103</v>
      </c>
      <c r="M741" t="s">
        <v>65</v>
      </c>
      <c r="N741" t="s">
        <v>71</v>
      </c>
      <c r="O741" t="s">
        <v>75</v>
      </c>
      <c r="P741" t="s">
        <v>245</v>
      </c>
      <c r="Q741" t="s">
        <v>248</v>
      </c>
      <c r="R741" t="s">
        <v>250</v>
      </c>
      <c r="S741" t="s">
        <v>79</v>
      </c>
      <c r="T741" t="s">
        <v>78</v>
      </c>
      <c r="U741" t="s">
        <v>78</v>
      </c>
      <c r="X741">
        <v>1</v>
      </c>
      <c r="AM741">
        <v>1</v>
      </c>
      <c r="AP741">
        <v>111.82000041800001</v>
      </c>
      <c r="BE741">
        <v>782.74000292599999</v>
      </c>
    </row>
    <row r="742" spans="1:69" x14ac:dyDescent="0.25">
      <c r="A742" s="28">
        <f t="shared" si="17"/>
        <v>44709</v>
      </c>
      <c r="B742" s="1">
        <v>44613</v>
      </c>
      <c r="C742" t="s">
        <v>222</v>
      </c>
      <c r="D742" t="s">
        <v>225</v>
      </c>
      <c r="E742" t="s">
        <v>223</v>
      </c>
      <c r="F742" t="s">
        <v>224</v>
      </c>
      <c r="G742" t="s">
        <v>204</v>
      </c>
      <c r="H742" t="s">
        <v>204</v>
      </c>
      <c r="I742">
        <v>5</v>
      </c>
      <c r="J742" t="s">
        <v>232</v>
      </c>
      <c r="K742" t="s">
        <v>231</v>
      </c>
      <c r="L742" t="s">
        <v>103</v>
      </c>
      <c r="M742" t="s">
        <v>65</v>
      </c>
      <c r="N742" t="s">
        <v>71</v>
      </c>
      <c r="O742" t="s">
        <v>75</v>
      </c>
      <c r="P742" t="s">
        <v>245</v>
      </c>
      <c r="Q742" t="s">
        <v>248</v>
      </c>
      <c r="R742" t="s">
        <v>250</v>
      </c>
      <c r="S742" t="s">
        <v>84</v>
      </c>
      <c r="T742" t="s">
        <v>104</v>
      </c>
      <c r="U742" t="s">
        <v>104</v>
      </c>
      <c r="V742">
        <v>8</v>
      </c>
      <c r="AB742">
        <v>8</v>
      </c>
      <c r="AK742">
        <v>8</v>
      </c>
      <c r="AN742">
        <v>818.93420186510002</v>
      </c>
      <c r="AT742">
        <v>818.93420186510002</v>
      </c>
      <c r="BD742">
        <v>716.56742663196246</v>
      </c>
      <c r="BI742">
        <v>716.56742663196246</v>
      </c>
    </row>
    <row r="743" spans="1:69" x14ac:dyDescent="0.25">
      <c r="A743" s="28">
        <f t="shared" si="17"/>
        <v>44709</v>
      </c>
      <c r="B743" s="1">
        <v>44613</v>
      </c>
      <c r="C743" t="s">
        <v>222</v>
      </c>
      <c r="D743" t="s">
        <v>225</v>
      </c>
      <c r="E743" t="s">
        <v>223</v>
      </c>
      <c r="F743" t="s">
        <v>224</v>
      </c>
      <c r="G743" t="s">
        <v>204</v>
      </c>
      <c r="H743" t="s">
        <v>204</v>
      </c>
      <c r="I743">
        <v>5</v>
      </c>
      <c r="J743" t="s">
        <v>232</v>
      </c>
      <c r="K743" t="s">
        <v>231</v>
      </c>
      <c r="L743" t="s">
        <v>103</v>
      </c>
      <c r="M743" t="s">
        <v>65</v>
      </c>
      <c r="N743" t="s">
        <v>76</v>
      </c>
      <c r="O743" t="s">
        <v>75</v>
      </c>
      <c r="P743" t="s">
        <v>245</v>
      </c>
      <c r="Q743" t="s">
        <v>248</v>
      </c>
      <c r="R743" t="s">
        <v>250</v>
      </c>
      <c r="S743" t="s">
        <v>84</v>
      </c>
      <c r="T743" t="s">
        <v>104</v>
      </c>
      <c r="U743" t="s">
        <v>104</v>
      </c>
      <c r="V743">
        <v>6</v>
      </c>
      <c r="AB743">
        <v>6</v>
      </c>
      <c r="AK743">
        <v>6</v>
      </c>
      <c r="AN743">
        <v>618.80000137870002</v>
      </c>
      <c r="AT743">
        <v>618.80000137870002</v>
      </c>
      <c r="BD743">
        <v>721.93333494181661</v>
      </c>
      <c r="BI743">
        <v>721.93333494181661</v>
      </c>
    </row>
    <row r="744" spans="1:69" x14ac:dyDescent="0.25">
      <c r="A744" s="28">
        <f t="shared" si="17"/>
        <v>44709</v>
      </c>
      <c r="B744" s="1">
        <v>44613</v>
      </c>
      <c r="C744" t="s">
        <v>222</v>
      </c>
      <c r="D744" t="s">
        <v>225</v>
      </c>
      <c r="E744" t="s">
        <v>223</v>
      </c>
      <c r="F744" t="s">
        <v>224</v>
      </c>
      <c r="G744" t="s">
        <v>204</v>
      </c>
      <c r="H744" t="s">
        <v>204</v>
      </c>
      <c r="I744">
        <v>5</v>
      </c>
      <c r="J744" t="s">
        <v>232</v>
      </c>
      <c r="K744" t="s">
        <v>231</v>
      </c>
      <c r="L744" t="s">
        <v>103</v>
      </c>
      <c r="M744" t="s">
        <v>65</v>
      </c>
      <c r="N744" t="s">
        <v>71</v>
      </c>
      <c r="O744" t="s">
        <v>75</v>
      </c>
      <c r="P744" t="s">
        <v>246</v>
      </c>
      <c r="Q744" t="s">
        <v>248</v>
      </c>
      <c r="R744" t="s">
        <v>251</v>
      </c>
      <c r="S744" t="s">
        <v>79</v>
      </c>
      <c r="T744" t="s">
        <v>78</v>
      </c>
      <c r="U744" t="s">
        <v>78</v>
      </c>
      <c r="W744">
        <v>1</v>
      </c>
      <c r="AB744">
        <v>0</v>
      </c>
      <c r="AK744">
        <v>0</v>
      </c>
      <c r="AL744">
        <v>1</v>
      </c>
      <c r="AN744">
        <v>0</v>
      </c>
      <c r="AO744">
        <v>61.050000550500002</v>
      </c>
      <c r="AT744">
        <v>0</v>
      </c>
      <c r="BC744">
        <v>427.35000385350003</v>
      </c>
    </row>
    <row r="745" spans="1:69" x14ac:dyDescent="0.25">
      <c r="A745" s="28">
        <f t="shared" si="17"/>
        <v>44709</v>
      </c>
      <c r="B745" s="1">
        <v>44613</v>
      </c>
      <c r="C745" t="s">
        <v>222</v>
      </c>
      <c r="D745" t="s">
        <v>225</v>
      </c>
      <c r="E745" t="s">
        <v>223</v>
      </c>
      <c r="F745" t="s">
        <v>224</v>
      </c>
      <c r="G745" t="s">
        <v>204</v>
      </c>
      <c r="H745" t="s">
        <v>204</v>
      </c>
      <c r="I745">
        <v>5</v>
      </c>
      <c r="J745" t="s">
        <v>232</v>
      </c>
      <c r="K745" t="s">
        <v>231</v>
      </c>
      <c r="L745" t="s">
        <v>103</v>
      </c>
      <c r="M745" t="s">
        <v>65</v>
      </c>
      <c r="N745" t="s">
        <v>71</v>
      </c>
      <c r="O745" t="s">
        <v>75</v>
      </c>
      <c r="P745" t="s">
        <v>246</v>
      </c>
      <c r="Q745" t="s">
        <v>248</v>
      </c>
      <c r="R745" t="s">
        <v>251</v>
      </c>
      <c r="S745" t="s">
        <v>79</v>
      </c>
      <c r="T745" t="s">
        <v>78</v>
      </c>
      <c r="U745" t="s">
        <v>78</v>
      </c>
      <c r="V745">
        <v>2</v>
      </c>
      <c r="W745">
        <v>1</v>
      </c>
      <c r="AB745">
        <v>2</v>
      </c>
      <c r="AK745">
        <v>2</v>
      </c>
      <c r="AL745">
        <v>1</v>
      </c>
      <c r="AN745">
        <v>208.82000029009998</v>
      </c>
      <c r="AO745">
        <v>61.050000550500002</v>
      </c>
      <c r="AT745">
        <v>208.82000029009998</v>
      </c>
      <c r="BC745">
        <v>427.35000385350003</v>
      </c>
      <c r="BD745">
        <v>730.87000101535</v>
      </c>
      <c r="BI745">
        <v>730.87000101535</v>
      </c>
    </row>
    <row r="746" spans="1:69" x14ac:dyDescent="0.25">
      <c r="A746" s="28">
        <f t="shared" si="17"/>
        <v>44709</v>
      </c>
      <c r="B746" s="1">
        <v>44613</v>
      </c>
      <c r="C746" t="s">
        <v>222</v>
      </c>
      <c r="D746" t="s">
        <v>225</v>
      </c>
      <c r="E746" t="s">
        <v>223</v>
      </c>
      <c r="F746" t="s">
        <v>224</v>
      </c>
      <c r="G746" t="s">
        <v>204</v>
      </c>
      <c r="H746" t="s">
        <v>204</v>
      </c>
      <c r="I746">
        <v>5</v>
      </c>
      <c r="J746" t="s">
        <v>232</v>
      </c>
      <c r="K746" t="s">
        <v>231</v>
      </c>
      <c r="L746" t="s">
        <v>103</v>
      </c>
      <c r="M746" t="s">
        <v>65</v>
      </c>
      <c r="N746" t="s">
        <v>76</v>
      </c>
      <c r="O746" t="s">
        <v>75</v>
      </c>
      <c r="P746" t="s">
        <v>246</v>
      </c>
      <c r="Q746" t="s">
        <v>248</v>
      </c>
      <c r="R746" t="s">
        <v>251</v>
      </c>
      <c r="S746" t="s">
        <v>79</v>
      </c>
      <c r="T746" t="s">
        <v>78</v>
      </c>
      <c r="U746" t="s">
        <v>78</v>
      </c>
      <c r="W746">
        <v>1</v>
      </c>
      <c r="AL746">
        <v>1</v>
      </c>
      <c r="AO746">
        <v>61.050000154999999</v>
      </c>
      <c r="BC746">
        <v>427.35000108499997</v>
      </c>
    </row>
    <row r="747" spans="1:69" x14ac:dyDescent="0.25">
      <c r="A747" s="28">
        <f t="shared" si="17"/>
        <v>44709</v>
      </c>
      <c r="B747" s="1">
        <v>44613</v>
      </c>
      <c r="C747" t="s">
        <v>222</v>
      </c>
      <c r="D747" t="s">
        <v>225</v>
      </c>
      <c r="E747" t="s">
        <v>223</v>
      </c>
      <c r="F747" t="s">
        <v>224</v>
      </c>
      <c r="G747" t="s">
        <v>204</v>
      </c>
      <c r="H747" t="s">
        <v>204</v>
      </c>
      <c r="I747">
        <v>5</v>
      </c>
      <c r="J747" t="s">
        <v>232</v>
      </c>
      <c r="K747" t="s">
        <v>231</v>
      </c>
      <c r="L747" t="s">
        <v>103</v>
      </c>
      <c r="M747" t="s">
        <v>65</v>
      </c>
      <c r="N747" t="s">
        <v>71</v>
      </c>
      <c r="O747" t="s">
        <v>75</v>
      </c>
      <c r="P747" t="s">
        <v>245</v>
      </c>
      <c r="Q747" t="s">
        <v>248</v>
      </c>
      <c r="R747" t="s">
        <v>252</v>
      </c>
      <c r="S747" t="s">
        <v>79</v>
      </c>
      <c r="T747" t="s">
        <v>78</v>
      </c>
      <c r="U747" t="s">
        <v>78</v>
      </c>
      <c r="V747">
        <v>2</v>
      </c>
      <c r="W747">
        <v>2</v>
      </c>
      <c r="AB747">
        <v>2</v>
      </c>
      <c r="AK747">
        <v>2</v>
      </c>
      <c r="AL747">
        <v>2</v>
      </c>
      <c r="AN747">
        <v>301.82000096960002</v>
      </c>
      <c r="AO747">
        <v>143.64000034</v>
      </c>
      <c r="AT747">
        <v>301.82000096960002</v>
      </c>
      <c r="BC747">
        <v>502.74000118999999</v>
      </c>
      <c r="BD747">
        <v>1056.3700033936</v>
      </c>
      <c r="BI747">
        <v>1056.3700033936</v>
      </c>
    </row>
    <row r="748" spans="1:69" x14ac:dyDescent="0.25">
      <c r="A748" s="28">
        <f t="shared" si="17"/>
        <v>44709</v>
      </c>
      <c r="B748" s="1">
        <v>44613</v>
      </c>
      <c r="C748" t="s">
        <v>222</v>
      </c>
      <c r="D748" t="s">
        <v>225</v>
      </c>
      <c r="E748" t="s">
        <v>223</v>
      </c>
      <c r="F748" t="s">
        <v>224</v>
      </c>
      <c r="G748" t="s">
        <v>204</v>
      </c>
      <c r="H748" t="s">
        <v>204</v>
      </c>
      <c r="I748">
        <v>5</v>
      </c>
      <c r="J748" t="s">
        <v>232</v>
      </c>
      <c r="K748" t="s">
        <v>231</v>
      </c>
      <c r="L748" t="s">
        <v>103</v>
      </c>
      <c r="M748" t="s">
        <v>65</v>
      </c>
      <c r="N748" t="s">
        <v>71</v>
      </c>
      <c r="O748" t="s">
        <v>75</v>
      </c>
      <c r="P748" t="s">
        <v>245</v>
      </c>
      <c r="Q748" t="s">
        <v>248</v>
      </c>
      <c r="R748" t="s">
        <v>252</v>
      </c>
      <c r="S748" t="s">
        <v>84</v>
      </c>
      <c r="T748" t="s">
        <v>104</v>
      </c>
      <c r="U748" t="s">
        <v>104</v>
      </c>
      <c r="V748">
        <v>6</v>
      </c>
      <c r="AB748">
        <v>6</v>
      </c>
      <c r="AK748">
        <v>6</v>
      </c>
      <c r="AN748">
        <v>590.57320279140004</v>
      </c>
      <c r="AT748">
        <v>590.57320279140004</v>
      </c>
      <c r="BD748">
        <v>689.00206992330004</v>
      </c>
      <c r="BI748">
        <v>689.00206992330004</v>
      </c>
    </row>
    <row r="749" spans="1:69" x14ac:dyDescent="0.25">
      <c r="A749" s="28">
        <f t="shared" ref="A749:A795" si="18">MID(O749,3,10)*1</f>
        <v>44709</v>
      </c>
      <c r="B749" s="1">
        <v>44613</v>
      </c>
      <c r="C749" t="s">
        <v>222</v>
      </c>
      <c r="D749" t="s">
        <v>225</v>
      </c>
      <c r="E749" t="s">
        <v>223</v>
      </c>
      <c r="F749" t="s">
        <v>224</v>
      </c>
      <c r="G749" t="s">
        <v>204</v>
      </c>
      <c r="H749" t="s">
        <v>204</v>
      </c>
      <c r="I749">
        <v>5</v>
      </c>
      <c r="J749" t="s">
        <v>232</v>
      </c>
      <c r="K749" t="s">
        <v>231</v>
      </c>
      <c r="L749" t="s">
        <v>103</v>
      </c>
      <c r="M749" t="s">
        <v>65</v>
      </c>
      <c r="N749" t="s">
        <v>76</v>
      </c>
      <c r="O749" t="s">
        <v>75</v>
      </c>
      <c r="P749" t="s">
        <v>245</v>
      </c>
      <c r="Q749" t="s">
        <v>248</v>
      </c>
      <c r="R749" t="s">
        <v>252</v>
      </c>
      <c r="S749" t="s">
        <v>84</v>
      </c>
      <c r="T749" t="s">
        <v>108</v>
      </c>
      <c r="U749" t="s">
        <v>108</v>
      </c>
      <c r="W749">
        <v>1</v>
      </c>
      <c r="AF749">
        <v>1</v>
      </c>
      <c r="AL749">
        <v>1</v>
      </c>
      <c r="AO749">
        <v>52.820000266700006</v>
      </c>
      <c r="AX749">
        <v>52.820000266700006</v>
      </c>
      <c r="BC749">
        <v>369.74000186690006</v>
      </c>
      <c r="BM749">
        <v>369.74000186690006</v>
      </c>
    </row>
    <row r="750" spans="1:69" x14ac:dyDescent="0.25">
      <c r="A750" s="28">
        <f t="shared" si="18"/>
        <v>44709</v>
      </c>
      <c r="B750" s="1">
        <v>44613</v>
      </c>
      <c r="C750" t="s">
        <v>222</v>
      </c>
      <c r="D750" t="s">
        <v>225</v>
      </c>
      <c r="E750" t="s">
        <v>223</v>
      </c>
      <c r="F750" t="s">
        <v>224</v>
      </c>
      <c r="G750" t="s">
        <v>204</v>
      </c>
      <c r="H750" t="s">
        <v>204</v>
      </c>
      <c r="I750">
        <v>5</v>
      </c>
      <c r="J750" t="s">
        <v>232</v>
      </c>
      <c r="K750" t="s">
        <v>231</v>
      </c>
      <c r="L750" t="s">
        <v>103</v>
      </c>
      <c r="M750" t="s">
        <v>65</v>
      </c>
      <c r="N750" t="s">
        <v>76</v>
      </c>
      <c r="O750" t="s">
        <v>75</v>
      </c>
      <c r="P750" t="s">
        <v>245</v>
      </c>
      <c r="Q750" t="s">
        <v>248</v>
      </c>
      <c r="R750" t="s">
        <v>252</v>
      </c>
      <c r="S750" t="s">
        <v>84</v>
      </c>
      <c r="T750" t="s">
        <v>104</v>
      </c>
      <c r="U750" t="s">
        <v>104</v>
      </c>
      <c r="V750">
        <v>6</v>
      </c>
      <c r="AB750">
        <v>6</v>
      </c>
      <c r="AK750">
        <v>6</v>
      </c>
      <c r="AN750">
        <v>659.20050328289994</v>
      </c>
      <c r="AT750">
        <v>659.20050328289994</v>
      </c>
      <c r="BD750">
        <v>769.06725383004994</v>
      </c>
      <c r="BI750">
        <v>769.06725383004994</v>
      </c>
    </row>
    <row r="751" spans="1:69" x14ac:dyDescent="0.25">
      <c r="A751" s="28">
        <f t="shared" si="18"/>
        <v>44716</v>
      </c>
      <c r="B751" s="1">
        <v>44613</v>
      </c>
      <c r="C751" t="s">
        <v>222</v>
      </c>
      <c r="D751" t="s">
        <v>225</v>
      </c>
      <c r="E751" t="s">
        <v>223</v>
      </c>
      <c r="F751" t="s">
        <v>224</v>
      </c>
      <c r="G751" t="s">
        <v>204</v>
      </c>
      <c r="H751" t="s">
        <v>204</v>
      </c>
      <c r="I751">
        <v>5</v>
      </c>
      <c r="J751" t="s">
        <v>232</v>
      </c>
      <c r="K751" t="s">
        <v>231</v>
      </c>
      <c r="L751" t="s">
        <v>103</v>
      </c>
      <c r="M751" t="s">
        <v>65</v>
      </c>
      <c r="N751" t="s">
        <v>76</v>
      </c>
      <c r="O751" t="s">
        <v>77</v>
      </c>
      <c r="P751" t="s">
        <v>245</v>
      </c>
      <c r="Q751" t="s">
        <v>248</v>
      </c>
      <c r="R751" t="s">
        <v>250</v>
      </c>
      <c r="S751" t="s">
        <v>79</v>
      </c>
      <c r="T751" t="s">
        <v>78</v>
      </c>
      <c r="U751" t="s">
        <v>78</v>
      </c>
      <c r="V751">
        <v>2</v>
      </c>
      <c r="W751">
        <v>2</v>
      </c>
      <c r="X751">
        <v>5</v>
      </c>
      <c r="AB751">
        <v>2</v>
      </c>
      <c r="AK751">
        <v>2</v>
      </c>
      <c r="AL751">
        <v>2</v>
      </c>
      <c r="AM751">
        <v>5</v>
      </c>
      <c r="AN751">
        <v>197.27000124839998</v>
      </c>
      <c r="AO751">
        <v>143.64000034</v>
      </c>
      <c r="AP751">
        <v>368.20000056749996</v>
      </c>
      <c r="AT751">
        <v>197.27000124839998</v>
      </c>
      <c r="BC751">
        <v>502.74000118999999</v>
      </c>
      <c r="BD751">
        <v>690.44500436939995</v>
      </c>
      <c r="BE751">
        <v>515.48000079449992</v>
      </c>
      <c r="BI751">
        <v>690.44500436939995</v>
      </c>
    </row>
    <row r="752" spans="1:69" x14ac:dyDescent="0.25">
      <c r="A752" s="28">
        <f t="shared" si="18"/>
        <v>44716</v>
      </c>
      <c r="B752" s="1">
        <v>44613</v>
      </c>
      <c r="C752" t="s">
        <v>222</v>
      </c>
      <c r="D752" t="s">
        <v>225</v>
      </c>
      <c r="E752" t="s">
        <v>223</v>
      </c>
      <c r="F752" t="s">
        <v>224</v>
      </c>
      <c r="G752" t="s">
        <v>204</v>
      </c>
      <c r="H752" t="s">
        <v>204</v>
      </c>
      <c r="I752">
        <v>5</v>
      </c>
      <c r="J752" t="s">
        <v>232</v>
      </c>
      <c r="K752" t="s">
        <v>231</v>
      </c>
      <c r="L752" t="s">
        <v>103</v>
      </c>
      <c r="M752" t="s">
        <v>65</v>
      </c>
      <c r="N752" t="s">
        <v>76</v>
      </c>
      <c r="O752" t="s">
        <v>77</v>
      </c>
      <c r="P752" t="s">
        <v>246</v>
      </c>
      <c r="Q752" t="s">
        <v>248</v>
      </c>
      <c r="R752" t="s">
        <v>251</v>
      </c>
      <c r="S752" t="s">
        <v>79</v>
      </c>
      <c r="T752" t="s">
        <v>78</v>
      </c>
      <c r="U752" t="s">
        <v>78</v>
      </c>
      <c r="W752">
        <v>2</v>
      </c>
      <c r="X752">
        <v>11</v>
      </c>
      <c r="AI752">
        <v>7</v>
      </c>
      <c r="AJ752">
        <v>7</v>
      </c>
      <c r="AL752">
        <v>2</v>
      </c>
      <c r="AM752">
        <v>11</v>
      </c>
      <c r="AO752">
        <v>122.1000002648</v>
      </c>
      <c r="AP752">
        <v>563.07000208110003</v>
      </c>
      <c r="BA752">
        <v>298.83000121660001</v>
      </c>
      <c r="BB752">
        <v>298.83000121659995</v>
      </c>
      <c r="BC752">
        <v>427.35000092680002</v>
      </c>
      <c r="BE752">
        <v>358.3172740516091</v>
      </c>
      <c r="BP752">
        <v>298.83000121660001</v>
      </c>
      <c r="BQ752">
        <v>298.83000121659995</v>
      </c>
    </row>
    <row r="753" spans="1:69" x14ac:dyDescent="0.25">
      <c r="A753" s="28">
        <f t="shared" si="18"/>
        <v>44716</v>
      </c>
      <c r="B753" s="1">
        <v>44613</v>
      </c>
      <c r="C753" t="s">
        <v>222</v>
      </c>
      <c r="D753" t="s">
        <v>225</v>
      </c>
      <c r="E753" t="s">
        <v>223</v>
      </c>
      <c r="F753" t="s">
        <v>224</v>
      </c>
      <c r="G753" t="s">
        <v>204</v>
      </c>
      <c r="H753" t="s">
        <v>204</v>
      </c>
      <c r="I753">
        <v>5</v>
      </c>
      <c r="J753" t="s">
        <v>232</v>
      </c>
      <c r="K753" t="s">
        <v>231</v>
      </c>
      <c r="L753" t="s">
        <v>103</v>
      </c>
      <c r="M753" t="s">
        <v>65</v>
      </c>
      <c r="N753" t="s">
        <v>76</v>
      </c>
      <c r="O753" t="s">
        <v>77</v>
      </c>
      <c r="P753" t="s">
        <v>245</v>
      </c>
      <c r="Q753" t="s">
        <v>248</v>
      </c>
      <c r="R753" t="s">
        <v>252</v>
      </c>
      <c r="S753" t="s">
        <v>79</v>
      </c>
      <c r="T753" t="s">
        <v>78</v>
      </c>
      <c r="U753" t="s">
        <v>78</v>
      </c>
      <c r="V753">
        <v>6</v>
      </c>
      <c r="W753">
        <v>10</v>
      </c>
      <c r="X753">
        <v>1</v>
      </c>
      <c r="AB753">
        <v>6</v>
      </c>
      <c r="AK753">
        <v>6</v>
      </c>
      <c r="AL753">
        <v>10</v>
      </c>
      <c r="AM753">
        <v>1</v>
      </c>
      <c r="AN753">
        <v>591.81000374519999</v>
      </c>
      <c r="AO753">
        <v>718.20000169999992</v>
      </c>
      <c r="AP753">
        <v>73.640000113499994</v>
      </c>
      <c r="AT753">
        <v>591.81000374519999</v>
      </c>
      <c r="BC753">
        <v>502.74000118999993</v>
      </c>
      <c r="BD753">
        <v>690.44500436940007</v>
      </c>
      <c r="BE753">
        <v>515.48000079449992</v>
      </c>
      <c r="BI753">
        <v>690.44500436940007</v>
      </c>
    </row>
    <row r="754" spans="1:69" x14ac:dyDescent="0.25">
      <c r="A754" s="28">
        <f t="shared" si="18"/>
        <v>44716</v>
      </c>
      <c r="B754" s="1">
        <v>44613</v>
      </c>
      <c r="C754" t="s">
        <v>222</v>
      </c>
      <c r="D754" t="s">
        <v>225</v>
      </c>
      <c r="E754" t="s">
        <v>223</v>
      </c>
      <c r="F754" t="s">
        <v>224</v>
      </c>
      <c r="G754" t="s">
        <v>204</v>
      </c>
      <c r="H754" t="s">
        <v>204</v>
      </c>
      <c r="I754">
        <v>5</v>
      </c>
      <c r="J754" t="s">
        <v>232</v>
      </c>
      <c r="K754" t="s">
        <v>231</v>
      </c>
      <c r="L754" t="s">
        <v>103</v>
      </c>
      <c r="M754" t="s">
        <v>65</v>
      </c>
      <c r="N754" t="s">
        <v>76</v>
      </c>
      <c r="O754" t="s">
        <v>77</v>
      </c>
      <c r="P754" t="s">
        <v>245</v>
      </c>
      <c r="Q754" t="s">
        <v>248</v>
      </c>
      <c r="R754" t="s">
        <v>252</v>
      </c>
      <c r="S754" t="s">
        <v>84</v>
      </c>
      <c r="T754" t="s">
        <v>108</v>
      </c>
      <c r="U754" t="s">
        <v>108</v>
      </c>
      <c r="W754">
        <v>7</v>
      </c>
      <c r="AF754">
        <v>7</v>
      </c>
      <c r="AL754">
        <v>7</v>
      </c>
      <c r="AO754">
        <v>369.7400018669</v>
      </c>
      <c r="AX754">
        <v>369.7400018669</v>
      </c>
      <c r="BC754">
        <v>369.7400018669</v>
      </c>
      <c r="BM754">
        <v>369.7400018669</v>
      </c>
    </row>
    <row r="755" spans="1:69" x14ac:dyDescent="0.25">
      <c r="A755" s="28">
        <f t="shared" si="18"/>
        <v>44723</v>
      </c>
      <c r="B755" s="1">
        <v>44613</v>
      </c>
      <c r="C755" t="s">
        <v>222</v>
      </c>
      <c r="D755" t="s">
        <v>225</v>
      </c>
      <c r="E755" t="s">
        <v>223</v>
      </c>
      <c r="F755" t="s">
        <v>224</v>
      </c>
      <c r="G755" t="s">
        <v>204</v>
      </c>
      <c r="H755" t="s">
        <v>204</v>
      </c>
      <c r="I755">
        <v>5</v>
      </c>
      <c r="J755" t="s">
        <v>232</v>
      </c>
      <c r="K755" t="s">
        <v>231</v>
      </c>
      <c r="L755" t="s">
        <v>103</v>
      </c>
      <c r="M755" t="s">
        <v>65</v>
      </c>
      <c r="N755" t="s">
        <v>76</v>
      </c>
      <c r="O755" t="s">
        <v>80</v>
      </c>
      <c r="P755" t="s">
        <v>246</v>
      </c>
      <c r="Q755" t="s">
        <v>248</v>
      </c>
      <c r="R755" t="s">
        <v>251</v>
      </c>
      <c r="S755" t="s">
        <v>79</v>
      </c>
      <c r="T755" t="s">
        <v>78</v>
      </c>
      <c r="U755" t="s">
        <v>78</v>
      </c>
      <c r="X755">
        <v>9</v>
      </c>
      <c r="AM755">
        <v>9</v>
      </c>
      <c r="AP755">
        <v>427.01000268580003</v>
      </c>
      <c r="BE755">
        <v>332.11889097784444</v>
      </c>
    </row>
    <row r="756" spans="1:69" x14ac:dyDescent="0.25">
      <c r="A756" s="28">
        <f t="shared" si="18"/>
        <v>44723</v>
      </c>
      <c r="B756" s="1">
        <v>44613</v>
      </c>
      <c r="C756" t="s">
        <v>222</v>
      </c>
      <c r="D756" t="s">
        <v>225</v>
      </c>
      <c r="E756" t="s">
        <v>223</v>
      </c>
      <c r="F756" t="s">
        <v>224</v>
      </c>
      <c r="G756" t="s">
        <v>204</v>
      </c>
      <c r="H756" t="s">
        <v>204</v>
      </c>
      <c r="I756">
        <v>5</v>
      </c>
      <c r="J756" t="s">
        <v>232</v>
      </c>
      <c r="K756" t="s">
        <v>231</v>
      </c>
      <c r="L756" t="s">
        <v>103</v>
      </c>
      <c r="M756" t="s">
        <v>65</v>
      </c>
      <c r="N756" t="s">
        <v>76</v>
      </c>
      <c r="O756" t="s">
        <v>80</v>
      </c>
      <c r="P756" t="s">
        <v>246</v>
      </c>
      <c r="Q756" t="s">
        <v>248</v>
      </c>
      <c r="R756" t="s">
        <v>251</v>
      </c>
      <c r="S756" t="s">
        <v>79</v>
      </c>
      <c r="T756" t="s">
        <v>78</v>
      </c>
      <c r="U756" t="s">
        <v>78</v>
      </c>
      <c r="X756">
        <v>14</v>
      </c>
      <c r="AH756">
        <v>1</v>
      </c>
      <c r="AI756">
        <v>1</v>
      </c>
      <c r="AJ756">
        <v>1</v>
      </c>
      <c r="AM756">
        <v>14</v>
      </c>
      <c r="AP756">
        <v>839.03000150900016</v>
      </c>
      <c r="AZ756">
        <v>61.720000364200004</v>
      </c>
      <c r="BA756">
        <v>61.720000364200004</v>
      </c>
      <c r="BB756">
        <v>61.720000364199997</v>
      </c>
      <c r="BE756">
        <v>419.51500075450008</v>
      </c>
      <c r="BO756">
        <v>432.04000254940001</v>
      </c>
      <c r="BP756">
        <v>432.04000254940001</v>
      </c>
      <c r="BQ756">
        <v>432.04000254939996</v>
      </c>
    </row>
    <row r="757" spans="1:69" x14ac:dyDescent="0.25">
      <c r="A757" s="28">
        <f t="shared" si="18"/>
        <v>44723</v>
      </c>
      <c r="B757" s="1">
        <v>44613</v>
      </c>
      <c r="C757" t="s">
        <v>222</v>
      </c>
      <c r="D757" t="s">
        <v>225</v>
      </c>
      <c r="E757" t="s">
        <v>223</v>
      </c>
      <c r="F757" t="s">
        <v>224</v>
      </c>
      <c r="G757" t="s">
        <v>204</v>
      </c>
      <c r="H757" t="s">
        <v>204</v>
      </c>
      <c r="I757">
        <v>5</v>
      </c>
      <c r="J757" t="s">
        <v>232</v>
      </c>
      <c r="K757" t="s">
        <v>231</v>
      </c>
      <c r="L757" t="s">
        <v>103</v>
      </c>
      <c r="M757" t="s">
        <v>65</v>
      </c>
      <c r="N757" t="s">
        <v>76</v>
      </c>
      <c r="O757" t="s">
        <v>80</v>
      </c>
      <c r="P757" t="s">
        <v>245</v>
      </c>
      <c r="Q757" t="s">
        <v>248</v>
      </c>
      <c r="R757" t="s">
        <v>252</v>
      </c>
      <c r="S757" t="s">
        <v>79</v>
      </c>
      <c r="T757" t="s">
        <v>78</v>
      </c>
      <c r="U757" t="s">
        <v>78</v>
      </c>
      <c r="X757">
        <v>1</v>
      </c>
      <c r="AM757">
        <v>1</v>
      </c>
      <c r="AP757">
        <v>82.730000560999997</v>
      </c>
      <c r="BE757">
        <v>579.11000392699998</v>
      </c>
    </row>
    <row r="758" spans="1:69" x14ac:dyDescent="0.25">
      <c r="A758" s="28">
        <f t="shared" si="18"/>
        <v>44723</v>
      </c>
      <c r="B758" s="1">
        <v>44613</v>
      </c>
      <c r="C758" t="s">
        <v>222</v>
      </c>
      <c r="D758" t="s">
        <v>225</v>
      </c>
      <c r="E758" t="s">
        <v>223</v>
      </c>
      <c r="F758" t="s">
        <v>224</v>
      </c>
      <c r="G758" t="s">
        <v>204</v>
      </c>
      <c r="H758" t="s">
        <v>204</v>
      </c>
      <c r="I758">
        <v>5</v>
      </c>
      <c r="J758" t="s">
        <v>232</v>
      </c>
      <c r="K758" t="s">
        <v>231</v>
      </c>
      <c r="L758" t="s">
        <v>103</v>
      </c>
      <c r="M758" t="s">
        <v>65</v>
      </c>
      <c r="N758" t="s">
        <v>76</v>
      </c>
      <c r="O758" t="s">
        <v>80</v>
      </c>
      <c r="P758" t="s">
        <v>245</v>
      </c>
      <c r="Q758" t="s">
        <v>248</v>
      </c>
      <c r="R758" t="s">
        <v>252</v>
      </c>
      <c r="S758" t="s">
        <v>84</v>
      </c>
      <c r="T758" t="s">
        <v>108</v>
      </c>
      <c r="U758" t="s">
        <v>108</v>
      </c>
      <c r="W758">
        <v>1</v>
      </c>
      <c r="AF758">
        <v>1</v>
      </c>
      <c r="AL758">
        <v>1</v>
      </c>
      <c r="AO758">
        <v>65.550000140000009</v>
      </c>
      <c r="AX758">
        <v>65.550000140000009</v>
      </c>
      <c r="BC758">
        <v>458.85000098000006</v>
      </c>
      <c r="BM758">
        <v>458.85000098000006</v>
      </c>
    </row>
    <row r="759" spans="1:69" x14ac:dyDescent="0.25">
      <c r="A759" s="28">
        <f t="shared" si="18"/>
        <v>44730</v>
      </c>
      <c r="B759" s="1">
        <v>44613</v>
      </c>
      <c r="C759" t="s">
        <v>222</v>
      </c>
      <c r="D759" t="s">
        <v>225</v>
      </c>
      <c r="E759" t="s">
        <v>223</v>
      </c>
      <c r="F759" t="s">
        <v>224</v>
      </c>
      <c r="G759" t="s">
        <v>204</v>
      </c>
      <c r="H759" t="s">
        <v>204</v>
      </c>
      <c r="I759">
        <v>5</v>
      </c>
      <c r="J759" t="s">
        <v>232</v>
      </c>
      <c r="K759" t="s">
        <v>231</v>
      </c>
      <c r="L759" t="s">
        <v>103</v>
      </c>
      <c r="M759" t="s">
        <v>81</v>
      </c>
      <c r="N759" t="s">
        <v>76</v>
      </c>
      <c r="O759" t="s">
        <v>82</v>
      </c>
      <c r="P759" t="s">
        <v>246</v>
      </c>
      <c r="Q759" t="s">
        <v>248</v>
      </c>
      <c r="R759" t="s">
        <v>251</v>
      </c>
      <c r="S759" t="s">
        <v>79</v>
      </c>
      <c r="T759" t="s">
        <v>78</v>
      </c>
      <c r="U759" t="s">
        <v>78</v>
      </c>
      <c r="W759">
        <v>21</v>
      </c>
      <c r="X759">
        <v>6</v>
      </c>
      <c r="AL759">
        <v>21</v>
      </c>
      <c r="AM759">
        <v>6</v>
      </c>
      <c r="AO759">
        <v>916.44000080849992</v>
      </c>
      <c r="AP759">
        <v>414.20000220200001</v>
      </c>
      <c r="BC759">
        <v>305.48000026950001</v>
      </c>
      <c r="BE759">
        <v>483.23333590233329</v>
      </c>
    </row>
    <row r="760" spans="1:69" x14ac:dyDescent="0.25">
      <c r="A760" s="28">
        <f t="shared" si="18"/>
        <v>44730</v>
      </c>
      <c r="B760" s="1">
        <v>44613</v>
      </c>
      <c r="C760" t="s">
        <v>222</v>
      </c>
      <c r="D760" t="s">
        <v>225</v>
      </c>
      <c r="E760" t="s">
        <v>223</v>
      </c>
      <c r="F760" t="s">
        <v>224</v>
      </c>
      <c r="G760" t="s">
        <v>204</v>
      </c>
      <c r="H760" t="s">
        <v>204</v>
      </c>
      <c r="I760">
        <v>5</v>
      </c>
      <c r="J760" t="s">
        <v>232</v>
      </c>
      <c r="K760" t="s">
        <v>231</v>
      </c>
      <c r="L760" t="s">
        <v>103</v>
      </c>
      <c r="M760" t="s">
        <v>81</v>
      </c>
      <c r="N760" t="s">
        <v>76</v>
      </c>
      <c r="O760" t="s">
        <v>82</v>
      </c>
      <c r="P760" t="s">
        <v>246</v>
      </c>
      <c r="Q760" t="s">
        <v>248</v>
      </c>
      <c r="R760" t="s">
        <v>251</v>
      </c>
      <c r="S760" t="s">
        <v>79</v>
      </c>
      <c r="T760" t="s">
        <v>78</v>
      </c>
      <c r="U760" t="s">
        <v>78</v>
      </c>
      <c r="W760">
        <v>9</v>
      </c>
      <c r="X760">
        <v>3</v>
      </c>
      <c r="AH760">
        <v>1</v>
      </c>
      <c r="AI760">
        <v>1</v>
      </c>
      <c r="AJ760">
        <v>1</v>
      </c>
      <c r="AL760">
        <v>9</v>
      </c>
      <c r="AM760">
        <v>3</v>
      </c>
      <c r="AO760">
        <v>460.5700021298</v>
      </c>
      <c r="AP760">
        <v>241.26999996879999</v>
      </c>
      <c r="AZ760">
        <v>78.989999796500001</v>
      </c>
      <c r="BA760">
        <v>78.989999796500001</v>
      </c>
      <c r="BB760">
        <v>78.989999796500001</v>
      </c>
      <c r="BC760">
        <v>358.22111276762223</v>
      </c>
      <c r="BE760">
        <v>562.96333326053332</v>
      </c>
      <c r="BO760">
        <v>552.92999857550001</v>
      </c>
      <c r="BP760">
        <v>552.92999857550001</v>
      </c>
      <c r="BQ760">
        <v>552.92999857550001</v>
      </c>
    </row>
    <row r="761" spans="1:69" x14ac:dyDescent="0.25">
      <c r="A761" s="28">
        <f t="shared" si="18"/>
        <v>44730</v>
      </c>
      <c r="B761" s="1">
        <v>44613</v>
      </c>
      <c r="C761" t="s">
        <v>222</v>
      </c>
      <c r="D761" t="s">
        <v>225</v>
      </c>
      <c r="E761" t="s">
        <v>223</v>
      </c>
      <c r="F761" t="s">
        <v>224</v>
      </c>
      <c r="G761" t="s">
        <v>204</v>
      </c>
      <c r="H761" t="s">
        <v>204</v>
      </c>
      <c r="I761">
        <v>5</v>
      </c>
      <c r="J761" t="s">
        <v>232</v>
      </c>
      <c r="K761" t="s">
        <v>231</v>
      </c>
      <c r="L761" t="s">
        <v>103</v>
      </c>
      <c r="M761" t="s">
        <v>81</v>
      </c>
      <c r="N761" t="s">
        <v>76</v>
      </c>
      <c r="O761" t="s">
        <v>82</v>
      </c>
      <c r="P761" t="s">
        <v>245</v>
      </c>
      <c r="Q761" t="s">
        <v>248</v>
      </c>
      <c r="R761" t="s">
        <v>252</v>
      </c>
      <c r="S761" t="s">
        <v>79</v>
      </c>
      <c r="T761" t="s">
        <v>78</v>
      </c>
      <c r="U761" t="s">
        <v>78</v>
      </c>
      <c r="W761">
        <v>10</v>
      </c>
      <c r="X761">
        <v>1</v>
      </c>
      <c r="AF761">
        <v>7</v>
      </c>
      <c r="AL761">
        <v>10</v>
      </c>
      <c r="AM761">
        <v>1</v>
      </c>
      <c r="AO761">
        <v>563.33000242579999</v>
      </c>
      <c r="AP761">
        <v>100</v>
      </c>
      <c r="AX761">
        <v>426.0200017871</v>
      </c>
      <c r="BC761">
        <v>394.33100169805999</v>
      </c>
      <c r="BE761">
        <v>700</v>
      </c>
      <c r="BM761">
        <v>426.0200017871</v>
      </c>
    </row>
    <row r="762" spans="1:69" x14ac:dyDescent="0.25">
      <c r="A762" s="28">
        <f t="shared" si="18"/>
        <v>44737</v>
      </c>
      <c r="B762" s="1">
        <v>44613</v>
      </c>
      <c r="C762" t="s">
        <v>222</v>
      </c>
      <c r="D762" t="s">
        <v>225</v>
      </c>
      <c r="E762" t="s">
        <v>223</v>
      </c>
      <c r="F762" t="s">
        <v>224</v>
      </c>
      <c r="G762" t="s">
        <v>204</v>
      </c>
      <c r="H762" t="s">
        <v>204</v>
      </c>
      <c r="I762">
        <v>5</v>
      </c>
      <c r="J762" t="s">
        <v>232</v>
      </c>
      <c r="K762" t="s">
        <v>231</v>
      </c>
      <c r="L762" t="s">
        <v>103</v>
      </c>
      <c r="M762" t="s">
        <v>81</v>
      </c>
      <c r="N762" t="s">
        <v>76</v>
      </c>
      <c r="O762" t="s">
        <v>85</v>
      </c>
      <c r="P762" t="s">
        <v>245</v>
      </c>
      <c r="Q762" t="s">
        <v>248</v>
      </c>
      <c r="R762" t="s">
        <v>250</v>
      </c>
      <c r="S762" t="s">
        <v>84</v>
      </c>
      <c r="T762" t="s">
        <v>108</v>
      </c>
      <c r="U762" t="s">
        <v>108</v>
      </c>
      <c r="V762">
        <v>2</v>
      </c>
      <c r="AB762">
        <v>2</v>
      </c>
      <c r="AK762">
        <v>2</v>
      </c>
      <c r="AN762">
        <v>263.30727335260002</v>
      </c>
      <c r="AT762">
        <v>263.30727335259996</v>
      </c>
      <c r="BD762">
        <v>921.57545673410004</v>
      </c>
      <c r="BI762">
        <v>921.57545673409982</v>
      </c>
    </row>
    <row r="763" spans="1:69" x14ac:dyDescent="0.25">
      <c r="A763" s="28">
        <f t="shared" si="18"/>
        <v>44737</v>
      </c>
      <c r="B763" s="1">
        <v>44613</v>
      </c>
      <c r="C763" t="s">
        <v>222</v>
      </c>
      <c r="D763" t="s">
        <v>225</v>
      </c>
      <c r="E763" t="s">
        <v>223</v>
      </c>
      <c r="F763" t="s">
        <v>224</v>
      </c>
      <c r="G763" t="s">
        <v>204</v>
      </c>
      <c r="H763" t="s">
        <v>204</v>
      </c>
      <c r="I763">
        <v>5</v>
      </c>
      <c r="J763" t="s">
        <v>232</v>
      </c>
      <c r="K763" t="s">
        <v>231</v>
      </c>
      <c r="L763" t="s">
        <v>103</v>
      </c>
      <c r="M763" t="s">
        <v>81</v>
      </c>
      <c r="N763" t="s">
        <v>76</v>
      </c>
      <c r="O763" t="s">
        <v>85</v>
      </c>
      <c r="P763" t="s">
        <v>245</v>
      </c>
      <c r="Q763" t="s">
        <v>248</v>
      </c>
      <c r="R763" t="s">
        <v>250</v>
      </c>
      <c r="S763" t="s">
        <v>84</v>
      </c>
      <c r="T763" t="s">
        <v>104</v>
      </c>
      <c r="U763" t="s">
        <v>104</v>
      </c>
      <c r="W763">
        <v>3</v>
      </c>
      <c r="AJ763">
        <v>4</v>
      </c>
      <c r="AL763">
        <v>3</v>
      </c>
      <c r="AM763">
        <v>0</v>
      </c>
      <c r="AO763">
        <v>203.60340001230003</v>
      </c>
      <c r="AP763">
        <v>-2.8421709430404007E-14</v>
      </c>
      <c r="BB763">
        <v>409.98960068119993</v>
      </c>
      <c r="BC763">
        <v>475.07460002870005</v>
      </c>
      <c r="BQ763">
        <v>717.48180119209985</v>
      </c>
    </row>
    <row r="764" spans="1:69" x14ac:dyDescent="0.25">
      <c r="A764" s="28">
        <f t="shared" si="18"/>
        <v>44737</v>
      </c>
      <c r="B764" s="1">
        <v>44613</v>
      </c>
      <c r="C764" t="s">
        <v>222</v>
      </c>
      <c r="D764" t="s">
        <v>225</v>
      </c>
      <c r="E764" t="s">
        <v>223</v>
      </c>
      <c r="F764" t="s">
        <v>224</v>
      </c>
      <c r="G764" t="s">
        <v>204</v>
      </c>
      <c r="H764" t="s">
        <v>204</v>
      </c>
      <c r="I764">
        <v>5</v>
      </c>
      <c r="J764" t="s">
        <v>232</v>
      </c>
      <c r="K764" t="s">
        <v>231</v>
      </c>
      <c r="L764" t="s">
        <v>103</v>
      </c>
      <c r="M764" t="s">
        <v>81</v>
      </c>
      <c r="N764" t="s">
        <v>86</v>
      </c>
      <c r="O764" t="s">
        <v>85</v>
      </c>
      <c r="P764" t="s">
        <v>245</v>
      </c>
      <c r="Q764" t="s">
        <v>248</v>
      </c>
      <c r="R764" t="s">
        <v>250</v>
      </c>
      <c r="S764" t="s">
        <v>84</v>
      </c>
      <c r="T764" t="s">
        <v>108</v>
      </c>
      <c r="U764" t="s">
        <v>108</v>
      </c>
      <c r="V764">
        <v>1</v>
      </c>
      <c r="AB764">
        <v>1</v>
      </c>
      <c r="AK764">
        <v>1</v>
      </c>
      <c r="AN764">
        <v>131.65363667630001</v>
      </c>
      <c r="AT764">
        <v>131.65363667630001</v>
      </c>
      <c r="BD764">
        <v>921.57545673410004</v>
      </c>
      <c r="BI764">
        <v>921.57545673410004</v>
      </c>
    </row>
    <row r="765" spans="1:69" x14ac:dyDescent="0.25">
      <c r="A765" s="28">
        <f t="shared" si="18"/>
        <v>44737</v>
      </c>
      <c r="B765" s="1">
        <v>44613</v>
      </c>
      <c r="C765" t="s">
        <v>222</v>
      </c>
      <c r="D765" t="s">
        <v>225</v>
      </c>
      <c r="E765" t="s">
        <v>223</v>
      </c>
      <c r="F765" t="s">
        <v>224</v>
      </c>
      <c r="G765" t="s">
        <v>204</v>
      </c>
      <c r="H765" t="s">
        <v>204</v>
      </c>
      <c r="I765">
        <v>5</v>
      </c>
      <c r="J765" t="s">
        <v>232</v>
      </c>
      <c r="K765" t="s">
        <v>231</v>
      </c>
      <c r="L765" t="s">
        <v>103</v>
      </c>
      <c r="M765" t="s">
        <v>81</v>
      </c>
      <c r="N765" t="s">
        <v>86</v>
      </c>
      <c r="O765" t="s">
        <v>85</v>
      </c>
      <c r="P765" t="s">
        <v>245</v>
      </c>
      <c r="Q765" t="s">
        <v>248</v>
      </c>
      <c r="R765" t="s">
        <v>250</v>
      </c>
      <c r="S765" t="s">
        <v>84</v>
      </c>
      <c r="T765" t="s">
        <v>104</v>
      </c>
      <c r="U765" t="s">
        <v>104</v>
      </c>
      <c r="AJ765">
        <v>1</v>
      </c>
      <c r="AM765">
        <v>0</v>
      </c>
      <c r="AP765">
        <v>0</v>
      </c>
      <c r="BB765">
        <v>102.49740017029998</v>
      </c>
      <c r="BQ765">
        <v>717.48180119209985</v>
      </c>
    </row>
    <row r="766" spans="1:69" x14ac:dyDescent="0.25">
      <c r="A766" s="28">
        <f t="shared" si="18"/>
        <v>44737</v>
      </c>
      <c r="B766" s="1">
        <v>44613</v>
      </c>
      <c r="C766" t="s">
        <v>222</v>
      </c>
      <c r="D766" t="s">
        <v>225</v>
      </c>
      <c r="E766" t="s">
        <v>223</v>
      </c>
      <c r="F766" t="s">
        <v>224</v>
      </c>
      <c r="G766" t="s">
        <v>204</v>
      </c>
      <c r="H766" t="s">
        <v>204</v>
      </c>
      <c r="I766">
        <v>5</v>
      </c>
      <c r="J766" t="s">
        <v>232</v>
      </c>
      <c r="K766" t="s">
        <v>231</v>
      </c>
      <c r="L766" t="s">
        <v>103</v>
      </c>
      <c r="M766" t="s">
        <v>81</v>
      </c>
      <c r="N766" t="s">
        <v>76</v>
      </c>
      <c r="O766" t="s">
        <v>85</v>
      </c>
      <c r="P766" t="s">
        <v>246</v>
      </c>
      <c r="Q766" t="s">
        <v>248</v>
      </c>
      <c r="R766" t="s">
        <v>251</v>
      </c>
      <c r="S766" t="s">
        <v>79</v>
      </c>
      <c r="T766" t="s">
        <v>78</v>
      </c>
      <c r="U766" t="s">
        <v>78</v>
      </c>
      <c r="X766">
        <v>3</v>
      </c>
      <c r="AM766">
        <v>3</v>
      </c>
      <c r="AP766">
        <v>266.580001122</v>
      </c>
      <c r="BE766">
        <v>622.02000261799992</v>
      </c>
    </row>
    <row r="767" spans="1:69" x14ac:dyDescent="0.25">
      <c r="A767" s="28">
        <f t="shared" si="18"/>
        <v>44737</v>
      </c>
      <c r="B767" s="1">
        <v>44613</v>
      </c>
      <c r="C767" t="s">
        <v>222</v>
      </c>
      <c r="D767" t="s">
        <v>225</v>
      </c>
      <c r="E767" t="s">
        <v>223</v>
      </c>
      <c r="F767" t="s">
        <v>224</v>
      </c>
      <c r="G767" t="s">
        <v>204</v>
      </c>
      <c r="H767" t="s">
        <v>204</v>
      </c>
      <c r="I767">
        <v>5</v>
      </c>
      <c r="J767" t="s">
        <v>232</v>
      </c>
      <c r="K767" t="s">
        <v>231</v>
      </c>
      <c r="L767" t="s">
        <v>103</v>
      </c>
      <c r="M767" t="s">
        <v>81</v>
      </c>
      <c r="N767" t="s">
        <v>76</v>
      </c>
      <c r="O767" t="s">
        <v>85</v>
      </c>
      <c r="P767" t="s">
        <v>246</v>
      </c>
      <c r="Q767" t="s">
        <v>248</v>
      </c>
      <c r="R767" t="s">
        <v>251</v>
      </c>
      <c r="S767" t="s">
        <v>79</v>
      </c>
      <c r="T767" t="s">
        <v>78</v>
      </c>
      <c r="U767" t="s">
        <v>78</v>
      </c>
      <c r="W767">
        <v>7</v>
      </c>
      <c r="AB767">
        <v>0</v>
      </c>
      <c r="AK767">
        <v>0</v>
      </c>
      <c r="AL767">
        <v>7</v>
      </c>
      <c r="AN767">
        <v>0</v>
      </c>
      <c r="AO767">
        <v>441.57000043719995</v>
      </c>
      <c r="AT767">
        <v>-2.8421709430404007E-14</v>
      </c>
      <c r="BC767">
        <v>441.57000043719995</v>
      </c>
    </row>
    <row r="768" spans="1:69" x14ac:dyDescent="0.25">
      <c r="A768" s="28">
        <f t="shared" si="18"/>
        <v>44737</v>
      </c>
      <c r="B768" s="1">
        <v>44613</v>
      </c>
      <c r="C768" t="s">
        <v>222</v>
      </c>
      <c r="D768" t="s">
        <v>225</v>
      </c>
      <c r="E768" t="s">
        <v>223</v>
      </c>
      <c r="F768" t="s">
        <v>224</v>
      </c>
      <c r="G768" t="s">
        <v>204</v>
      </c>
      <c r="H768" t="s">
        <v>204</v>
      </c>
      <c r="I768">
        <v>5</v>
      </c>
      <c r="J768" t="s">
        <v>232</v>
      </c>
      <c r="K768" t="s">
        <v>231</v>
      </c>
      <c r="L768" t="s">
        <v>103</v>
      </c>
      <c r="M768" t="s">
        <v>81</v>
      </c>
      <c r="N768" t="s">
        <v>86</v>
      </c>
      <c r="O768" t="s">
        <v>85</v>
      </c>
      <c r="P768" t="s">
        <v>246</v>
      </c>
      <c r="Q768" t="s">
        <v>248</v>
      </c>
      <c r="R768" t="s">
        <v>251</v>
      </c>
      <c r="S768" t="s">
        <v>79</v>
      </c>
      <c r="T768" t="s">
        <v>78</v>
      </c>
      <c r="U768" t="s">
        <v>78</v>
      </c>
      <c r="W768">
        <v>2</v>
      </c>
      <c r="AB768">
        <v>0</v>
      </c>
      <c r="AK768">
        <v>0</v>
      </c>
      <c r="AL768">
        <v>2</v>
      </c>
      <c r="AN768">
        <v>0</v>
      </c>
      <c r="AO768">
        <v>124.47000020420001</v>
      </c>
      <c r="AT768">
        <v>1.4210854715202004E-14</v>
      </c>
      <c r="BC768">
        <v>435.64500071470002</v>
      </c>
    </row>
    <row r="769" spans="1:69" x14ac:dyDescent="0.25">
      <c r="A769" s="28">
        <f t="shared" si="18"/>
        <v>44737</v>
      </c>
      <c r="B769" s="1">
        <v>44613</v>
      </c>
      <c r="C769" t="s">
        <v>222</v>
      </c>
      <c r="D769" t="s">
        <v>225</v>
      </c>
      <c r="E769" t="s">
        <v>223</v>
      </c>
      <c r="F769" t="s">
        <v>224</v>
      </c>
      <c r="G769" t="s">
        <v>204</v>
      </c>
      <c r="H769" t="s">
        <v>204</v>
      </c>
      <c r="I769">
        <v>5</v>
      </c>
      <c r="J769" t="s">
        <v>232</v>
      </c>
      <c r="K769" t="s">
        <v>231</v>
      </c>
      <c r="L769" t="s">
        <v>103</v>
      </c>
      <c r="M769" t="s">
        <v>81</v>
      </c>
      <c r="N769" t="s">
        <v>76</v>
      </c>
      <c r="O769" t="s">
        <v>85</v>
      </c>
      <c r="P769" t="s">
        <v>245</v>
      </c>
      <c r="Q769" t="s">
        <v>248</v>
      </c>
      <c r="R769" t="s">
        <v>252</v>
      </c>
      <c r="S769" t="s">
        <v>79</v>
      </c>
      <c r="T769" t="s">
        <v>78</v>
      </c>
      <c r="U769" t="s">
        <v>78</v>
      </c>
      <c r="X769">
        <v>1</v>
      </c>
      <c r="AM769">
        <v>1</v>
      </c>
      <c r="AP769">
        <v>131.82000093420001</v>
      </c>
      <c r="BE769">
        <v>922.74000653940004</v>
      </c>
    </row>
    <row r="770" spans="1:69" x14ac:dyDescent="0.25">
      <c r="A770" s="28">
        <f t="shared" si="18"/>
        <v>44737</v>
      </c>
      <c r="B770" s="1">
        <v>44613</v>
      </c>
      <c r="C770" t="s">
        <v>222</v>
      </c>
      <c r="D770" t="s">
        <v>225</v>
      </c>
      <c r="E770" t="s">
        <v>223</v>
      </c>
      <c r="F770" t="s">
        <v>224</v>
      </c>
      <c r="G770" t="s">
        <v>204</v>
      </c>
      <c r="H770" t="s">
        <v>204</v>
      </c>
      <c r="I770">
        <v>5</v>
      </c>
      <c r="J770" t="s">
        <v>232</v>
      </c>
      <c r="K770" t="s">
        <v>231</v>
      </c>
      <c r="L770" t="s">
        <v>103</v>
      </c>
      <c r="M770" t="s">
        <v>81</v>
      </c>
      <c r="N770" t="s">
        <v>76</v>
      </c>
      <c r="O770" t="s">
        <v>85</v>
      </c>
      <c r="P770" t="s">
        <v>245</v>
      </c>
      <c r="Q770" t="s">
        <v>248</v>
      </c>
      <c r="R770" t="s">
        <v>252</v>
      </c>
      <c r="S770" t="s">
        <v>84</v>
      </c>
      <c r="T770" t="s">
        <v>108</v>
      </c>
      <c r="U770" t="s">
        <v>108</v>
      </c>
      <c r="W770">
        <v>7</v>
      </c>
      <c r="AF770">
        <v>5</v>
      </c>
      <c r="AL770">
        <v>7</v>
      </c>
      <c r="AO770">
        <v>502.75000330799998</v>
      </c>
      <c r="AX770">
        <v>356.45000233699989</v>
      </c>
      <c r="BC770">
        <v>502.75000330799998</v>
      </c>
      <c r="BM770">
        <v>499.03000327179984</v>
      </c>
    </row>
    <row r="771" spans="1:69" x14ac:dyDescent="0.25">
      <c r="A771" s="28">
        <f t="shared" si="18"/>
        <v>44737</v>
      </c>
      <c r="B771" s="1">
        <v>44613</v>
      </c>
      <c r="C771" t="s">
        <v>222</v>
      </c>
      <c r="D771" t="s">
        <v>225</v>
      </c>
      <c r="E771" t="s">
        <v>223</v>
      </c>
      <c r="F771" t="s">
        <v>224</v>
      </c>
      <c r="G771" t="s">
        <v>204</v>
      </c>
      <c r="H771" t="s">
        <v>204</v>
      </c>
      <c r="I771">
        <v>5</v>
      </c>
      <c r="J771" t="s">
        <v>232</v>
      </c>
      <c r="K771" t="s">
        <v>231</v>
      </c>
      <c r="L771" t="s">
        <v>103</v>
      </c>
      <c r="M771" t="s">
        <v>81</v>
      </c>
      <c r="N771" t="s">
        <v>76</v>
      </c>
      <c r="O771" t="s">
        <v>85</v>
      </c>
      <c r="P771" t="s">
        <v>245</v>
      </c>
      <c r="Q771" t="s">
        <v>248</v>
      </c>
      <c r="R771" t="s">
        <v>252</v>
      </c>
      <c r="S771" t="s">
        <v>84</v>
      </c>
      <c r="T771" t="s">
        <v>104</v>
      </c>
      <c r="U771" t="s">
        <v>104</v>
      </c>
      <c r="W771">
        <v>1</v>
      </c>
      <c r="AL771">
        <v>1</v>
      </c>
      <c r="AO771">
        <v>71.449900270699999</v>
      </c>
      <c r="BC771">
        <v>500.14930189489996</v>
      </c>
    </row>
    <row r="772" spans="1:69" x14ac:dyDescent="0.25">
      <c r="A772" s="28">
        <f t="shared" si="18"/>
        <v>44737</v>
      </c>
      <c r="B772" s="1">
        <v>44613</v>
      </c>
      <c r="C772" t="s">
        <v>222</v>
      </c>
      <c r="D772" t="s">
        <v>225</v>
      </c>
      <c r="E772" t="s">
        <v>223</v>
      </c>
      <c r="F772" t="s">
        <v>224</v>
      </c>
      <c r="G772" t="s">
        <v>204</v>
      </c>
      <c r="H772" t="s">
        <v>204</v>
      </c>
      <c r="I772">
        <v>5</v>
      </c>
      <c r="J772" t="s">
        <v>232</v>
      </c>
      <c r="K772" t="s">
        <v>231</v>
      </c>
      <c r="L772" t="s">
        <v>103</v>
      </c>
      <c r="M772" t="s">
        <v>81</v>
      </c>
      <c r="N772" t="s">
        <v>86</v>
      </c>
      <c r="O772" t="s">
        <v>85</v>
      </c>
      <c r="P772" t="s">
        <v>245</v>
      </c>
      <c r="Q772" t="s">
        <v>248</v>
      </c>
      <c r="R772" t="s">
        <v>252</v>
      </c>
      <c r="S772" t="s">
        <v>79</v>
      </c>
      <c r="T772" t="s">
        <v>78</v>
      </c>
      <c r="U772" t="s">
        <v>78</v>
      </c>
      <c r="X772">
        <v>3</v>
      </c>
      <c r="AM772">
        <v>3</v>
      </c>
      <c r="AP772">
        <v>414.55000281050002</v>
      </c>
      <c r="BE772">
        <v>967.28333989116675</v>
      </c>
    </row>
    <row r="773" spans="1:69" x14ac:dyDescent="0.25">
      <c r="A773" s="28">
        <f t="shared" si="18"/>
        <v>44737</v>
      </c>
      <c r="B773" s="1">
        <v>44613</v>
      </c>
      <c r="C773" t="s">
        <v>222</v>
      </c>
      <c r="D773" t="s">
        <v>225</v>
      </c>
      <c r="E773" t="s">
        <v>223</v>
      </c>
      <c r="F773" t="s">
        <v>224</v>
      </c>
      <c r="G773" t="s">
        <v>204</v>
      </c>
      <c r="H773" t="s">
        <v>204</v>
      </c>
      <c r="I773">
        <v>5</v>
      </c>
      <c r="J773" t="s">
        <v>232</v>
      </c>
      <c r="K773" t="s">
        <v>231</v>
      </c>
      <c r="L773" t="s">
        <v>103</v>
      </c>
      <c r="M773" t="s">
        <v>81</v>
      </c>
      <c r="N773" t="s">
        <v>86</v>
      </c>
      <c r="O773" t="s">
        <v>85</v>
      </c>
      <c r="P773" t="s">
        <v>245</v>
      </c>
      <c r="Q773" t="s">
        <v>248</v>
      </c>
      <c r="R773" t="s">
        <v>252</v>
      </c>
      <c r="S773" t="s">
        <v>84</v>
      </c>
      <c r="T773" t="s">
        <v>108</v>
      </c>
      <c r="U773" t="s">
        <v>108</v>
      </c>
      <c r="W773">
        <v>2</v>
      </c>
      <c r="AF773">
        <v>1</v>
      </c>
      <c r="AL773">
        <v>2</v>
      </c>
      <c r="AO773">
        <v>144.44000095289999</v>
      </c>
      <c r="AX773">
        <v>71.290000467400006</v>
      </c>
      <c r="BC773">
        <v>505.54000333515</v>
      </c>
      <c r="BM773">
        <v>499.03000327180007</v>
      </c>
    </row>
    <row r="774" spans="1:69" x14ac:dyDescent="0.25">
      <c r="A774" s="28">
        <f t="shared" si="18"/>
        <v>44737</v>
      </c>
      <c r="B774" s="1">
        <v>44613</v>
      </c>
      <c r="C774" t="s">
        <v>222</v>
      </c>
      <c r="D774" t="s">
        <v>225</v>
      </c>
      <c r="E774" t="s">
        <v>223</v>
      </c>
      <c r="F774" t="s">
        <v>224</v>
      </c>
      <c r="G774" t="s">
        <v>204</v>
      </c>
      <c r="H774" t="s">
        <v>204</v>
      </c>
      <c r="I774">
        <v>5</v>
      </c>
      <c r="J774" t="s">
        <v>232</v>
      </c>
      <c r="K774" t="s">
        <v>231</v>
      </c>
      <c r="L774" t="s">
        <v>103</v>
      </c>
      <c r="M774" t="s">
        <v>81</v>
      </c>
      <c r="N774" t="s">
        <v>86</v>
      </c>
      <c r="O774" t="s">
        <v>85</v>
      </c>
      <c r="P774" t="s">
        <v>245</v>
      </c>
      <c r="Q774" t="s">
        <v>248</v>
      </c>
      <c r="R774" t="s">
        <v>252</v>
      </c>
      <c r="S774" t="s">
        <v>84</v>
      </c>
      <c r="T774" t="s">
        <v>104</v>
      </c>
      <c r="U774" t="s">
        <v>104</v>
      </c>
      <c r="W774">
        <v>1</v>
      </c>
      <c r="AL774">
        <v>1</v>
      </c>
      <c r="AO774">
        <v>71.449900270699999</v>
      </c>
      <c r="BC774">
        <v>500.14930189489996</v>
      </c>
    </row>
    <row r="775" spans="1:69" x14ac:dyDescent="0.25">
      <c r="A775" s="28">
        <f t="shared" si="18"/>
        <v>44744</v>
      </c>
      <c r="B775" s="1">
        <v>44613</v>
      </c>
      <c r="C775" t="s">
        <v>222</v>
      </c>
      <c r="D775" t="s">
        <v>225</v>
      </c>
      <c r="E775" t="s">
        <v>223</v>
      </c>
      <c r="F775" t="s">
        <v>224</v>
      </c>
      <c r="G775" t="s">
        <v>204</v>
      </c>
      <c r="H775" t="s">
        <v>204</v>
      </c>
      <c r="I775">
        <v>5</v>
      </c>
      <c r="J775" t="s">
        <v>232</v>
      </c>
      <c r="K775" t="s">
        <v>231</v>
      </c>
      <c r="L775" t="s">
        <v>103</v>
      </c>
      <c r="M775" t="s">
        <v>81</v>
      </c>
      <c r="N775" t="s">
        <v>86</v>
      </c>
      <c r="O775" t="s">
        <v>87</v>
      </c>
      <c r="P775" t="s">
        <v>245</v>
      </c>
      <c r="Q775" t="s">
        <v>248</v>
      </c>
      <c r="R775" t="s">
        <v>250</v>
      </c>
      <c r="S775" t="s">
        <v>84</v>
      </c>
      <c r="T775" t="s">
        <v>108</v>
      </c>
      <c r="U775" t="s">
        <v>108</v>
      </c>
      <c r="V775">
        <v>7</v>
      </c>
      <c r="AB775">
        <v>7</v>
      </c>
      <c r="AK775">
        <v>7</v>
      </c>
      <c r="AN775">
        <v>1087.6854608178999</v>
      </c>
      <c r="AT775">
        <v>1087.6854608178999</v>
      </c>
      <c r="BD775">
        <v>1087.6854608178999</v>
      </c>
      <c r="BI775">
        <v>1087.6854608178999</v>
      </c>
    </row>
    <row r="776" spans="1:69" x14ac:dyDescent="0.25">
      <c r="A776" s="28">
        <f t="shared" si="18"/>
        <v>44744</v>
      </c>
      <c r="B776" s="1">
        <v>44613</v>
      </c>
      <c r="C776" t="s">
        <v>222</v>
      </c>
      <c r="D776" t="s">
        <v>225</v>
      </c>
      <c r="E776" t="s">
        <v>223</v>
      </c>
      <c r="F776" t="s">
        <v>224</v>
      </c>
      <c r="G776" t="s">
        <v>204</v>
      </c>
      <c r="H776" t="s">
        <v>204</v>
      </c>
      <c r="I776">
        <v>5</v>
      </c>
      <c r="J776" t="s">
        <v>232</v>
      </c>
      <c r="K776" t="s">
        <v>231</v>
      </c>
      <c r="L776" t="s">
        <v>103</v>
      </c>
      <c r="M776" t="s">
        <v>81</v>
      </c>
      <c r="N776" t="s">
        <v>86</v>
      </c>
      <c r="O776" t="s">
        <v>87</v>
      </c>
      <c r="P776" t="s">
        <v>245</v>
      </c>
      <c r="Q776" t="s">
        <v>248</v>
      </c>
      <c r="R776" t="s">
        <v>250</v>
      </c>
      <c r="S776" t="s">
        <v>84</v>
      </c>
      <c r="T776" t="s">
        <v>104</v>
      </c>
      <c r="U776" t="s">
        <v>104</v>
      </c>
      <c r="W776">
        <v>5</v>
      </c>
      <c r="AJ776">
        <v>7</v>
      </c>
      <c r="AL776">
        <v>5</v>
      </c>
      <c r="AM776">
        <v>0</v>
      </c>
      <c r="AO776">
        <v>545.50750329200014</v>
      </c>
      <c r="AP776">
        <v>1.1368683772161603E-13</v>
      </c>
      <c r="BB776">
        <v>860.91600000000017</v>
      </c>
      <c r="BC776">
        <v>763.71050460880019</v>
      </c>
      <c r="BQ776">
        <v>860.91600000000017</v>
      </c>
    </row>
    <row r="777" spans="1:69" x14ac:dyDescent="0.25">
      <c r="A777" s="28">
        <f t="shared" si="18"/>
        <v>44744</v>
      </c>
      <c r="B777" s="1">
        <v>44613</v>
      </c>
      <c r="C777" t="s">
        <v>222</v>
      </c>
      <c r="D777" t="s">
        <v>225</v>
      </c>
      <c r="E777" t="s">
        <v>223</v>
      </c>
      <c r="F777" t="s">
        <v>224</v>
      </c>
      <c r="G777" t="s">
        <v>204</v>
      </c>
      <c r="H777" t="s">
        <v>204</v>
      </c>
      <c r="I777">
        <v>5</v>
      </c>
      <c r="J777" t="s">
        <v>232</v>
      </c>
      <c r="K777" t="s">
        <v>231</v>
      </c>
      <c r="L777" t="s">
        <v>103</v>
      </c>
      <c r="M777" t="s">
        <v>81</v>
      </c>
      <c r="N777" t="s">
        <v>86</v>
      </c>
      <c r="O777" t="s">
        <v>87</v>
      </c>
      <c r="P777" t="s">
        <v>246</v>
      </c>
      <c r="Q777" t="s">
        <v>248</v>
      </c>
      <c r="R777" t="s">
        <v>251</v>
      </c>
      <c r="S777" t="s">
        <v>79</v>
      </c>
      <c r="T777" t="s">
        <v>78</v>
      </c>
      <c r="U777" t="s">
        <v>78</v>
      </c>
      <c r="X777">
        <v>10</v>
      </c>
      <c r="AJ777">
        <v>7</v>
      </c>
      <c r="AM777">
        <v>10</v>
      </c>
      <c r="AP777">
        <v>1172.2100072767</v>
      </c>
      <c r="BB777">
        <v>814.52000449749994</v>
      </c>
      <c r="BE777">
        <v>820.54700509369002</v>
      </c>
      <c r="BQ777">
        <v>814.52000449749994</v>
      </c>
    </row>
    <row r="778" spans="1:69" x14ac:dyDescent="0.25">
      <c r="A778" s="28">
        <f t="shared" si="18"/>
        <v>44744</v>
      </c>
      <c r="B778" s="1">
        <v>44613</v>
      </c>
      <c r="C778" t="s">
        <v>222</v>
      </c>
      <c r="D778" t="s">
        <v>225</v>
      </c>
      <c r="E778" t="s">
        <v>223</v>
      </c>
      <c r="F778" t="s">
        <v>224</v>
      </c>
      <c r="G778" t="s">
        <v>204</v>
      </c>
      <c r="H778" t="s">
        <v>204</v>
      </c>
      <c r="I778">
        <v>5</v>
      </c>
      <c r="J778" t="s">
        <v>232</v>
      </c>
      <c r="K778" t="s">
        <v>231</v>
      </c>
      <c r="L778" t="s">
        <v>103</v>
      </c>
      <c r="M778" t="s">
        <v>81</v>
      </c>
      <c r="N778" t="s">
        <v>86</v>
      </c>
      <c r="O778" t="s">
        <v>87</v>
      </c>
      <c r="P778" t="s">
        <v>246</v>
      </c>
      <c r="Q778" t="s">
        <v>248</v>
      </c>
      <c r="R778" t="s">
        <v>251</v>
      </c>
      <c r="S778" t="s">
        <v>79</v>
      </c>
      <c r="T778" t="s">
        <v>78</v>
      </c>
      <c r="U778" t="s">
        <v>78</v>
      </c>
      <c r="W778">
        <v>2</v>
      </c>
      <c r="X778">
        <v>10</v>
      </c>
      <c r="AB778">
        <v>0</v>
      </c>
      <c r="AK778">
        <v>0</v>
      </c>
      <c r="AL778">
        <v>2</v>
      </c>
      <c r="AM778">
        <v>10</v>
      </c>
      <c r="AN778">
        <v>-6.2527760746888816E-13</v>
      </c>
      <c r="AO778">
        <v>203.87000006870002</v>
      </c>
      <c r="AP778">
        <v>1115.6000085157002</v>
      </c>
      <c r="AT778">
        <v>-1.0231815394945443E-12</v>
      </c>
      <c r="BC778">
        <v>713.54500024045012</v>
      </c>
      <c r="BE778">
        <v>780.92000596099012</v>
      </c>
    </row>
    <row r="779" spans="1:69" x14ac:dyDescent="0.25">
      <c r="A779" s="28">
        <f t="shared" si="18"/>
        <v>44744</v>
      </c>
      <c r="B779" s="1">
        <v>44613</v>
      </c>
      <c r="C779" t="s">
        <v>222</v>
      </c>
      <c r="D779" t="s">
        <v>225</v>
      </c>
      <c r="E779" t="s">
        <v>223</v>
      </c>
      <c r="F779" t="s">
        <v>224</v>
      </c>
      <c r="G779" t="s">
        <v>204</v>
      </c>
      <c r="H779" t="s">
        <v>204</v>
      </c>
      <c r="I779">
        <v>5</v>
      </c>
      <c r="J779" t="s">
        <v>232</v>
      </c>
      <c r="K779" t="s">
        <v>231</v>
      </c>
      <c r="L779" t="s">
        <v>103</v>
      </c>
      <c r="M779" t="s">
        <v>81</v>
      </c>
      <c r="N779" t="s">
        <v>86</v>
      </c>
      <c r="O779" t="s">
        <v>87</v>
      </c>
      <c r="P779" t="s">
        <v>245</v>
      </c>
      <c r="Q779" t="s">
        <v>248</v>
      </c>
      <c r="R779" t="s">
        <v>252</v>
      </c>
      <c r="S779" t="s">
        <v>84</v>
      </c>
      <c r="T779" t="s">
        <v>107</v>
      </c>
      <c r="U779" t="s">
        <v>107</v>
      </c>
      <c r="W779">
        <v>6</v>
      </c>
      <c r="AE779">
        <v>6</v>
      </c>
      <c r="AF779">
        <v>6</v>
      </c>
      <c r="AL779">
        <v>6</v>
      </c>
      <c r="AO779">
        <v>908.16000582959998</v>
      </c>
      <c r="AW779">
        <v>908.1600058296001</v>
      </c>
      <c r="AX779">
        <v>908.1600058296001</v>
      </c>
      <c r="BC779">
        <v>1059.5200068012</v>
      </c>
      <c r="BL779">
        <v>1059.5200068012</v>
      </c>
      <c r="BM779">
        <v>1059.5200068012</v>
      </c>
    </row>
    <row r="780" spans="1:69" x14ac:dyDescent="0.25">
      <c r="A780" s="28">
        <f t="shared" si="18"/>
        <v>44744</v>
      </c>
      <c r="B780" s="1">
        <v>44613</v>
      </c>
      <c r="C780" t="s">
        <v>222</v>
      </c>
      <c r="D780" t="s">
        <v>225</v>
      </c>
      <c r="E780" t="s">
        <v>223</v>
      </c>
      <c r="F780" t="s">
        <v>224</v>
      </c>
      <c r="G780" t="s">
        <v>204</v>
      </c>
      <c r="H780" t="s">
        <v>204</v>
      </c>
      <c r="I780">
        <v>5</v>
      </c>
      <c r="J780" t="s">
        <v>232</v>
      </c>
      <c r="K780" t="s">
        <v>231</v>
      </c>
      <c r="L780" t="s">
        <v>103</v>
      </c>
      <c r="M780" t="s">
        <v>81</v>
      </c>
      <c r="N780" t="s">
        <v>86</v>
      </c>
      <c r="O780" t="s">
        <v>87</v>
      </c>
      <c r="P780" t="s">
        <v>245</v>
      </c>
      <c r="Q780" t="s">
        <v>248</v>
      </c>
      <c r="R780" t="s">
        <v>252</v>
      </c>
      <c r="S780" t="s">
        <v>79</v>
      </c>
      <c r="T780" t="s">
        <v>78</v>
      </c>
      <c r="U780" t="s">
        <v>78</v>
      </c>
      <c r="W780">
        <v>7</v>
      </c>
      <c r="X780">
        <v>19</v>
      </c>
      <c r="AL780">
        <v>7</v>
      </c>
      <c r="AM780">
        <v>19</v>
      </c>
      <c r="AO780">
        <v>1009.1200063735</v>
      </c>
      <c r="AP780">
        <v>2885.3900115940996</v>
      </c>
      <c r="BC780">
        <v>1009.1200063735</v>
      </c>
      <c r="BE780">
        <v>1063.0384253241421</v>
      </c>
    </row>
    <row r="781" spans="1:69" x14ac:dyDescent="0.25">
      <c r="A781" s="28">
        <f t="shared" si="18"/>
        <v>44744</v>
      </c>
      <c r="B781" s="1">
        <v>44613</v>
      </c>
      <c r="C781" t="s">
        <v>222</v>
      </c>
      <c r="D781" t="s">
        <v>225</v>
      </c>
      <c r="E781" t="s">
        <v>223</v>
      </c>
      <c r="F781" t="s">
        <v>224</v>
      </c>
      <c r="G781" t="s">
        <v>204</v>
      </c>
      <c r="H781" t="s">
        <v>204</v>
      </c>
      <c r="I781">
        <v>5</v>
      </c>
      <c r="J781" t="s">
        <v>232</v>
      </c>
      <c r="K781" t="s">
        <v>231</v>
      </c>
      <c r="L781" t="s">
        <v>103</v>
      </c>
      <c r="M781" t="s">
        <v>81</v>
      </c>
      <c r="N781" t="s">
        <v>86</v>
      </c>
      <c r="O781" t="s">
        <v>87</v>
      </c>
      <c r="P781" t="s">
        <v>245</v>
      </c>
      <c r="Q781" t="s">
        <v>248</v>
      </c>
      <c r="R781" t="s">
        <v>252</v>
      </c>
      <c r="S781" t="s">
        <v>84</v>
      </c>
      <c r="T781" t="s">
        <v>108</v>
      </c>
      <c r="U781" t="s">
        <v>108</v>
      </c>
      <c r="W781">
        <v>11</v>
      </c>
      <c r="AF781">
        <v>4</v>
      </c>
      <c r="AL781">
        <v>11</v>
      </c>
      <c r="AO781">
        <v>1541.4000026100998</v>
      </c>
      <c r="AX781">
        <v>511.28000139280005</v>
      </c>
      <c r="BC781">
        <v>980.89091075188162</v>
      </c>
      <c r="BM781">
        <v>894.74000243740011</v>
      </c>
    </row>
    <row r="782" spans="1:69" x14ac:dyDescent="0.25">
      <c r="A782" s="28">
        <f t="shared" si="18"/>
        <v>44744</v>
      </c>
      <c r="B782" s="1">
        <v>44613</v>
      </c>
      <c r="C782" t="s">
        <v>222</v>
      </c>
      <c r="D782" t="s">
        <v>225</v>
      </c>
      <c r="E782" t="s">
        <v>223</v>
      </c>
      <c r="F782" t="s">
        <v>224</v>
      </c>
      <c r="G782" t="s">
        <v>204</v>
      </c>
      <c r="H782" t="s">
        <v>204</v>
      </c>
      <c r="I782">
        <v>5</v>
      </c>
      <c r="J782" t="s">
        <v>232</v>
      </c>
      <c r="K782" t="s">
        <v>231</v>
      </c>
      <c r="L782" t="s">
        <v>103</v>
      </c>
      <c r="M782" t="s">
        <v>81</v>
      </c>
      <c r="N782" t="s">
        <v>86</v>
      </c>
      <c r="O782" t="s">
        <v>87</v>
      </c>
      <c r="P782" t="s">
        <v>245</v>
      </c>
      <c r="Q782" t="s">
        <v>248</v>
      </c>
      <c r="R782" t="s">
        <v>252</v>
      </c>
      <c r="S782" t="s">
        <v>84</v>
      </c>
      <c r="T782" t="s">
        <v>83</v>
      </c>
      <c r="U782" t="s">
        <v>83</v>
      </c>
      <c r="W782">
        <v>5</v>
      </c>
      <c r="AL782">
        <v>5</v>
      </c>
      <c r="AO782">
        <v>765.43333500000017</v>
      </c>
      <c r="BC782">
        <v>1071.6066690000002</v>
      </c>
    </row>
    <row r="783" spans="1:69" x14ac:dyDescent="0.25">
      <c r="A783" s="28">
        <f t="shared" si="18"/>
        <v>44744</v>
      </c>
      <c r="B783" s="1">
        <v>44613</v>
      </c>
      <c r="C783" t="s">
        <v>222</v>
      </c>
      <c r="D783" t="s">
        <v>225</v>
      </c>
      <c r="E783" t="s">
        <v>223</v>
      </c>
      <c r="F783" t="s">
        <v>224</v>
      </c>
      <c r="G783" t="s">
        <v>204</v>
      </c>
      <c r="H783" t="s">
        <v>204</v>
      </c>
      <c r="I783">
        <v>5</v>
      </c>
      <c r="J783" t="s">
        <v>232</v>
      </c>
      <c r="K783" t="s">
        <v>231</v>
      </c>
      <c r="L783" t="s">
        <v>103</v>
      </c>
      <c r="M783" t="s">
        <v>81</v>
      </c>
      <c r="N783" t="s">
        <v>86</v>
      </c>
      <c r="O783" t="s">
        <v>87</v>
      </c>
      <c r="P783" t="s">
        <v>245</v>
      </c>
      <c r="Q783" t="s">
        <v>248</v>
      </c>
      <c r="R783" t="s">
        <v>252</v>
      </c>
      <c r="S783" t="s">
        <v>84</v>
      </c>
      <c r="T783" t="s">
        <v>104</v>
      </c>
      <c r="U783" t="s">
        <v>104</v>
      </c>
      <c r="W783">
        <v>4</v>
      </c>
      <c r="AL783">
        <v>4</v>
      </c>
      <c r="AO783">
        <v>620.26830394609999</v>
      </c>
      <c r="BC783">
        <v>1085.469531905675</v>
      </c>
    </row>
    <row r="784" spans="1:69" x14ac:dyDescent="0.25">
      <c r="A784" s="28">
        <f t="shared" si="18"/>
        <v>44751</v>
      </c>
      <c r="B784" s="1">
        <v>44613</v>
      </c>
      <c r="C784" t="s">
        <v>222</v>
      </c>
      <c r="D784" t="s">
        <v>225</v>
      </c>
      <c r="E784" t="s">
        <v>223</v>
      </c>
      <c r="F784" t="s">
        <v>224</v>
      </c>
      <c r="G784" t="s">
        <v>204</v>
      </c>
      <c r="H784" t="s">
        <v>204</v>
      </c>
      <c r="I784">
        <v>5</v>
      </c>
      <c r="J784" t="s">
        <v>232</v>
      </c>
      <c r="K784" t="s">
        <v>231</v>
      </c>
      <c r="L784" t="s">
        <v>103</v>
      </c>
      <c r="M784" t="s">
        <v>88</v>
      </c>
      <c r="N784" t="s">
        <v>86</v>
      </c>
      <c r="O784" t="s">
        <v>89</v>
      </c>
      <c r="P784" t="s">
        <v>245</v>
      </c>
      <c r="Q784" t="s">
        <v>248</v>
      </c>
      <c r="R784" t="s">
        <v>250</v>
      </c>
      <c r="S784" t="s">
        <v>79</v>
      </c>
      <c r="T784" t="s">
        <v>78</v>
      </c>
      <c r="U784" t="s">
        <v>78</v>
      </c>
      <c r="W784">
        <v>6</v>
      </c>
      <c r="AL784">
        <v>6</v>
      </c>
      <c r="AO784">
        <v>783.54000538080004</v>
      </c>
      <c r="BC784">
        <v>914.13000627760005</v>
      </c>
    </row>
    <row r="785" spans="1:69" x14ac:dyDescent="0.25">
      <c r="A785" s="28">
        <f t="shared" si="18"/>
        <v>44751</v>
      </c>
      <c r="B785" s="1">
        <v>44613</v>
      </c>
      <c r="C785" t="s">
        <v>222</v>
      </c>
      <c r="D785" t="s">
        <v>225</v>
      </c>
      <c r="E785" t="s">
        <v>223</v>
      </c>
      <c r="F785" t="s">
        <v>224</v>
      </c>
      <c r="G785" t="s">
        <v>204</v>
      </c>
      <c r="H785" t="s">
        <v>204</v>
      </c>
      <c r="I785">
        <v>5</v>
      </c>
      <c r="J785" t="s">
        <v>232</v>
      </c>
      <c r="K785" t="s">
        <v>231</v>
      </c>
      <c r="L785" t="s">
        <v>103</v>
      </c>
      <c r="M785" t="s">
        <v>88</v>
      </c>
      <c r="N785" t="s">
        <v>86</v>
      </c>
      <c r="O785" t="s">
        <v>89</v>
      </c>
      <c r="P785" t="s">
        <v>245</v>
      </c>
      <c r="Q785" t="s">
        <v>248</v>
      </c>
      <c r="R785" t="s">
        <v>250</v>
      </c>
      <c r="S785" t="s">
        <v>84</v>
      </c>
      <c r="T785" t="s">
        <v>108</v>
      </c>
      <c r="U785" t="s">
        <v>108</v>
      </c>
      <c r="V785">
        <v>1</v>
      </c>
      <c r="AB785">
        <v>1</v>
      </c>
      <c r="AK785">
        <v>1</v>
      </c>
      <c r="AN785">
        <v>191.15272723229998</v>
      </c>
      <c r="AT785">
        <v>191.15272723229998</v>
      </c>
      <c r="BD785">
        <v>1338.0690906260998</v>
      </c>
      <c r="BI785">
        <v>1338.0690906260998</v>
      </c>
    </row>
    <row r="786" spans="1:69" x14ac:dyDescent="0.25">
      <c r="A786" s="28">
        <f t="shared" si="18"/>
        <v>44751</v>
      </c>
      <c r="B786" s="1">
        <v>44613</v>
      </c>
      <c r="C786" t="s">
        <v>222</v>
      </c>
      <c r="D786" t="s">
        <v>225</v>
      </c>
      <c r="E786" t="s">
        <v>223</v>
      </c>
      <c r="F786" t="s">
        <v>224</v>
      </c>
      <c r="G786" t="s">
        <v>204</v>
      </c>
      <c r="H786" t="s">
        <v>204</v>
      </c>
      <c r="I786">
        <v>5</v>
      </c>
      <c r="J786" t="s">
        <v>232</v>
      </c>
      <c r="K786" t="s">
        <v>231</v>
      </c>
      <c r="L786" t="s">
        <v>103</v>
      </c>
      <c r="M786" t="s">
        <v>88</v>
      </c>
      <c r="N786" t="s">
        <v>86</v>
      </c>
      <c r="O786" t="s">
        <v>89</v>
      </c>
      <c r="P786" t="s">
        <v>245</v>
      </c>
      <c r="Q786" t="s">
        <v>248</v>
      </c>
      <c r="R786" t="s">
        <v>250</v>
      </c>
      <c r="S786" t="s">
        <v>84</v>
      </c>
      <c r="T786" t="s">
        <v>104</v>
      </c>
      <c r="U786" t="s">
        <v>104</v>
      </c>
      <c r="W786">
        <v>7</v>
      </c>
      <c r="AJ786">
        <v>5</v>
      </c>
      <c r="AL786">
        <v>7</v>
      </c>
      <c r="AM786">
        <v>0</v>
      </c>
      <c r="AO786">
        <v>1011.7681018423998</v>
      </c>
      <c r="AP786">
        <v>0</v>
      </c>
      <c r="BB786">
        <v>790.65300579099983</v>
      </c>
      <c r="BC786">
        <v>1011.7681018423998</v>
      </c>
      <c r="BQ786">
        <v>1106.9142081073996</v>
      </c>
    </row>
    <row r="787" spans="1:69" x14ac:dyDescent="0.25">
      <c r="A787" s="28">
        <f t="shared" si="18"/>
        <v>44751</v>
      </c>
      <c r="B787" s="1">
        <v>44613</v>
      </c>
      <c r="C787" t="s">
        <v>222</v>
      </c>
      <c r="D787" t="s">
        <v>225</v>
      </c>
      <c r="E787" t="s">
        <v>223</v>
      </c>
      <c r="F787" t="s">
        <v>224</v>
      </c>
      <c r="G787" t="s">
        <v>204</v>
      </c>
      <c r="H787" t="s">
        <v>204</v>
      </c>
      <c r="I787">
        <v>5</v>
      </c>
      <c r="J787" t="s">
        <v>232</v>
      </c>
      <c r="K787" t="s">
        <v>231</v>
      </c>
      <c r="L787" t="s">
        <v>103</v>
      </c>
      <c r="M787" t="s">
        <v>88</v>
      </c>
      <c r="N787" t="s">
        <v>86</v>
      </c>
      <c r="O787" t="s">
        <v>89</v>
      </c>
      <c r="P787" t="s">
        <v>246</v>
      </c>
      <c r="Q787" t="s">
        <v>248</v>
      </c>
      <c r="R787" t="s">
        <v>251</v>
      </c>
      <c r="S787" t="s">
        <v>79</v>
      </c>
      <c r="T787" t="s">
        <v>78</v>
      </c>
      <c r="U787" t="s">
        <v>78</v>
      </c>
      <c r="W787">
        <v>7</v>
      </c>
      <c r="X787">
        <v>4</v>
      </c>
      <c r="AF787">
        <v>7</v>
      </c>
      <c r="AL787">
        <v>7</v>
      </c>
      <c r="AM787">
        <v>4</v>
      </c>
      <c r="AO787">
        <v>609.97000449749999</v>
      </c>
      <c r="AP787">
        <v>671.56000383440005</v>
      </c>
      <c r="AW787">
        <v>-204.55</v>
      </c>
      <c r="AX787">
        <v>609.97000449749999</v>
      </c>
      <c r="BC787">
        <v>609.97000449749999</v>
      </c>
      <c r="BE787">
        <v>1175.2300067102001</v>
      </c>
      <c r="BM787">
        <v>609.97000449749999</v>
      </c>
    </row>
    <row r="788" spans="1:69" x14ac:dyDescent="0.25">
      <c r="A788" s="28">
        <f t="shared" si="18"/>
        <v>44751</v>
      </c>
      <c r="B788" s="1">
        <v>44613</v>
      </c>
      <c r="C788" t="s">
        <v>222</v>
      </c>
      <c r="D788" t="s">
        <v>225</v>
      </c>
      <c r="E788" t="s">
        <v>223</v>
      </c>
      <c r="F788" t="s">
        <v>224</v>
      </c>
      <c r="G788" t="s">
        <v>204</v>
      </c>
      <c r="H788" t="s">
        <v>204</v>
      </c>
      <c r="I788">
        <v>5</v>
      </c>
      <c r="J788" t="s">
        <v>232</v>
      </c>
      <c r="K788" t="s">
        <v>231</v>
      </c>
      <c r="L788" t="s">
        <v>103</v>
      </c>
      <c r="M788" t="s">
        <v>88</v>
      </c>
      <c r="N788" t="s">
        <v>86</v>
      </c>
      <c r="O788" t="s">
        <v>89</v>
      </c>
      <c r="P788" t="s">
        <v>246</v>
      </c>
      <c r="Q788" t="s">
        <v>248</v>
      </c>
      <c r="R788" t="s">
        <v>251</v>
      </c>
      <c r="S788" t="s">
        <v>79</v>
      </c>
      <c r="T788" t="s">
        <v>78</v>
      </c>
      <c r="U788" t="s">
        <v>78</v>
      </c>
      <c r="W788">
        <v>3</v>
      </c>
      <c r="X788">
        <v>19</v>
      </c>
      <c r="AB788">
        <v>0</v>
      </c>
      <c r="AJ788">
        <v>0</v>
      </c>
      <c r="AK788">
        <v>0</v>
      </c>
      <c r="AL788">
        <v>3</v>
      </c>
      <c r="AM788">
        <v>19</v>
      </c>
      <c r="AN788">
        <v>5.6843418860808015E-14</v>
      </c>
      <c r="AO788">
        <v>378.24000090120001</v>
      </c>
      <c r="AP788">
        <v>2602.3500123761992</v>
      </c>
      <c r="AT788">
        <v>0</v>
      </c>
      <c r="BB788">
        <v>1.1368683772161603E-12</v>
      </c>
      <c r="BC788">
        <v>882.56000210280001</v>
      </c>
      <c r="BE788">
        <v>958.76053087544176</v>
      </c>
    </row>
    <row r="789" spans="1:69" x14ac:dyDescent="0.25">
      <c r="A789" s="28">
        <f t="shared" si="18"/>
        <v>44751</v>
      </c>
      <c r="B789" s="1">
        <v>44613</v>
      </c>
      <c r="C789" t="s">
        <v>222</v>
      </c>
      <c r="D789" t="s">
        <v>225</v>
      </c>
      <c r="E789" t="s">
        <v>223</v>
      </c>
      <c r="F789" t="s">
        <v>224</v>
      </c>
      <c r="G789" t="s">
        <v>204</v>
      </c>
      <c r="H789" t="s">
        <v>204</v>
      </c>
      <c r="I789">
        <v>5</v>
      </c>
      <c r="J789" t="s">
        <v>232</v>
      </c>
      <c r="K789" t="s">
        <v>231</v>
      </c>
      <c r="L789" t="s">
        <v>103</v>
      </c>
      <c r="M789" t="s">
        <v>88</v>
      </c>
      <c r="N789" t="s">
        <v>86</v>
      </c>
      <c r="O789" t="s">
        <v>89</v>
      </c>
      <c r="P789" t="s">
        <v>245</v>
      </c>
      <c r="Q789" t="s">
        <v>248</v>
      </c>
      <c r="R789" t="s">
        <v>252</v>
      </c>
      <c r="S789" t="s">
        <v>84</v>
      </c>
      <c r="T789" t="s">
        <v>107</v>
      </c>
      <c r="U789" t="s">
        <v>107</v>
      </c>
      <c r="W789">
        <v>4</v>
      </c>
      <c r="AE789">
        <v>4</v>
      </c>
      <c r="AF789">
        <v>4</v>
      </c>
      <c r="AL789">
        <v>4</v>
      </c>
      <c r="AO789">
        <v>657.80000261839996</v>
      </c>
      <c r="AW789">
        <v>657.80000261839996</v>
      </c>
      <c r="AX789">
        <v>657.80000261839996</v>
      </c>
      <c r="BC789">
        <v>1151.1500045821999</v>
      </c>
      <c r="BL789">
        <v>1151.1500045821999</v>
      </c>
      <c r="BM789">
        <v>1151.1500045821999</v>
      </c>
    </row>
    <row r="790" spans="1:69" x14ac:dyDescent="0.25">
      <c r="A790" s="28">
        <f t="shared" si="18"/>
        <v>44751</v>
      </c>
      <c r="B790" s="1">
        <v>44613</v>
      </c>
      <c r="C790" t="s">
        <v>222</v>
      </c>
      <c r="D790" t="s">
        <v>225</v>
      </c>
      <c r="E790" t="s">
        <v>223</v>
      </c>
      <c r="F790" t="s">
        <v>224</v>
      </c>
      <c r="G790" t="s">
        <v>204</v>
      </c>
      <c r="H790" t="s">
        <v>204</v>
      </c>
      <c r="I790">
        <v>5</v>
      </c>
      <c r="J790" t="s">
        <v>232</v>
      </c>
      <c r="K790" t="s">
        <v>231</v>
      </c>
      <c r="L790" t="s">
        <v>103</v>
      </c>
      <c r="M790" t="s">
        <v>88</v>
      </c>
      <c r="N790" t="s">
        <v>86</v>
      </c>
      <c r="O790" t="s">
        <v>89</v>
      </c>
      <c r="P790" t="s">
        <v>245</v>
      </c>
      <c r="Q790" t="s">
        <v>248</v>
      </c>
      <c r="R790" t="s">
        <v>252</v>
      </c>
      <c r="S790" t="s">
        <v>79</v>
      </c>
      <c r="T790" t="s">
        <v>78</v>
      </c>
      <c r="U790" t="s">
        <v>78</v>
      </c>
      <c r="X790">
        <v>24</v>
      </c>
      <c r="AM790">
        <v>24</v>
      </c>
      <c r="AP790">
        <v>3444.5700213822001</v>
      </c>
      <c r="BE790">
        <v>1004.6662562364751</v>
      </c>
    </row>
    <row r="791" spans="1:69" x14ac:dyDescent="0.25">
      <c r="A791" s="28">
        <f t="shared" si="18"/>
        <v>44751</v>
      </c>
      <c r="B791" s="1">
        <v>44613</v>
      </c>
      <c r="C791" t="s">
        <v>222</v>
      </c>
      <c r="D791" t="s">
        <v>225</v>
      </c>
      <c r="E791" t="s">
        <v>223</v>
      </c>
      <c r="F791" t="s">
        <v>224</v>
      </c>
      <c r="G791" t="s">
        <v>204</v>
      </c>
      <c r="H791" t="s">
        <v>204</v>
      </c>
      <c r="I791">
        <v>5</v>
      </c>
      <c r="J791" t="s">
        <v>232</v>
      </c>
      <c r="K791" t="s">
        <v>231</v>
      </c>
      <c r="L791" t="s">
        <v>103</v>
      </c>
      <c r="M791" t="s">
        <v>88</v>
      </c>
      <c r="N791" t="s">
        <v>86</v>
      </c>
      <c r="O791" t="s">
        <v>89</v>
      </c>
      <c r="P791" t="s">
        <v>245</v>
      </c>
      <c r="Q791" t="s">
        <v>248</v>
      </c>
      <c r="R791" t="s">
        <v>252</v>
      </c>
      <c r="S791" t="s">
        <v>84</v>
      </c>
      <c r="T791" t="s">
        <v>108</v>
      </c>
      <c r="U791" t="s">
        <v>108</v>
      </c>
      <c r="W791">
        <v>2</v>
      </c>
      <c r="AL791">
        <v>2</v>
      </c>
      <c r="AO791">
        <v>262.360001485</v>
      </c>
      <c r="BC791">
        <v>918.26000519750005</v>
      </c>
    </row>
    <row r="792" spans="1:69" x14ac:dyDescent="0.25">
      <c r="A792" s="28">
        <f t="shared" si="18"/>
        <v>44751</v>
      </c>
      <c r="B792" s="1">
        <v>44613</v>
      </c>
      <c r="C792" t="s">
        <v>222</v>
      </c>
      <c r="D792" t="s">
        <v>225</v>
      </c>
      <c r="E792" t="s">
        <v>223</v>
      </c>
      <c r="F792" t="s">
        <v>224</v>
      </c>
      <c r="G792" t="s">
        <v>204</v>
      </c>
      <c r="H792" t="s">
        <v>204</v>
      </c>
      <c r="I792">
        <v>5</v>
      </c>
      <c r="J792" t="s">
        <v>232</v>
      </c>
      <c r="K792" t="s">
        <v>231</v>
      </c>
      <c r="L792" t="s">
        <v>103</v>
      </c>
      <c r="M792" t="s">
        <v>88</v>
      </c>
      <c r="N792" t="s">
        <v>86</v>
      </c>
      <c r="O792" t="s">
        <v>89</v>
      </c>
      <c r="P792" t="s">
        <v>245</v>
      </c>
      <c r="Q792" t="s">
        <v>248</v>
      </c>
      <c r="R792" t="s">
        <v>252</v>
      </c>
      <c r="S792" t="s">
        <v>84</v>
      </c>
      <c r="T792" t="s">
        <v>83</v>
      </c>
      <c r="U792" t="s">
        <v>83</v>
      </c>
      <c r="W792">
        <v>7</v>
      </c>
      <c r="AL792">
        <v>7</v>
      </c>
      <c r="AO792">
        <v>1071.6066690000005</v>
      </c>
      <c r="BC792">
        <v>1071.6066690000005</v>
      </c>
    </row>
    <row r="793" spans="1:69" x14ac:dyDescent="0.25">
      <c r="A793" s="28">
        <f t="shared" si="18"/>
        <v>44758</v>
      </c>
      <c r="B793" s="1">
        <v>44613</v>
      </c>
      <c r="C793" t="s">
        <v>222</v>
      </c>
      <c r="D793" t="s">
        <v>225</v>
      </c>
      <c r="E793" t="s">
        <v>223</v>
      </c>
      <c r="F793" t="s">
        <v>224</v>
      </c>
      <c r="G793" t="s">
        <v>204</v>
      </c>
      <c r="H793" t="s">
        <v>204</v>
      </c>
      <c r="I793">
        <v>5</v>
      </c>
      <c r="J793" t="s">
        <v>232</v>
      </c>
      <c r="K793" t="s">
        <v>231</v>
      </c>
      <c r="L793" t="s">
        <v>103</v>
      </c>
      <c r="M793" t="s">
        <v>88</v>
      </c>
      <c r="N793" t="s">
        <v>86</v>
      </c>
      <c r="O793" t="s">
        <v>90</v>
      </c>
      <c r="P793" t="s">
        <v>245</v>
      </c>
      <c r="Q793" t="s">
        <v>248</v>
      </c>
      <c r="R793" t="s">
        <v>250</v>
      </c>
      <c r="S793" t="s">
        <v>79</v>
      </c>
      <c r="T793" t="s">
        <v>78</v>
      </c>
      <c r="U793" t="s">
        <v>78</v>
      </c>
      <c r="X793">
        <v>14</v>
      </c>
      <c r="AM793">
        <v>14</v>
      </c>
      <c r="AP793">
        <v>2726.2200100464001</v>
      </c>
      <c r="BE793">
        <v>1363.1100050232001</v>
      </c>
    </row>
    <row r="794" spans="1:69" x14ac:dyDescent="0.25">
      <c r="A794" s="28">
        <f t="shared" si="18"/>
        <v>44758</v>
      </c>
      <c r="B794" s="1">
        <v>44613</v>
      </c>
      <c r="C794" t="s">
        <v>222</v>
      </c>
      <c r="D794" t="s">
        <v>225</v>
      </c>
      <c r="E794" t="s">
        <v>223</v>
      </c>
      <c r="F794" t="s">
        <v>224</v>
      </c>
      <c r="G794" t="s">
        <v>204</v>
      </c>
      <c r="H794" t="s">
        <v>204</v>
      </c>
      <c r="I794">
        <v>5</v>
      </c>
      <c r="J794" t="s">
        <v>232</v>
      </c>
      <c r="K794" t="s">
        <v>231</v>
      </c>
      <c r="L794" t="s">
        <v>103</v>
      </c>
      <c r="M794" t="s">
        <v>88</v>
      </c>
      <c r="N794" t="s">
        <v>86</v>
      </c>
      <c r="O794" t="s">
        <v>90</v>
      </c>
      <c r="P794" t="s">
        <v>246</v>
      </c>
      <c r="Q794" t="s">
        <v>248</v>
      </c>
      <c r="R794" t="s">
        <v>251</v>
      </c>
      <c r="S794" t="s">
        <v>79</v>
      </c>
      <c r="T794" t="s">
        <v>78</v>
      </c>
      <c r="U794" t="s">
        <v>78</v>
      </c>
      <c r="W794">
        <v>21</v>
      </c>
      <c r="AF794">
        <v>7</v>
      </c>
      <c r="AL794">
        <v>21</v>
      </c>
      <c r="AO794">
        <v>2443.5600134925003</v>
      </c>
      <c r="AX794">
        <v>814.52000449749994</v>
      </c>
      <c r="BC794">
        <v>814.52000449750005</v>
      </c>
      <c r="BM794">
        <v>814.52000449749994</v>
      </c>
    </row>
    <row r="795" spans="1:69" x14ac:dyDescent="0.25">
      <c r="A795" s="28">
        <f t="shared" si="18"/>
        <v>44758</v>
      </c>
      <c r="B795" s="1">
        <v>44613</v>
      </c>
      <c r="C795" t="s">
        <v>222</v>
      </c>
      <c r="D795" t="s">
        <v>225</v>
      </c>
      <c r="E795" t="s">
        <v>223</v>
      </c>
      <c r="F795" t="s">
        <v>224</v>
      </c>
      <c r="G795" t="s">
        <v>204</v>
      </c>
      <c r="H795" t="s">
        <v>204</v>
      </c>
      <c r="I795">
        <v>5</v>
      </c>
      <c r="J795" t="s">
        <v>232</v>
      </c>
      <c r="K795" t="s">
        <v>231</v>
      </c>
      <c r="L795" t="s">
        <v>103</v>
      </c>
      <c r="M795" t="s">
        <v>88</v>
      </c>
      <c r="N795" t="s">
        <v>86</v>
      </c>
      <c r="O795" t="s">
        <v>90</v>
      </c>
      <c r="P795" t="s">
        <v>246</v>
      </c>
      <c r="Q795" t="s">
        <v>248</v>
      </c>
      <c r="R795" t="s">
        <v>251</v>
      </c>
      <c r="S795" t="s">
        <v>79</v>
      </c>
      <c r="T795" t="s">
        <v>78</v>
      </c>
      <c r="U795" t="s">
        <v>78</v>
      </c>
      <c r="W795">
        <v>12</v>
      </c>
      <c r="X795">
        <v>17</v>
      </c>
      <c r="AL795">
        <v>12</v>
      </c>
      <c r="AM795">
        <v>17</v>
      </c>
      <c r="AO795">
        <v>1917.0700079819003</v>
      </c>
      <c r="AP795">
        <v>2426.5500113180001</v>
      </c>
      <c r="BC795">
        <v>1118.2908379894418</v>
      </c>
      <c r="BE795">
        <v>999.16765171917655</v>
      </c>
    </row>
    <row r="796" spans="1:69" x14ac:dyDescent="0.25">
      <c r="A796" s="28">
        <f t="shared" ref="A796:A845" si="19">MID(O796,3,10)*1</f>
        <v>44758</v>
      </c>
      <c r="B796" s="1">
        <v>44613</v>
      </c>
      <c r="C796" t="s">
        <v>222</v>
      </c>
      <c r="D796" t="s">
        <v>225</v>
      </c>
      <c r="E796" t="s">
        <v>223</v>
      </c>
      <c r="F796" t="s">
        <v>224</v>
      </c>
      <c r="G796" t="s">
        <v>204</v>
      </c>
      <c r="H796" t="s">
        <v>204</v>
      </c>
      <c r="I796">
        <v>5</v>
      </c>
      <c r="J796" t="s">
        <v>232</v>
      </c>
      <c r="K796" t="s">
        <v>231</v>
      </c>
      <c r="L796" t="s">
        <v>103</v>
      </c>
      <c r="M796" t="s">
        <v>88</v>
      </c>
      <c r="N796" t="s">
        <v>86</v>
      </c>
      <c r="O796" t="s">
        <v>90</v>
      </c>
      <c r="P796" t="s">
        <v>245</v>
      </c>
      <c r="Q796" t="s">
        <v>248</v>
      </c>
      <c r="R796" t="s">
        <v>252</v>
      </c>
      <c r="S796" t="s">
        <v>79</v>
      </c>
      <c r="T796" t="s">
        <v>78</v>
      </c>
      <c r="U796" t="s">
        <v>78</v>
      </c>
      <c r="X796">
        <v>13</v>
      </c>
      <c r="AM796">
        <v>13</v>
      </c>
      <c r="AP796">
        <v>1782.7000097846001</v>
      </c>
      <c r="BE796">
        <v>959.91538988401544</v>
      </c>
    </row>
    <row r="797" spans="1:69" x14ac:dyDescent="0.25">
      <c r="A797" s="28">
        <f t="shared" si="19"/>
        <v>44758</v>
      </c>
      <c r="B797" s="1">
        <v>44613</v>
      </c>
      <c r="C797" t="s">
        <v>222</v>
      </c>
      <c r="D797" t="s">
        <v>225</v>
      </c>
      <c r="E797" t="s">
        <v>223</v>
      </c>
      <c r="F797" t="s">
        <v>224</v>
      </c>
      <c r="G797" t="s">
        <v>204</v>
      </c>
      <c r="H797" t="s">
        <v>204</v>
      </c>
      <c r="I797">
        <v>5</v>
      </c>
      <c r="J797" t="s">
        <v>232</v>
      </c>
      <c r="K797" t="s">
        <v>231</v>
      </c>
      <c r="L797" t="s">
        <v>103</v>
      </c>
      <c r="M797" t="s">
        <v>88</v>
      </c>
      <c r="N797" t="s">
        <v>86</v>
      </c>
      <c r="O797" t="s">
        <v>90</v>
      </c>
      <c r="P797" t="s">
        <v>245</v>
      </c>
      <c r="Q797" t="s">
        <v>248</v>
      </c>
      <c r="R797" t="s">
        <v>252</v>
      </c>
      <c r="S797" t="s">
        <v>84</v>
      </c>
      <c r="T797" t="s">
        <v>104</v>
      </c>
      <c r="U797" t="s">
        <v>104</v>
      </c>
      <c r="W797">
        <v>14</v>
      </c>
      <c r="AF797">
        <v>7</v>
      </c>
      <c r="AL797">
        <v>14</v>
      </c>
      <c r="AO797">
        <v>2266.6105082201002</v>
      </c>
      <c r="AX797">
        <v>1162.0581032872001</v>
      </c>
      <c r="BC797">
        <v>1133.3052541100501</v>
      </c>
      <c r="BM797">
        <v>1162.0581032872001</v>
      </c>
    </row>
    <row r="798" spans="1:69" x14ac:dyDescent="0.25">
      <c r="A798" s="28">
        <f t="shared" si="19"/>
        <v>44765</v>
      </c>
      <c r="B798" s="1">
        <v>44613</v>
      </c>
      <c r="C798" t="s">
        <v>222</v>
      </c>
      <c r="D798" t="s">
        <v>225</v>
      </c>
      <c r="E798" t="s">
        <v>223</v>
      </c>
      <c r="F798" t="s">
        <v>224</v>
      </c>
      <c r="G798" t="s">
        <v>204</v>
      </c>
      <c r="H798" t="s">
        <v>204</v>
      </c>
      <c r="I798">
        <v>5</v>
      </c>
      <c r="J798" t="s">
        <v>232</v>
      </c>
      <c r="K798" t="s">
        <v>231</v>
      </c>
      <c r="L798" t="s">
        <v>103</v>
      </c>
      <c r="M798" t="s">
        <v>88</v>
      </c>
      <c r="N798" t="s">
        <v>86</v>
      </c>
      <c r="O798" t="s">
        <v>91</v>
      </c>
      <c r="P798" t="s">
        <v>245</v>
      </c>
      <c r="Q798" t="s">
        <v>248</v>
      </c>
      <c r="R798" t="s">
        <v>250</v>
      </c>
      <c r="S798" t="s">
        <v>84</v>
      </c>
      <c r="T798" t="s">
        <v>104</v>
      </c>
      <c r="U798" t="s">
        <v>104</v>
      </c>
      <c r="W798">
        <v>4</v>
      </c>
      <c r="AL798">
        <v>4</v>
      </c>
      <c r="AO798">
        <v>589.63400474999992</v>
      </c>
      <c r="BC798">
        <v>1031.8595083124999</v>
      </c>
    </row>
    <row r="799" spans="1:69" x14ac:dyDescent="0.25">
      <c r="A799" s="28">
        <f t="shared" si="19"/>
        <v>44765</v>
      </c>
      <c r="B799" s="1">
        <v>44613</v>
      </c>
      <c r="C799" t="s">
        <v>222</v>
      </c>
      <c r="D799" t="s">
        <v>225</v>
      </c>
      <c r="E799" t="s">
        <v>223</v>
      </c>
      <c r="F799" t="s">
        <v>224</v>
      </c>
      <c r="G799" t="s">
        <v>204</v>
      </c>
      <c r="H799" t="s">
        <v>204</v>
      </c>
      <c r="I799">
        <v>5</v>
      </c>
      <c r="J799" t="s">
        <v>232</v>
      </c>
      <c r="K799" t="s">
        <v>231</v>
      </c>
      <c r="L799" t="s">
        <v>103</v>
      </c>
      <c r="M799" t="s">
        <v>88</v>
      </c>
      <c r="N799" t="s">
        <v>86</v>
      </c>
      <c r="O799" t="s">
        <v>91</v>
      </c>
      <c r="P799" t="s">
        <v>246</v>
      </c>
      <c r="Q799" t="s">
        <v>248</v>
      </c>
      <c r="R799" t="s">
        <v>251</v>
      </c>
      <c r="S799" t="s">
        <v>79</v>
      </c>
      <c r="T799" t="s">
        <v>78</v>
      </c>
      <c r="U799" t="s">
        <v>78</v>
      </c>
      <c r="W799">
        <v>7</v>
      </c>
      <c r="X799">
        <v>14</v>
      </c>
      <c r="AL799">
        <v>7</v>
      </c>
      <c r="AM799">
        <v>14</v>
      </c>
      <c r="AO799">
        <v>980</v>
      </c>
      <c r="AP799">
        <v>2240</v>
      </c>
      <c r="BC799">
        <v>980</v>
      </c>
      <c r="BE799">
        <v>1120</v>
      </c>
    </row>
    <row r="800" spans="1:69" x14ac:dyDescent="0.25">
      <c r="A800" s="28">
        <f t="shared" si="19"/>
        <v>44765</v>
      </c>
      <c r="B800" s="1">
        <v>44613</v>
      </c>
      <c r="C800" t="s">
        <v>222</v>
      </c>
      <c r="D800" t="s">
        <v>225</v>
      </c>
      <c r="E800" t="s">
        <v>223</v>
      </c>
      <c r="F800" t="s">
        <v>224</v>
      </c>
      <c r="G800" t="s">
        <v>204</v>
      </c>
      <c r="H800" t="s">
        <v>204</v>
      </c>
      <c r="I800">
        <v>5</v>
      </c>
      <c r="J800" t="s">
        <v>232</v>
      </c>
      <c r="K800" t="s">
        <v>231</v>
      </c>
      <c r="L800" t="s">
        <v>103</v>
      </c>
      <c r="M800" t="s">
        <v>88</v>
      </c>
      <c r="N800" t="s">
        <v>86</v>
      </c>
      <c r="O800" t="s">
        <v>91</v>
      </c>
      <c r="P800" t="s">
        <v>246</v>
      </c>
      <c r="Q800" t="s">
        <v>248</v>
      </c>
      <c r="R800" t="s">
        <v>251</v>
      </c>
      <c r="S800" t="s">
        <v>79</v>
      </c>
      <c r="T800" t="s">
        <v>78</v>
      </c>
      <c r="U800" t="s">
        <v>78</v>
      </c>
      <c r="X800">
        <v>2</v>
      </c>
      <c r="AM800">
        <v>2</v>
      </c>
      <c r="AP800">
        <v>317.45000017910002</v>
      </c>
      <c r="BE800">
        <v>1111.0750006268499</v>
      </c>
    </row>
    <row r="801" spans="1:69" x14ac:dyDescent="0.25">
      <c r="A801" s="28">
        <f t="shared" si="19"/>
        <v>44765</v>
      </c>
      <c r="B801" s="1">
        <v>44613</v>
      </c>
      <c r="C801" t="s">
        <v>222</v>
      </c>
      <c r="D801" t="s">
        <v>225</v>
      </c>
      <c r="E801" t="s">
        <v>223</v>
      </c>
      <c r="F801" t="s">
        <v>224</v>
      </c>
      <c r="G801" t="s">
        <v>204</v>
      </c>
      <c r="H801" t="s">
        <v>204</v>
      </c>
      <c r="I801">
        <v>5</v>
      </c>
      <c r="J801" t="s">
        <v>232</v>
      </c>
      <c r="K801" t="s">
        <v>231</v>
      </c>
      <c r="L801" t="s">
        <v>103</v>
      </c>
      <c r="M801" t="s">
        <v>88</v>
      </c>
      <c r="N801" t="s">
        <v>86</v>
      </c>
      <c r="O801" t="s">
        <v>91</v>
      </c>
      <c r="P801" t="s">
        <v>245</v>
      </c>
      <c r="Q801" t="s">
        <v>248</v>
      </c>
      <c r="R801" t="s">
        <v>252</v>
      </c>
      <c r="S801" t="s">
        <v>79</v>
      </c>
      <c r="T801" t="s">
        <v>78</v>
      </c>
      <c r="U801" t="s">
        <v>78</v>
      </c>
      <c r="W801">
        <v>2</v>
      </c>
      <c r="X801">
        <v>23</v>
      </c>
      <c r="AL801">
        <v>2</v>
      </c>
      <c r="AM801">
        <v>23</v>
      </c>
      <c r="AO801">
        <v>400</v>
      </c>
      <c r="AP801">
        <v>3840.3500053696002</v>
      </c>
      <c r="BC801">
        <v>1400</v>
      </c>
      <c r="BE801">
        <v>1168.8021755472696</v>
      </c>
    </row>
    <row r="802" spans="1:69" x14ac:dyDescent="0.25">
      <c r="A802" s="28">
        <f t="shared" si="19"/>
        <v>44765</v>
      </c>
      <c r="B802" s="1">
        <v>44613</v>
      </c>
      <c r="C802" t="s">
        <v>222</v>
      </c>
      <c r="D802" t="s">
        <v>225</v>
      </c>
      <c r="E802" t="s">
        <v>223</v>
      </c>
      <c r="F802" t="s">
        <v>224</v>
      </c>
      <c r="G802" t="s">
        <v>204</v>
      </c>
      <c r="H802" t="s">
        <v>204</v>
      </c>
      <c r="I802">
        <v>5</v>
      </c>
      <c r="J802" t="s">
        <v>232</v>
      </c>
      <c r="K802" t="s">
        <v>231</v>
      </c>
      <c r="L802" t="s">
        <v>103</v>
      </c>
      <c r="M802" t="s">
        <v>88</v>
      </c>
      <c r="N802" t="s">
        <v>86</v>
      </c>
      <c r="O802" t="s">
        <v>91</v>
      </c>
      <c r="P802" t="s">
        <v>245</v>
      </c>
      <c r="Q802" t="s">
        <v>248</v>
      </c>
      <c r="R802" t="s">
        <v>252</v>
      </c>
      <c r="S802" t="s">
        <v>84</v>
      </c>
      <c r="T802" t="s">
        <v>83</v>
      </c>
      <c r="U802" t="s">
        <v>83</v>
      </c>
      <c r="W802">
        <v>6</v>
      </c>
      <c r="X802">
        <v>6</v>
      </c>
      <c r="AF802">
        <v>3</v>
      </c>
      <c r="AL802">
        <v>6</v>
      </c>
      <c r="AM802">
        <v>6</v>
      </c>
      <c r="AO802">
        <v>1315.6688580000002</v>
      </c>
      <c r="AP802">
        <v>1074</v>
      </c>
      <c r="AX802">
        <v>637.36285799999996</v>
      </c>
      <c r="BC802">
        <v>1534.9470010000002</v>
      </c>
      <c r="BE802">
        <v>1253</v>
      </c>
      <c r="BM802">
        <v>1487.1800020000001</v>
      </c>
    </row>
    <row r="803" spans="1:69" x14ac:dyDescent="0.25">
      <c r="A803" s="28">
        <f t="shared" si="19"/>
        <v>44765</v>
      </c>
      <c r="B803" s="1">
        <v>44613</v>
      </c>
      <c r="C803" t="s">
        <v>222</v>
      </c>
      <c r="D803" t="s">
        <v>225</v>
      </c>
      <c r="E803" t="s">
        <v>223</v>
      </c>
      <c r="F803" t="s">
        <v>224</v>
      </c>
      <c r="G803" t="s">
        <v>204</v>
      </c>
      <c r="H803" t="s">
        <v>204</v>
      </c>
      <c r="I803">
        <v>5</v>
      </c>
      <c r="J803" t="s">
        <v>232</v>
      </c>
      <c r="K803" t="s">
        <v>231</v>
      </c>
      <c r="L803" t="s">
        <v>103</v>
      </c>
      <c r="M803" t="s">
        <v>88</v>
      </c>
      <c r="N803" t="s">
        <v>86</v>
      </c>
      <c r="O803" t="s">
        <v>91</v>
      </c>
      <c r="P803" t="s">
        <v>245</v>
      </c>
      <c r="Q803" t="s">
        <v>248</v>
      </c>
      <c r="R803" t="s">
        <v>252</v>
      </c>
      <c r="S803" t="s">
        <v>84</v>
      </c>
      <c r="T803" t="s">
        <v>104</v>
      </c>
      <c r="U803" t="s">
        <v>104</v>
      </c>
      <c r="W803">
        <v>19</v>
      </c>
      <c r="AE803">
        <v>7</v>
      </c>
      <c r="AF803">
        <v>7</v>
      </c>
      <c r="AL803">
        <v>19</v>
      </c>
      <c r="AO803">
        <v>3493.1012135443002</v>
      </c>
      <c r="AW803">
        <v>1474.1076051373</v>
      </c>
      <c r="AX803">
        <v>1474.1076051373</v>
      </c>
      <c r="BC803">
        <v>1286.9320260426368</v>
      </c>
      <c r="BL803">
        <v>1474.1076051373</v>
      </c>
      <c r="BM803">
        <v>1474.1076051373</v>
      </c>
    </row>
    <row r="804" spans="1:69" x14ac:dyDescent="0.25">
      <c r="A804" s="28">
        <f t="shared" si="19"/>
        <v>44772</v>
      </c>
      <c r="B804" s="1">
        <v>44613</v>
      </c>
      <c r="C804" t="s">
        <v>222</v>
      </c>
      <c r="D804" t="s">
        <v>225</v>
      </c>
      <c r="E804" t="s">
        <v>223</v>
      </c>
      <c r="F804" t="s">
        <v>224</v>
      </c>
      <c r="G804" t="s">
        <v>204</v>
      </c>
      <c r="H804" t="s">
        <v>204</v>
      </c>
      <c r="I804">
        <v>5</v>
      </c>
      <c r="J804" t="s">
        <v>232</v>
      </c>
      <c r="K804" t="s">
        <v>231</v>
      </c>
      <c r="L804" t="s">
        <v>103</v>
      </c>
      <c r="M804" t="s">
        <v>88</v>
      </c>
      <c r="N804" t="s">
        <v>86</v>
      </c>
      <c r="O804" t="s">
        <v>92</v>
      </c>
      <c r="P804" t="s">
        <v>245</v>
      </c>
      <c r="Q804" t="s">
        <v>248</v>
      </c>
      <c r="R804" t="s">
        <v>250</v>
      </c>
      <c r="S804" t="s">
        <v>79</v>
      </c>
      <c r="T804" t="s">
        <v>78</v>
      </c>
      <c r="U804" t="s">
        <v>78</v>
      </c>
      <c r="X804">
        <v>1</v>
      </c>
      <c r="AM804">
        <v>1</v>
      </c>
      <c r="AP804">
        <v>191.82000062060001</v>
      </c>
      <c r="BE804">
        <v>1342.7400043442001</v>
      </c>
    </row>
    <row r="805" spans="1:69" x14ac:dyDescent="0.25">
      <c r="A805" s="28">
        <f t="shared" si="19"/>
        <v>44772</v>
      </c>
      <c r="B805" s="1">
        <v>44613</v>
      </c>
      <c r="C805" t="s">
        <v>222</v>
      </c>
      <c r="D805" t="s">
        <v>225</v>
      </c>
      <c r="E805" t="s">
        <v>223</v>
      </c>
      <c r="F805" t="s">
        <v>224</v>
      </c>
      <c r="G805" t="s">
        <v>204</v>
      </c>
      <c r="H805" t="s">
        <v>204</v>
      </c>
      <c r="I805">
        <v>5</v>
      </c>
      <c r="J805" t="s">
        <v>232</v>
      </c>
      <c r="K805" t="s">
        <v>231</v>
      </c>
      <c r="L805" t="s">
        <v>103</v>
      </c>
      <c r="M805" t="s">
        <v>88</v>
      </c>
      <c r="N805" t="s">
        <v>86</v>
      </c>
      <c r="O805" t="s">
        <v>92</v>
      </c>
      <c r="P805" t="s">
        <v>245</v>
      </c>
      <c r="Q805" t="s">
        <v>248</v>
      </c>
      <c r="R805" t="s">
        <v>250</v>
      </c>
      <c r="S805" t="s">
        <v>84</v>
      </c>
      <c r="T805" t="s">
        <v>104</v>
      </c>
      <c r="U805" t="s">
        <v>104</v>
      </c>
      <c r="W805">
        <v>1</v>
      </c>
      <c r="AL805">
        <v>1</v>
      </c>
      <c r="AO805">
        <v>174.09910026409997</v>
      </c>
      <c r="BC805">
        <v>1218.6937018486999</v>
      </c>
    </row>
    <row r="806" spans="1:69" x14ac:dyDescent="0.25">
      <c r="A806" s="28">
        <f t="shared" si="19"/>
        <v>44772</v>
      </c>
      <c r="B806" s="1">
        <v>44613</v>
      </c>
      <c r="C806" t="s">
        <v>222</v>
      </c>
      <c r="D806" t="s">
        <v>225</v>
      </c>
      <c r="E806" t="s">
        <v>223</v>
      </c>
      <c r="F806" t="s">
        <v>224</v>
      </c>
      <c r="G806" t="s">
        <v>204</v>
      </c>
      <c r="H806" t="s">
        <v>204</v>
      </c>
      <c r="I806">
        <v>5</v>
      </c>
      <c r="J806" t="s">
        <v>232</v>
      </c>
      <c r="K806" t="s">
        <v>231</v>
      </c>
      <c r="L806" t="s">
        <v>103</v>
      </c>
      <c r="M806" t="s">
        <v>88</v>
      </c>
      <c r="N806" t="s">
        <v>93</v>
      </c>
      <c r="O806" t="s">
        <v>92</v>
      </c>
      <c r="P806" t="s">
        <v>245</v>
      </c>
      <c r="Q806" t="s">
        <v>248</v>
      </c>
      <c r="R806" t="s">
        <v>250</v>
      </c>
      <c r="S806" t="s">
        <v>79</v>
      </c>
      <c r="T806" t="s">
        <v>78</v>
      </c>
      <c r="U806" t="s">
        <v>78</v>
      </c>
      <c r="X806">
        <v>2</v>
      </c>
      <c r="AM806">
        <v>2</v>
      </c>
      <c r="AP806">
        <v>383.64000124120003</v>
      </c>
      <c r="BE806">
        <v>1342.7400043442001</v>
      </c>
    </row>
    <row r="807" spans="1:69" x14ac:dyDescent="0.25">
      <c r="A807" s="28">
        <f t="shared" si="19"/>
        <v>44772</v>
      </c>
      <c r="B807" s="1">
        <v>44613</v>
      </c>
      <c r="C807" t="s">
        <v>222</v>
      </c>
      <c r="D807" t="s">
        <v>225</v>
      </c>
      <c r="E807" t="s">
        <v>223</v>
      </c>
      <c r="F807" t="s">
        <v>224</v>
      </c>
      <c r="G807" t="s">
        <v>204</v>
      </c>
      <c r="H807" t="s">
        <v>204</v>
      </c>
      <c r="I807">
        <v>5</v>
      </c>
      <c r="J807" t="s">
        <v>232</v>
      </c>
      <c r="K807" t="s">
        <v>231</v>
      </c>
      <c r="L807" t="s">
        <v>103</v>
      </c>
      <c r="M807" t="s">
        <v>88</v>
      </c>
      <c r="N807" t="s">
        <v>93</v>
      </c>
      <c r="O807" t="s">
        <v>92</v>
      </c>
      <c r="P807" t="s">
        <v>245</v>
      </c>
      <c r="Q807" t="s">
        <v>248</v>
      </c>
      <c r="R807" t="s">
        <v>250</v>
      </c>
      <c r="S807" t="s">
        <v>84</v>
      </c>
      <c r="T807" t="s">
        <v>104</v>
      </c>
      <c r="U807" t="s">
        <v>104</v>
      </c>
      <c r="W807">
        <v>5</v>
      </c>
      <c r="AL807">
        <v>5</v>
      </c>
      <c r="AO807">
        <v>870.4955013204999</v>
      </c>
      <c r="BC807">
        <v>1218.6937018486999</v>
      </c>
    </row>
    <row r="808" spans="1:69" x14ac:dyDescent="0.25">
      <c r="A808" s="28">
        <f t="shared" si="19"/>
        <v>44772</v>
      </c>
      <c r="B808" s="1">
        <v>44613</v>
      </c>
      <c r="C808" t="s">
        <v>222</v>
      </c>
      <c r="D808" t="s">
        <v>225</v>
      </c>
      <c r="E808" t="s">
        <v>223</v>
      </c>
      <c r="F808" t="s">
        <v>224</v>
      </c>
      <c r="G808" t="s">
        <v>204</v>
      </c>
      <c r="H808" t="s">
        <v>204</v>
      </c>
      <c r="I808">
        <v>5</v>
      </c>
      <c r="J808" t="s">
        <v>232</v>
      </c>
      <c r="K808" t="s">
        <v>231</v>
      </c>
      <c r="L808" t="s">
        <v>103</v>
      </c>
      <c r="M808" t="s">
        <v>88</v>
      </c>
      <c r="N808" t="s">
        <v>86</v>
      </c>
      <c r="O808" t="s">
        <v>92</v>
      </c>
      <c r="P808" t="s">
        <v>246</v>
      </c>
      <c r="Q808" t="s">
        <v>248</v>
      </c>
      <c r="R808" t="s">
        <v>251</v>
      </c>
      <c r="S808" t="s">
        <v>79</v>
      </c>
      <c r="T808" t="s">
        <v>78</v>
      </c>
      <c r="U808" t="s">
        <v>78</v>
      </c>
      <c r="X808">
        <v>6</v>
      </c>
      <c r="AI808">
        <v>2</v>
      </c>
      <c r="AJ808">
        <v>4</v>
      </c>
      <c r="AM808">
        <v>6</v>
      </c>
      <c r="AP808">
        <v>1107.3000071184001</v>
      </c>
      <c r="BA808">
        <v>369.10000237280002</v>
      </c>
      <c r="BB808">
        <v>738.20000474560004</v>
      </c>
      <c r="BE808">
        <v>1291.8500083048</v>
      </c>
      <c r="BP808">
        <v>1291.8500083048</v>
      </c>
      <c r="BQ808">
        <v>1291.8500083048</v>
      </c>
    </row>
    <row r="809" spans="1:69" x14ac:dyDescent="0.25">
      <c r="A809" s="28">
        <f t="shared" si="19"/>
        <v>44772</v>
      </c>
      <c r="B809" s="1">
        <v>44613</v>
      </c>
      <c r="C809" t="s">
        <v>222</v>
      </c>
      <c r="D809" t="s">
        <v>225</v>
      </c>
      <c r="E809" t="s">
        <v>223</v>
      </c>
      <c r="F809" t="s">
        <v>224</v>
      </c>
      <c r="G809" t="s">
        <v>204</v>
      </c>
      <c r="H809" t="s">
        <v>204</v>
      </c>
      <c r="I809">
        <v>5</v>
      </c>
      <c r="J809" t="s">
        <v>232</v>
      </c>
      <c r="K809" t="s">
        <v>231</v>
      </c>
      <c r="L809" t="s">
        <v>103</v>
      </c>
      <c r="M809" t="s">
        <v>88</v>
      </c>
      <c r="N809" t="s">
        <v>93</v>
      </c>
      <c r="O809" t="s">
        <v>92</v>
      </c>
      <c r="P809" t="s">
        <v>246</v>
      </c>
      <c r="Q809" t="s">
        <v>248</v>
      </c>
      <c r="R809" t="s">
        <v>251</v>
      </c>
      <c r="S809" t="s">
        <v>79</v>
      </c>
      <c r="T809" t="s">
        <v>78</v>
      </c>
      <c r="U809" t="s">
        <v>78</v>
      </c>
      <c r="X809">
        <v>15</v>
      </c>
      <c r="AI809">
        <v>5</v>
      </c>
      <c r="AJ809">
        <v>10</v>
      </c>
      <c r="AM809">
        <v>15</v>
      </c>
      <c r="AP809">
        <v>2768.2500177960005</v>
      </c>
      <c r="BA809">
        <v>922.75000593200002</v>
      </c>
      <c r="BB809">
        <v>1845.500011864</v>
      </c>
      <c r="BE809">
        <v>1291.8500083048002</v>
      </c>
      <c r="BP809">
        <v>1291.8500083048</v>
      </c>
      <c r="BQ809">
        <v>1291.8500083048</v>
      </c>
    </row>
    <row r="810" spans="1:69" x14ac:dyDescent="0.25">
      <c r="A810" s="28">
        <f t="shared" si="19"/>
        <v>44772</v>
      </c>
      <c r="B810" s="1">
        <v>44613</v>
      </c>
      <c r="C810" t="s">
        <v>222</v>
      </c>
      <c r="D810" t="s">
        <v>225</v>
      </c>
      <c r="E810" t="s">
        <v>223</v>
      </c>
      <c r="F810" t="s">
        <v>224</v>
      </c>
      <c r="G810" t="s">
        <v>204</v>
      </c>
      <c r="H810" t="s">
        <v>204</v>
      </c>
      <c r="I810">
        <v>5</v>
      </c>
      <c r="J810" t="s">
        <v>232</v>
      </c>
      <c r="K810" t="s">
        <v>231</v>
      </c>
      <c r="L810" t="s">
        <v>103</v>
      </c>
      <c r="M810" t="s">
        <v>88</v>
      </c>
      <c r="N810" t="s">
        <v>93</v>
      </c>
      <c r="O810" t="s">
        <v>92</v>
      </c>
      <c r="P810" t="s">
        <v>246</v>
      </c>
      <c r="Q810" t="s">
        <v>248</v>
      </c>
      <c r="R810" t="s">
        <v>251</v>
      </c>
      <c r="S810" t="s">
        <v>79</v>
      </c>
      <c r="T810" t="s">
        <v>78</v>
      </c>
      <c r="U810" t="s">
        <v>78</v>
      </c>
      <c r="X810">
        <v>3</v>
      </c>
      <c r="AM810">
        <v>3</v>
      </c>
      <c r="AP810">
        <v>546.69000362220004</v>
      </c>
      <c r="BE810">
        <v>1275.6100084518002</v>
      </c>
    </row>
    <row r="811" spans="1:69" x14ac:dyDescent="0.25">
      <c r="A811" s="28">
        <f t="shared" si="19"/>
        <v>44772</v>
      </c>
      <c r="B811" s="1">
        <v>44613</v>
      </c>
      <c r="C811" t="s">
        <v>222</v>
      </c>
      <c r="D811" t="s">
        <v>225</v>
      </c>
      <c r="E811" t="s">
        <v>223</v>
      </c>
      <c r="F811" t="s">
        <v>224</v>
      </c>
      <c r="G811" t="s">
        <v>204</v>
      </c>
      <c r="H811" t="s">
        <v>204</v>
      </c>
      <c r="I811">
        <v>5</v>
      </c>
      <c r="J811" t="s">
        <v>232</v>
      </c>
      <c r="K811" t="s">
        <v>231</v>
      </c>
      <c r="L811" t="s">
        <v>103</v>
      </c>
      <c r="M811" t="s">
        <v>88</v>
      </c>
      <c r="N811" t="s">
        <v>86</v>
      </c>
      <c r="O811" t="s">
        <v>92</v>
      </c>
      <c r="P811" t="s">
        <v>245</v>
      </c>
      <c r="Q811" t="s">
        <v>248</v>
      </c>
      <c r="R811" t="s">
        <v>252</v>
      </c>
      <c r="S811" t="s">
        <v>79</v>
      </c>
      <c r="T811" t="s">
        <v>78</v>
      </c>
      <c r="U811" t="s">
        <v>78</v>
      </c>
      <c r="X811">
        <v>5</v>
      </c>
      <c r="AJ811">
        <v>2</v>
      </c>
      <c r="AM811">
        <v>5</v>
      </c>
      <c r="AP811">
        <v>1023.3600013182</v>
      </c>
      <c r="BB811">
        <v>428.72000007700001</v>
      </c>
      <c r="BE811">
        <v>1432.70400184548</v>
      </c>
      <c r="BQ811">
        <v>1500.5200002695001</v>
      </c>
    </row>
    <row r="812" spans="1:69" x14ac:dyDescent="0.25">
      <c r="A812" s="28">
        <f t="shared" si="19"/>
        <v>44772</v>
      </c>
      <c r="B812" s="1">
        <v>44613</v>
      </c>
      <c r="C812" t="s">
        <v>222</v>
      </c>
      <c r="D812" t="s">
        <v>225</v>
      </c>
      <c r="E812" t="s">
        <v>223</v>
      </c>
      <c r="F812" t="s">
        <v>224</v>
      </c>
      <c r="G812" t="s">
        <v>204</v>
      </c>
      <c r="H812" t="s">
        <v>204</v>
      </c>
      <c r="I812">
        <v>5</v>
      </c>
      <c r="J812" t="s">
        <v>232</v>
      </c>
      <c r="K812" t="s">
        <v>231</v>
      </c>
      <c r="L812" t="s">
        <v>103</v>
      </c>
      <c r="M812" t="s">
        <v>88</v>
      </c>
      <c r="N812" t="s">
        <v>86</v>
      </c>
      <c r="O812" t="s">
        <v>92</v>
      </c>
      <c r="P812" t="s">
        <v>245</v>
      </c>
      <c r="Q812" t="s">
        <v>248</v>
      </c>
      <c r="R812" t="s">
        <v>252</v>
      </c>
      <c r="S812" t="s">
        <v>84</v>
      </c>
      <c r="T812" t="s">
        <v>83</v>
      </c>
      <c r="U812" t="s">
        <v>83</v>
      </c>
      <c r="W812">
        <v>4</v>
      </c>
      <c r="X812">
        <v>2</v>
      </c>
      <c r="AF812">
        <v>2</v>
      </c>
      <c r="AL812">
        <v>4</v>
      </c>
      <c r="AM812">
        <v>2</v>
      </c>
      <c r="AO812">
        <v>877.112572</v>
      </c>
      <c r="AP812">
        <v>422</v>
      </c>
      <c r="AX812">
        <v>424.90857199999994</v>
      </c>
      <c r="BC812">
        <v>1534.947001</v>
      </c>
      <c r="BE812">
        <v>1477</v>
      </c>
      <c r="BM812">
        <v>1487.1800019999998</v>
      </c>
    </row>
    <row r="813" spans="1:69" x14ac:dyDescent="0.25">
      <c r="A813" s="28">
        <f t="shared" si="19"/>
        <v>44772</v>
      </c>
      <c r="B813" s="1">
        <v>44613</v>
      </c>
      <c r="C813" t="s">
        <v>222</v>
      </c>
      <c r="D813" t="s">
        <v>225</v>
      </c>
      <c r="E813" t="s">
        <v>223</v>
      </c>
      <c r="F813" t="s">
        <v>224</v>
      </c>
      <c r="G813" t="s">
        <v>204</v>
      </c>
      <c r="H813" t="s">
        <v>204</v>
      </c>
      <c r="I813">
        <v>5</v>
      </c>
      <c r="J813" t="s">
        <v>232</v>
      </c>
      <c r="K813" t="s">
        <v>231</v>
      </c>
      <c r="L813" t="s">
        <v>103</v>
      </c>
      <c r="M813" t="s">
        <v>88</v>
      </c>
      <c r="N813" t="s">
        <v>86</v>
      </c>
      <c r="O813" t="s">
        <v>92</v>
      </c>
      <c r="P813" t="s">
        <v>245</v>
      </c>
      <c r="Q813" t="s">
        <v>248</v>
      </c>
      <c r="R813" t="s">
        <v>252</v>
      </c>
      <c r="S813" t="s">
        <v>84</v>
      </c>
      <c r="T813" t="s">
        <v>104</v>
      </c>
      <c r="U813" t="s">
        <v>104</v>
      </c>
      <c r="W813">
        <v>5</v>
      </c>
      <c r="AL813">
        <v>5</v>
      </c>
      <c r="AO813">
        <v>925.8994030519998</v>
      </c>
      <c r="BC813">
        <v>1296.2591642727996</v>
      </c>
    </row>
    <row r="814" spans="1:69" x14ac:dyDescent="0.25">
      <c r="A814" s="28">
        <f t="shared" si="19"/>
        <v>44772</v>
      </c>
      <c r="B814" s="1">
        <v>44613</v>
      </c>
      <c r="C814" t="s">
        <v>222</v>
      </c>
      <c r="D814" t="s">
        <v>225</v>
      </c>
      <c r="E814" t="s">
        <v>223</v>
      </c>
      <c r="F814" t="s">
        <v>224</v>
      </c>
      <c r="G814" t="s">
        <v>204</v>
      </c>
      <c r="H814" t="s">
        <v>204</v>
      </c>
      <c r="I814">
        <v>5</v>
      </c>
      <c r="J814" t="s">
        <v>232</v>
      </c>
      <c r="K814" t="s">
        <v>231</v>
      </c>
      <c r="L814" t="s">
        <v>103</v>
      </c>
      <c r="M814" t="s">
        <v>88</v>
      </c>
      <c r="N814" t="s">
        <v>93</v>
      </c>
      <c r="O814" t="s">
        <v>92</v>
      </c>
      <c r="P814" t="s">
        <v>245</v>
      </c>
      <c r="Q814" t="s">
        <v>248</v>
      </c>
      <c r="R814" t="s">
        <v>252</v>
      </c>
      <c r="S814" t="s">
        <v>79</v>
      </c>
      <c r="T814" t="s">
        <v>78</v>
      </c>
      <c r="U814" t="s">
        <v>78</v>
      </c>
      <c r="X814">
        <v>10</v>
      </c>
      <c r="AJ814">
        <v>5</v>
      </c>
      <c r="AM814">
        <v>10</v>
      </c>
      <c r="AP814">
        <v>2030.9000032954998</v>
      </c>
      <c r="BB814">
        <v>1071.8000001925002</v>
      </c>
      <c r="BE814">
        <v>1421.6300023068497</v>
      </c>
      <c r="BQ814">
        <v>1500.5200002695003</v>
      </c>
    </row>
    <row r="815" spans="1:69" x14ac:dyDescent="0.25">
      <c r="A815" s="28">
        <f t="shared" si="19"/>
        <v>44772</v>
      </c>
      <c r="B815" s="1">
        <v>44613</v>
      </c>
      <c r="C815" t="s">
        <v>222</v>
      </c>
      <c r="D815" t="s">
        <v>225</v>
      </c>
      <c r="E815" t="s">
        <v>223</v>
      </c>
      <c r="F815" t="s">
        <v>224</v>
      </c>
      <c r="G815" t="s">
        <v>204</v>
      </c>
      <c r="H815" t="s">
        <v>204</v>
      </c>
      <c r="I815">
        <v>5</v>
      </c>
      <c r="J815" t="s">
        <v>232</v>
      </c>
      <c r="K815" t="s">
        <v>231</v>
      </c>
      <c r="L815" t="s">
        <v>103</v>
      </c>
      <c r="M815" t="s">
        <v>88</v>
      </c>
      <c r="N815" t="s">
        <v>93</v>
      </c>
      <c r="O815" t="s">
        <v>92</v>
      </c>
      <c r="P815" t="s">
        <v>245</v>
      </c>
      <c r="Q815" t="s">
        <v>248</v>
      </c>
      <c r="R815" t="s">
        <v>252</v>
      </c>
      <c r="S815" t="s">
        <v>84</v>
      </c>
      <c r="T815" t="s">
        <v>83</v>
      </c>
      <c r="U815" t="s">
        <v>83</v>
      </c>
      <c r="W815">
        <v>7</v>
      </c>
      <c r="X815">
        <v>5</v>
      </c>
      <c r="AF815">
        <v>2</v>
      </c>
      <c r="AL815">
        <v>7</v>
      </c>
      <c r="AM815">
        <v>5</v>
      </c>
      <c r="AO815">
        <v>1555.4185719999996</v>
      </c>
      <c r="AP815">
        <v>1055</v>
      </c>
      <c r="AX815">
        <v>424.90857199999994</v>
      </c>
      <c r="BC815">
        <v>1555.4185719999996</v>
      </c>
      <c r="BE815">
        <v>1477</v>
      </c>
      <c r="BM815">
        <v>1487.1800019999998</v>
      </c>
    </row>
    <row r="816" spans="1:69" x14ac:dyDescent="0.25">
      <c r="A816" s="28">
        <f t="shared" si="19"/>
        <v>44772</v>
      </c>
      <c r="B816" s="1">
        <v>44613</v>
      </c>
      <c r="C816" t="s">
        <v>222</v>
      </c>
      <c r="D816" t="s">
        <v>225</v>
      </c>
      <c r="E816" t="s">
        <v>223</v>
      </c>
      <c r="F816" t="s">
        <v>224</v>
      </c>
      <c r="G816" t="s">
        <v>204</v>
      </c>
      <c r="H816" t="s">
        <v>204</v>
      </c>
      <c r="I816">
        <v>5</v>
      </c>
      <c r="J816" t="s">
        <v>232</v>
      </c>
      <c r="K816" t="s">
        <v>231</v>
      </c>
      <c r="L816" t="s">
        <v>103</v>
      </c>
      <c r="M816" t="s">
        <v>88</v>
      </c>
      <c r="N816" t="s">
        <v>93</v>
      </c>
      <c r="O816" t="s">
        <v>92</v>
      </c>
      <c r="P816" t="s">
        <v>245</v>
      </c>
      <c r="Q816" t="s">
        <v>248</v>
      </c>
      <c r="R816" t="s">
        <v>252</v>
      </c>
      <c r="S816" t="s">
        <v>84</v>
      </c>
      <c r="T816" t="s">
        <v>104</v>
      </c>
      <c r="U816" t="s">
        <v>104</v>
      </c>
      <c r="W816">
        <v>15</v>
      </c>
      <c r="AF816">
        <v>2</v>
      </c>
      <c r="AL816">
        <v>15</v>
      </c>
      <c r="AO816">
        <v>2669.4216113531998</v>
      </c>
      <c r="AX816">
        <v>423.23020371320001</v>
      </c>
      <c r="BC816">
        <v>1245.73008529816</v>
      </c>
      <c r="BM816">
        <v>1481.3057129962001</v>
      </c>
    </row>
    <row r="817" spans="1:69" x14ac:dyDescent="0.25">
      <c r="A817" s="28">
        <f t="shared" si="19"/>
        <v>44779</v>
      </c>
      <c r="B817" s="1">
        <v>44613</v>
      </c>
      <c r="C817" t="s">
        <v>222</v>
      </c>
      <c r="D817" t="s">
        <v>225</v>
      </c>
      <c r="E817" t="s">
        <v>223</v>
      </c>
      <c r="F817" t="s">
        <v>224</v>
      </c>
      <c r="G817" t="s">
        <v>204</v>
      </c>
      <c r="H817" t="s">
        <v>204</v>
      </c>
      <c r="I817">
        <v>5</v>
      </c>
      <c r="J817" t="s">
        <v>232</v>
      </c>
      <c r="K817" t="s">
        <v>231</v>
      </c>
      <c r="L817" t="s">
        <v>103</v>
      </c>
      <c r="M817" t="s">
        <v>88</v>
      </c>
      <c r="N817" t="s">
        <v>93</v>
      </c>
      <c r="O817" t="s">
        <v>94</v>
      </c>
      <c r="P817" t="s">
        <v>245</v>
      </c>
      <c r="Q817" t="s">
        <v>248</v>
      </c>
      <c r="R817" t="s">
        <v>250</v>
      </c>
      <c r="S817" t="s">
        <v>79</v>
      </c>
      <c r="T817" t="s">
        <v>78</v>
      </c>
      <c r="U817" t="s">
        <v>78</v>
      </c>
      <c r="W817">
        <v>3</v>
      </c>
      <c r="AL817">
        <v>3</v>
      </c>
      <c r="AO817">
        <v>607.8300024365999</v>
      </c>
      <c r="BC817">
        <v>1418.2700056853996</v>
      </c>
    </row>
    <row r="818" spans="1:69" x14ac:dyDescent="0.25">
      <c r="A818" s="28">
        <f t="shared" si="19"/>
        <v>44779</v>
      </c>
      <c r="B818" s="1">
        <v>44613</v>
      </c>
      <c r="C818" t="s">
        <v>222</v>
      </c>
      <c r="D818" t="s">
        <v>225</v>
      </c>
      <c r="E818" t="s">
        <v>223</v>
      </c>
      <c r="F818" t="s">
        <v>224</v>
      </c>
      <c r="G818" t="s">
        <v>204</v>
      </c>
      <c r="H818" t="s">
        <v>204</v>
      </c>
      <c r="I818">
        <v>5</v>
      </c>
      <c r="J818" t="s">
        <v>232</v>
      </c>
      <c r="K818" t="s">
        <v>231</v>
      </c>
      <c r="L818" t="s">
        <v>103</v>
      </c>
      <c r="M818" t="s">
        <v>88</v>
      </c>
      <c r="N818" t="s">
        <v>93</v>
      </c>
      <c r="O818" t="s">
        <v>94</v>
      </c>
      <c r="P818" t="s">
        <v>245</v>
      </c>
      <c r="Q818" t="s">
        <v>248</v>
      </c>
      <c r="R818" t="s">
        <v>250</v>
      </c>
      <c r="S818" t="s">
        <v>84</v>
      </c>
      <c r="T818" t="s">
        <v>104</v>
      </c>
      <c r="U818" t="s">
        <v>104</v>
      </c>
      <c r="W818">
        <v>25</v>
      </c>
      <c r="AF818">
        <v>14</v>
      </c>
      <c r="AJ818">
        <v>9</v>
      </c>
      <c r="AL818">
        <v>25</v>
      </c>
      <c r="AM818">
        <v>0</v>
      </c>
      <c r="AO818">
        <v>3877.8323169727996</v>
      </c>
      <c r="AP818">
        <v>1.1368683772161603E-13</v>
      </c>
      <c r="AX818">
        <v>1945.5436104706</v>
      </c>
      <c r="BB818">
        <v>1729.9017045606001</v>
      </c>
      <c r="BC818">
        <v>1085.793048752384</v>
      </c>
      <c r="BM818">
        <v>972.77180523530001</v>
      </c>
      <c r="BQ818">
        <v>1345.4791035471335</v>
      </c>
    </row>
    <row r="819" spans="1:69" x14ac:dyDescent="0.25">
      <c r="A819" s="28">
        <f t="shared" si="19"/>
        <v>44779</v>
      </c>
      <c r="B819" s="1">
        <v>44613</v>
      </c>
      <c r="C819" t="s">
        <v>222</v>
      </c>
      <c r="D819" t="s">
        <v>225</v>
      </c>
      <c r="E819" t="s">
        <v>223</v>
      </c>
      <c r="F819" t="s">
        <v>224</v>
      </c>
      <c r="G819" t="s">
        <v>204</v>
      </c>
      <c r="H819" t="s">
        <v>204</v>
      </c>
      <c r="I819">
        <v>5</v>
      </c>
      <c r="J819" t="s">
        <v>232</v>
      </c>
      <c r="K819" t="s">
        <v>231</v>
      </c>
      <c r="L819" t="s">
        <v>103</v>
      </c>
      <c r="M819" t="s">
        <v>88</v>
      </c>
      <c r="N819" t="s">
        <v>93</v>
      </c>
      <c r="O819" t="s">
        <v>94</v>
      </c>
      <c r="P819" t="s">
        <v>246</v>
      </c>
      <c r="Q819" t="s">
        <v>248</v>
      </c>
      <c r="R819" t="s">
        <v>251</v>
      </c>
      <c r="S819" t="s">
        <v>79</v>
      </c>
      <c r="T819" t="s">
        <v>78</v>
      </c>
      <c r="U819" t="s">
        <v>78</v>
      </c>
      <c r="X819">
        <v>14</v>
      </c>
      <c r="AJ819">
        <v>7</v>
      </c>
      <c r="AM819">
        <v>14</v>
      </c>
      <c r="AP819">
        <v>2418.2200040739999</v>
      </c>
      <c r="BB819">
        <v>1209.110002037</v>
      </c>
      <c r="BE819">
        <v>1209.110002037</v>
      </c>
      <c r="BQ819">
        <v>1209.110002037</v>
      </c>
    </row>
    <row r="820" spans="1:69" x14ac:dyDescent="0.25">
      <c r="A820" s="28">
        <f t="shared" si="19"/>
        <v>44779</v>
      </c>
      <c r="B820" s="1">
        <v>44613</v>
      </c>
      <c r="C820" t="s">
        <v>222</v>
      </c>
      <c r="D820" t="s">
        <v>225</v>
      </c>
      <c r="E820" t="s">
        <v>223</v>
      </c>
      <c r="F820" t="s">
        <v>224</v>
      </c>
      <c r="G820" t="s">
        <v>204</v>
      </c>
      <c r="H820" t="s">
        <v>204</v>
      </c>
      <c r="I820">
        <v>5</v>
      </c>
      <c r="J820" t="s">
        <v>232</v>
      </c>
      <c r="K820" t="s">
        <v>231</v>
      </c>
      <c r="L820" t="s">
        <v>103</v>
      </c>
      <c r="M820" t="s">
        <v>88</v>
      </c>
      <c r="N820" t="s">
        <v>93</v>
      </c>
      <c r="O820" t="s">
        <v>94</v>
      </c>
      <c r="P820" t="s">
        <v>246</v>
      </c>
      <c r="Q820" t="s">
        <v>248</v>
      </c>
      <c r="R820" t="s">
        <v>251</v>
      </c>
      <c r="S820" t="s">
        <v>79</v>
      </c>
      <c r="T820" t="s">
        <v>78</v>
      </c>
      <c r="U820" t="s">
        <v>78</v>
      </c>
      <c r="V820">
        <v>7</v>
      </c>
      <c r="X820">
        <v>4</v>
      </c>
      <c r="AB820">
        <v>7</v>
      </c>
      <c r="AK820">
        <v>7</v>
      </c>
      <c r="AM820">
        <v>4</v>
      </c>
      <c r="AN820">
        <v>1577.8700052206</v>
      </c>
      <c r="AP820">
        <v>758.82000189070004</v>
      </c>
      <c r="AT820">
        <v>1577.8700052206</v>
      </c>
      <c r="BD820">
        <v>1577.8700052206</v>
      </c>
      <c r="BE820">
        <v>1327.9350033087251</v>
      </c>
      <c r="BI820">
        <v>1577.8700052206</v>
      </c>
    </row>
    <row r="821" spans="1:69" x14ac:dyDescent="0.25">
      <c r="A821" s="28">
        <f t="shared" si="19"/>
        <v>44779</v>
      </c>
      <c r="B821" s="1">
        <v>44613</v>
      </c>
      <c r="C821" t="s">
        <v>222</v>
      </c>
      <c r="D821" t="s">
        <v>225</v>
      </c>
      <c r="E821" t="s">
        <v>223</v>
      </c>
      <c r="F821" t="s">
        <v>224</v>
      </c>
      <c r="G821" t="s">
        <v>204</v>
      </c>
      <c r="H821" t="s">
        <v>204</v>
      </c>
      <c r="I821">
        <v>5</v>
      </c>
      <c r="J821" t="s">
        <v>232</v>
      </c>
      <c r="K821" t="s">
        <v>231</v>
      </c>
      <c r="L821" t="s">
        <v>103</v>
      </c>
      <c r="M821" t="s">
        <v>88</v>
      </c>
      <c r="N821" t="s">
        <v>93</v>
      </c>
      <c r="O821" t="s">
        <v>94</v>
      </c>
      <c r="P821" t="s">
        <v>245</v>
      </c>
      <c r="Q821" t="s">
        <v>248</v>
      </c>
      <c r="R821" t="s">
        <v>252</v>
      </c>
      <c r="S821" t="s">
        <v>79</v>
      </c>
      <c r="T821" t="s">
        <v>78</v>
      </c>
      <c r="U821" t="s">
        <v>78</v>
      </c>
      <c r="W821">
        <v>3</v>
      </c>
      <c r="X821">
        <v>23</v>
      </c>
      <c r="AL821">
        <v>3</v>
      </c>
      <c r="AM821">
        <v>23</v>
      </c>
      <c r="AO821">
        <v>543.27000104519993</v>
      </c>
      <c r="AP821">
        <v>5030.9300265769998</v>
      </c>
      <c r="BC821">
        <v>1267.6300024387997</v>
      </c>
      <c r="BE821">
        <v>1531.1526167843042</v>
      </c>
    </row>
    <row r="822" spans="1:69" x14ac:dyDescent="0.25">
      <c r="A822" s="28">
        <f t="shared" si="19"/>
        <v>44779</v>
      </c>
      <c r="B822" s="1">
        <v>44613</v>
      </c>
      <c r="C822" t="s">
        <v>222</v>
      </c>
      <c r="D822" t="s">
        <v>225</v>
      </c>
      <c r="E822" t="s">
        <v>223</v>
      </c>
      <c r="F822" t="s">
        <v>224</v>
      </c>
      <c r="G822" t="s">
        <v>204</v>
      </c>
      <c r="H822" t="s">
        <v>204</v>
      </c>
      <c r="I822">
        <v>5</v>
      </c>
      <c r="J822" t="s">
        <v>232</v>
      </c>
      <c r="K822" t="s">
        <v>231</v>
      </c>
      <c r="L822" t="s">
        <v>103</v>
      </c>
      <c r="M822" t="s">
        <v>88</v>
      </c>
      <c r="N822" t="s">
        <v>93</v>
      </c>
      <c r="O822" t="s">
        <v>94</v>
      </c>
      <c r="P822" t="s">
        <v>245</v>
      </c>
      <c r="Q822" t="s">
        <v>248</v>
      </c>
      <c r="R822" t="s">
        <v>252</v>
      </c>
      <c r="S822" t="s">
        <v>84</v>
      </c>
      <c r="T822" t="s">
        <v>83</v>
      </c>
      <c r="U822" t="s">
        <v>83</v>
      </c>
      <c r="X822">
        <v>6</v>
      </c>
      <c r="AM822">
        <v>6</v>
      </c>
      <c r="AP822">
        <v>1588</v>
      </c>
      <c r="BE822">
        <v>1852.6666666666667</v>
      </c>
    </row>
    <row r="823" spans="1:69" x14ac:dyDescent="0.25">
      <c r="A823" s="28">
        <f t="shared" si="19"/>
        <v>44779</v>
      </c>
      <c r="B823" s="1">
        <v>44613</v>
      </c>
      <c r="C823" t="s">
        <v>222</v>
      </c>
      <c r="D823" t="s">
        <v>225</v>
      </c>
      <c r="E823" t="s">
        <v>223</v>
      </c>
      <c r="F823" t="s">
        <v>224</v>
      </c>
      <c r="G823" t="s">
        <v>204</v>
      </c>
      <c r="H823" t="s">
        <v>204</v>
      </c>
      <c r="I823">
        <v>5</v>
      </c>
      <c r="J823" t="s">
        <v>232</v>
      </c>
      <c r="K823" t="s">
        <v>231</v>
      </c>
      <c r="L823" t="s">
        <v>103</v>
      </c>
      <c r="M823" t="s">
        <v>88</v>
      </c>
      <c r="N823" t="s">
        <v>93</v>
      </c>
      <c r="O823" t="s">
        <v>94</v>
      </c>
      <c r="P823" t="s">
        <v>245</v>
      </c>
      <c r="Q823" t="s">
        <v>248</v>
      </c>
      <c r="R823" t="s">
        <v>252</v>
      </c>
      <c r="S823" t="s">
        <v>84</v>
      </c>
      <c r="T823" t="s">
        <v>104</v>
      </c>
      <c r="U823" t="s">
        <v>104</v>
      </c>
      <c r="V823">
        <v>6</v>
      </c>
      <c r="W823">
        <v>12</v>
      </c>
      <c r="Y823">
        <v>6</v>
      </c>
      <c r="Z823">
        <v>6</v>
      </c>
      <c r="AA823">
        <v>6</v>
      </c>
      <c r="AB823">
        <v>6</v>
      </c>
      <c r="AF823">
        <v>1</v>
      </c>
      <c r="AK823">
        <v>6</v>
      </c>
      <c r="AL823">
        <v>12</v>
      </c>
      <c r="AN823">
        <v>1447.4922026232</v>
      </c>
      <c r="AO823">
        <v>2122.9084117166994</v>
      </c>
      <c r="AQ823">
        <v>1447.4922026232</v>
      </c>
      <c r="AR823">
        <v>1447.4922026232</v>
      </c>
      <c r="AS823">
        <v>1447.4922026232</v>
      </c>
      <c r="AT823">
        <v>1447.4922026232</v>
      </c>
      <c r="AX823">
        <v>205.45660002049999</v>
      </c>
      <c r="BC823">
        <v>1238.3632401680745</v>
      </c>
      <c r="BD823">
        <v>1688.7409030603999</v>
      </c>
      <c r="BF823">
        <v>1688.7409030603999</v>
      </c>
      <c r="BG823">
        <v>1688.7409030603999</v>
      </c>
      <c r="BH823">
        <v>1688.7409030603999</v>
      </c>
      <c r="BI823">
        <v>1688.7409030603999</v>
      </c>
      <c r="BM823">
        <v>1438.1962001434999</v>
      </c>
    </row>
    <row r="824" spans="1:69" x14ac:dyDescent="0.25">
      <c r="A824" s="28">
        <f t="shared" si="19"/>
        <v>44786</v>
      </c>
      <c r="B824" s="1">
        <v>44613</v>
      </c>
      <c r="C824" t="s">
        <v>222</v>
      </c>
      <c r="D824" t="s">
        <v>225</v>
      </c>
      <c r="E824" t="s">
        <v>223</v>
      </c>
      <c r="F824" t="s">
        <v>224</v>
      </c>
      <c r="G824" t="s">
        <v>204</v>
      </c>
      <c r="H824" t="s">
        <v>204</v>
      </c>
      <c r="I824">
        <v>5</v>
      </c>
      <c r="J824" t="s">
        <v>232</v>
      </c>
      <c r="K824" t="s">
        <v>231</v>
      </c>
      <c r="L824" t="s">
        <v>103</v>
      </c>
      <c r="M824" t="s">
        <v>88</v>
      </c>
      <c r="N824" t="s">
        <v>93</v>
      </c>
      <c r="O824" t="s">
        <v>95</v>
      </c>
      <c r="P824" t="s">
        <v>245</v>
      </c>
      <c r="Q824" t="s">
        <v>248</v>
      </c>
      <c r="R824" t="s">
        <v>250</v>
      </c>
      <c r="S824" t="s">
        <v>79</v>
      </c>
      <c r="T824" t="s">
        <v>78</v>
      </c>
      <c r="U824" t="s">
        <v>78</v>
      </c>
      <c r="W824">
        <v>4</v>
      </c>
      <c r="X824">
        <v>5</v>
      </c>
      <c r="AL824">
        <v>4</v>
      </c>
      <c r="AM824">
        <v>5</v>
      </c>
      <c r="AO824">
        <v>726.28000168599988</v>
      </c>
      <c r="AP824">
        <v>1186.3500041235</v>
      </c>
      <c r="BC824">
        <v>1270.9900029504997</v>
      </c>
      <c r="BE824">
        <v>1660.8900057728999</v>
      </c>
    </row>
    <row r="825" spans="1:69" x14ac:dyDescent="0.25">
      <c r="A825" s="28">
        <f t="shared" si="19"/>
        <v>44786</v>
      </c>
      <c r="B825" s="1">
        <v>44613</v>
      </c>
      <c r="C825" t="s">
        <v>222</v>
      </c>
      <c r="D825" t="s">
        <v>225</v>
      </c>
      <c r="E825" t="s">
        <v>223</v>
      </c>
      <c r="F825" t="s">
        <v>224</v>
      </c>
      <c r="G825" t="s">
        <v>204</v>
      </c>
      <c r="H825" t="s">
        <v>204</v>
      </c>
      <c r="I825">
        <v>5</v>
      </c>
      <c r="J825" t="s">
        <v>232</v>
      </c>
      <c r="K825" t="s">
        <v>231</v>
      </c>
      <c r="L825" t="s">
        <v>103</v>
      </c>
      <c r="M825" t="s">
        <v>88</v>
      </c>
      <c r="N825" t="s">
        <v>93</v>
      </c>
      <c r="O825" t="s">
        <v>95</v>
      </c>
      <c r="P825" t="s">
        <v>245</v>
      </c>
      <c r="Q825" t="s">
        <v>248</v>
      </c>
      <c r="R825" t="s">
        <v>250</v>
      </c>
      <c r="S825" t="s">
        <v>84</v>
      </c>
      <c r="T825" t="s">
        <v>104</v>
      </c>
      <c r="U825" t="s">
        <v>104</v>
      </c>
      <c r="W825">
        <v>18</v>
      </c>
      <c r="AF825">
        <v>14</v>
      </c>
      <c r="AJ825">
        <v>11</v>
      </c>
      <c r="AL825">
        <v>18</v>
      </c>
      <c r="AM825">
        <v>0</v>
      </c>
      <c r="AO825">
        <v>2516.1145201894005</v>
      </c>
      <c r="AP825">
        <v>0</v>
      </c>
      <c r="AX825">
        <v>1711.9613134777999</v>
      </c>
      <c r="BB825">
        <v>1981.7829057672998</v>
      </c>
      <c r="BC825">
        <v>978.48898007365585</v>
      </c>
      <c r="BM825">
        <v>855.98065673889994</v>
      </c>
      <c r="BQ825">
        <v>1261.1345763973725</v>
      </c>
    </row>
    <row r="826" spans="1:69" x14ac:dyDescent="0.25">
      <c r="A826" s="28">
        <f t="shared" si="19"/>
        <v>44786</v>
      </c>
      <c r="B826" s="1">
        <v>44613</v>
      </c>
      <c r="C826" t="s">
        <v>222</v>
      </c>
      <c r="D826" t="s">
        <v>225</v>
      </c>
      <c r="E826" t="s">
        <v>223</v>
      </c>
      <c r="F826" t="s">
        <v>224</v>
      </c>
      <c r="G826" t="s">
        <v>204</v>
      </c>
      <c r="H826" t="s">
        <v>204</v>
      </c>
      <c r="I826">
        <v>5</v>
      </c>
      <c r="J826" t="s">
        <v>232</v>
      </c>
      <c r="K826" t="s">
        <v>231</v>
      </c>
      <c r="L826" t="s">
        <v>103</v>
      </c>
      <c r="M826" t="s">
        <v>88</v>
      </c>
      <c r="N826" t="s">
        <v>93</v>
      </c>
      <c r="O826" t="s">
        <v>95</v>
      </c>
      <c r="P826" t="s">
        <v>246</v>
      </c>
      <c r="Q826" t="s">
        <v>248</v>
      </c>
      <c r="R826" t="s">
        <v>251</v>
      </c>
      <c r="S826" t="s">
        <v>79</v>
      </c>
      <c r="T826" t="s">
        <v>78</v>
      </c>
      <c r="U826" t="s">
        <v>78</v>
      </c>
      <c r="X826">
        <v>12</v>
      </c>
      <c r="AM826">
        <v>12</v>
      </c>
      <c r="AP826">
        <v>2128.8600031235001</v>
      </c>
      <c r="BE826">
        <v>1241.8350018220417</v>
      </c>
    </row>
    <row r="827" spans="1:69" x14ac:dyDescent="0.25">
      <c r="A827" s="28">
        <f t="shared" si="19"/>
        <v>44786</v>
      </c>
      <c r="B827" s="1">
        <v>44613</v>
      </c>
      <c r="C827" t="s">
        <v>222</v>
      </c>
      <c r="D827" t="s">
        <v>225</v>
      </c>
      <c r="E827" t="s">
        <v>223</v>
      </c>
      <c r="F827" t="s">
        <v>224</v>
      </c>
      <c r="G827" t="s">
        <v>204</v>
      </c>
      <c r="H827" t="s">
        <v>204</v>
      </c>
      <c r="I827">
        <v>5</v>
      </c>
      <c r="J827" t="s">
        <v>232</v>
      </c>
      <c r="K827" t="s">
        <v>231</v>
      </c>
      <c r="L827" t="s">
        <v>103</v>
      </c>
      <c r="M827" t="s">
        <v>88</v>
      </c>
      <c r="N827" t="s">
        <v>93</v>
      </c>
      <c r="O827" t="s">
        <v>95</v>
      </c>
      <c r="P827" t="s">
        <v>246</v>
      </c>
      <c r="Q827" t="s">
        <v>248</v>
      </c>
      <c r="R827" t="s">
        <v>251</v>
      </c>
      <c r="S827" t="s">
        <v>79</v>
      </c>
      <c r="T827" t="s">
        <v>78</v>
      </c>
      <c r="U827" t="s">
        <v>78</v>
      </c>
      <c r="W827">
        <v>10</v>
      </c>
      <c r="X827">
        <v>11</v>
      </c>
      <c r="AL827">
        <v>10</v>
      </c>
      <c r="AM827">
        <v>11</v>
      </c>
      <c r="AO827">
        <v>1588.8300115078</v>
      </c>
      <c r="AP827">
        <v>2243.9900083861999</v>
      </c>
      <c r="BC827">
        <v>1112.1810080554599</v>
      </c>
      <c r="BE827">
        <v>1427.9936417003089</v>
      </c>
    </row>
    <row r="828" spans="1:69" x14ac:dyDescent="0.25">
      <c r="A828" s="28">
        <f t="shared" si="19"/>
        <v>44786</v>
      </c>
      <c r="B828" s="1">
        <v>44613</v>
      </c>
      <c r="C828" t="s">
        <v>222</v>
      </c>
      <c r="D828" t="s">
        <v>225</v>
      </c>
      <c r="E828" t="s">
        <v>223</v>
      </c>
      <c r="F828" t="s">
        <v>224</v>
      </c>
      <c r="G828" t="s">
        <v>204</v>
      </c>
      <c r="H828" t="s">
        <v>204</v>
      </c>
      <c r="I828">
        <v>5</v>
      </c>
      <c r="J828" t="s">
        <v>232</v>
      </c>
      <c r="K828" t="s">
        <v>231</v>
      </c>
      <c r="L828" t="s">
        <v>103</v>
      </c>
      <c r="M828" t="s">
        <v>88</v>
      </c>
      <c r="N828" t="s">
        <v>93</v>
      </c>
      <c r="O828" t="s">
        <v>95</v>
      </c>
      <c r="P828" t="s">
        <v>245</v>
      </c>
      <c r="Q828" t="s">
        <v>248</v>
      </c>
      <c r="R828" t="s">
        <v>252</v>
      </c>
      <c r="S828" t="s">
        <v>84</v>
      </c>
      <c r="T828" t="s">
        <v>109</v>
      </c>
      <c r="U828" t="s">
        <v>109</v>
      </c>
      <c r="AM828">
        <v>3</v>
      </c>
      <c r="AP828">
        <v>675</v>
      </c>
      <c r="BE828">
        <v>1575</v>
      </c>
    </row>
    <row r="829" spans="1:69" x14ac:dyDescent="0.25">
      <c r="A829" s="28">
        <f t="shared" si="19"/>
        <v>44786</v>
      </c>
      <c r="B829" s="1">
        <v>44613</v>
      </c>
      <c r="C829" t="s">
        <v>222</v>
      </c>
      <c r="D829" t="s">
        <v>225</v>
      </c>
      <c r="E829" t="s">
        <v>223</v>
      </c>
      <c r="F829" t="s">
        <v>224</v>
      </c>
      <c r="G829" t="s">
        <v>204</v>
      </c>
      <c r="H829" t="s">
        <v>204</v>
      </c>
      <c r="I829">
        <v>5</v>
      </c>
      <c r="J829" t="s">
        <v>232</v>
      </c>
      <c r="K829" t="s">
        <v>231</v>
      </c>
      <c r="L829" t="s">
        <v>103</v>
      </c>
      <c r="M829" t="s">
        <v>88</v>
      </c>
      <c r="N829" t="s">
        <v>93</v>
      </c>
      <c r="O829" t="s">
        <v>95</v>
      </c>
      <c r="P829" t="s">
        <v>245</v>
      </c>
      <c r="Q829" t="s">
        <v>248</v>
      </c>
      <c r="R829" t="s">
        <v>252</v>
      </c>
      <c r="S829" t="s">
        <v>79</v>
      </c>
      <c r="T829" t="s">
        <v>78</v>
      </c>
      <c r="U829" t="s">
        <v>78</v>
      </c>
      <c r="X829">
        <v>9</v>
      </c>
      <c r="AM829">
        <v>9</v>
      </c>
      <c r="AP829">
        <v>1928.1800044365</v>
      </c>
      <c r="BE829">
        <v>1499.6955590061666</v>
      </c>
    </row>
    <row r="830" spans="1:69" x14ac:dyDescent="0.25">
      <c r="A830" s="28">
        <f t="shared" si="19"/>
        <v>44786</v>
      </c>
      <c r="B830" s="1">
        <v>44613</v>
      </c>
      <c r="C830" t="s">
        <v>222</v>
      </c>
      <c r="D830" t="s">
        <v>225</v>
      </c>
      <c r="E830" t="s">
        <v>223</v>
      </c>
      <c r="F830" t="s">
        <v>224</v>
      </c>
      <c r="G830" t="s">
        <v>204</v>
      </c>
      <c r="H830" t="s">
        <v>204</v>
      </c>
      <c r="I830">
        <v>5</v>
      </c>
      <c r="J830" t="s">
        <v>232</v>
      </c>
      <c r="K830" t="s">
        <v>231</v>
      </c>
      <c r="L830" t="s">
        <v>103</v>
      </c>
      <c r="M830" t="s">
        <v>88</v>
      </c>
      <c r="N830" t="s">
        <v>93</v>
      </c>
      <c r="O830" t="s">
        <v>95</v>
      </c>
      <c r="P830" t="s">
        <v>245</v>
      </c>
      <c r="Q830" t="s">
        <v>248</v>
      </c>
      <c r="R830" t="s">
        <v>252</v>
      </c>
      <c r="S830" t="s">
        <v>84</v>
      </c>
      <c r="T830" t="s">
        <v>83</v>
      </c>
      <c r="U830" t="s">
        <v>83</v>
      </c>
      <c r="W830">
        <v>7</v>
      </c>
      <c r="X830">
        <v>6</v>
      </c>
      <c r="AL830">
        <v>7</v>
      </c>
      <c r="AM830">
        <v>3</v>
      </c>
      <c r="AO830">
        <v>1112.7900015021999</v>
      </c>
      <c r="AP830">
        <v>747</v>
      </c>
      <c r="BC830">
        <v>1112.7900015021999</v>
      </c>
      <c r="BE830">
        <v>1743</v>
      </c>
    </row>
    <row r="831" spans="1:69" x14ac:dyDescent="0.25">
      <c r="A831" s="28">
        <f t="shared" si="19"/>
        <v>44786</v>
      </c>
      <c r="B831" s="1">
        <v>44613</v>
      </c>
      <c r="C831" t="s">
        <v>222</v>
      </c>
      <c r="D831" t="s">
        <v>225</v>
      </c>
      <c r="E831" t="s">
        <v>223</v>
      </c>
      <c r="F831" t="s">
        <v>224</v>
      </c>
      <c r="G831" t="s">
        <v>204</v>
      </c>
      <c r="H831" t="s">
        <v>204</v>
      </c>
      <c r="I831">
        <v>5</v>
      </c>
      <c r="J831" t="s">
        <v>232</v>
      </c>
      <c r="K831" t="s">
        <v>231</v>
      </c>
      <c r="L831" t="s">
        <v>103</v>
      </c>
      <c r="M831" t="s">
        <v>88</v>
      </c>
      <c r="N831" t="s">
        <v>93</v>
      </c>
      <c r="O831" t="s">
        <v>95</v>
      </c>
      <c r="P831" t="s">
        <v>245</v>
      </c>
      <c r="Q831" t="s">
        <v>248</v>
      </c>
      <c r="R831" t="s">
        <v>252</v>
      </c>
      <c r="S831" t="s">
        <v>84</v>
      </c>
      <c r="T831" t="s">
        <v>104</v>
      </c>
      <c r="U831" t="s">
        <v>104</v>
      </c>
      <c r="V831">
        <v>1</v>
      </c>
      <c r="W831">
        <v>7</v>
      </c>
      <c r="Y831">
        <v>1</v>
      </c>
      <c r="Z831">
        <v>1</v>
      </c>
      <c r="AA831">
        <v>1</v>
      </c>
      <c r="AB831">
        <v>1</v>
      </c>
      <c r="AK831">
        <v>1</v>
      </c>
      <c r="AL831">
        <v>7</v>
      </c>
      <c r="AN831">
        <v>245.56840080400005</v>
      </c>
      <c r="AO831">
        <v>1136.6331020187001</v>
      </c>
      <c r="AQ831">
        <v>245.56840080400005</v>
      </c>
      <c r="AR831">
        <v>245.56840080400005</v>
      </c>
      <c r="AS831">
        <v>245.56840080400005</v>
      </c>
      <c r="AT831">
        <v>245.56840080400005</v>
      </c>
      <c r="BC831">
        <v>1136.6331020187001</v>
      </c>
      <c r="BD831">
        <v>1718.9788056280004</v>
      </c>
      <c r="BF831">
        <v>1718.9788056280004</v>
      </c>
      <c r="BG831">
        <v>1718.9788056280004</v>
      </c>
      <c r="BH831">
        <v>1718.9788056280004</v>
      </c>
      <c r="BI831">
        <v>1718.9788056280004</v>
      </c>
    </row>
    <row r="832" spans="1:69" x14ac:dyDescent="0.25">
      <c r="A832" s="28">
        <f t="shared" si="19"/>
        <v>44793</v>
      </c>
      <c r="B832" s="1">
        <v>44613</v>
      </c>
      <c r="C832" t="s">
        <v>222</v>
      </c>
      <c r="D832" t="s">
        <v>225</v>
      </c>
      <c r="E832" t="s">
        <v>223</v>
      </c>
      <c r="F832" t="s">
        <v>224</v>
      </c>
      <c r="G832" t="s">
        <v>204</v>
      </c>
      <c r="H832" t="s">
        <v>204</v>
      </c>
      <c r="I832">
        <v>5</v>
      </c>
      <c r="J832" t="s">
        <v>232</v>
      </c>
      <c r="K832" t="s">
        <v>231</v>
      </c>
      <c r="L832" t="s">
        <v>103</v>
      </c>
      <c r="M832" t="s">
        <v>88</v>
      </c>
      <c r="N832" t="s">
        <v>93</v>
      </c>
      <c r="O832" t="s">
        <v>96</v>
      </c>
      <c r="P832" t="s">
        <v>245</v>
      </c>
      <c r="Q832" t="s">
        <v>248</v>
      </c>
      <c r="R832" t="s">
        <v>250</v>
      </c>
      <c r="S832" t="s">
        <v>79</v>
      </c>
      <c r="T832" t="s">
        <v>78</v>
      </c>
      <c r="U832" t="s">
        <v>78</v>
      </c>
      <c r="X832">
        <v>10</v>
      </c>
      <c r="AM832">
        <v>10</v>
      </c>
      <c r="AP832">
        <v>1928.1900031215</v>
      </c>
      <c r="BE832">
        <v>1349.7330021850501</v>
      </c>
    </row>
    <row r="833" spans="1:69" x14ac:dyDescent="0.25">
      <c r="A833" s="28">
        <f t="shared" si="19"/>
        <v>44793</v>
      </c>
      <c r="B833" s="1">
        <v>44613</v>
      </c>
      <c r="C833" t="s">
        <v>222</v>
      </c>
      <c r="D833" t="s">
        <v>225</v>
      </c>
      <c r="E833" t="s">
        <v>223</v>
      </c>
      <c r="F833" t="s">
        <v>224</v>
      </c>
      <c r="G833" t="s">
        <v>204</v>
      </c>
      <c r="H833" t="s">
        <v>204</v>
      </c>
      <c r="I833">
        <v>5</v>
      </c>
      <c r="J833" t="s">
        <v>232</v>
      </c>
      <c r="K833" t="s">
        <v>231</v>
      </c>
      <c r="L833" t="s">
        <v>103</v>
      </c>
      <c r="M833" t="s">
        <v>88</v>
      </c>
      <c r="N833" t="s">
        <v>93</v>
      </c>
      <c r="O833" t="s">
        <v>96</v>
      </c>
      <c r="P833" t="s">
        <v>245</v>
      </c>
      <c r="Q833" t="s">
        <v>248</v>
      </c>
      <c r="R833" t="s">
        <v>250</v>
      </c>
      <c r="S833" t="s">
        <v>84</v>
      </c>
      <c r="T833" t="s">
        <v>104</v>
      </c>
      <c r="U833" t="s">
        <v>104</v>
      </c>
      <c r="V833">
        <v>7</v>
      </c>
      <c r="W833">
        <v>6</v>
      </c>
      <c r="Y833">
        <v>7</v>
      </c>
      <c r="Z833">
        <v>7</v>
      </c>
      <c r="AA833">
        <v>7</v>
      </c>
      <c r="AB833">
        <v>7</v>
      </c>
      <c r="AJ833">
        <v>1</v>
      </c>
      <c r="AK833">
        <v>7</v>
      </c>
      <c r="AL833">
        <v>6</v>
      </c>
      <c r="AM833">
        <v>0</v>
      </c>
      <c r="AN833">
        <v>1416.0999999992998</v>
      </c>
      <c r="AO833">
        <v>112.97740041090006</v>
      </c>
      <c r="AP833">
        <v>0</v>
      </c>
      <c r="AQ833">
        <v>1416.0999999993001</v>
      </c>
      <c r="AR833">
        <v>1416.0999999993001</v>
      </c>
      <c r="AS833">
        <v>1416.0999999993001</v>
      </c>
      <c r="AT833">
        <v>1416.0999999992998</v>
      </c>
      <c r="BB833">
        <v>171.56160154670002</v>
      </c>
      <c r="BC833">
        <v>131.80696714605006</v>
      </c>
      <c r="BD833">
        <v>1416.0999999992998</v>
      </c>
      <c r="BF833">
        <v>1416.0999999993001</v>
      </c>
      <c r="BG833">
        <v>1416.0999999993001</v>
      </c>
      <c r="BH833">
        <v>1416.0999999993001</v>
      </c>
      <c r="BI833">
        <v>1416.0999999992998</v>
      </c>
      <c r="BQ833">
        <v>1200.9312108269</v>
      </c>
    </row>
    <row r="834" spans="1:69" x14ac:dyDescent="0.25">
      <c r="A834" s="28">
        <f t="shared" si="19"/>
        <v>44793</v>
      </c>
      <c r="B834" s="1">
        <v>44613</v>
      </c>
      <c r="C834" t="s">
        <v>222</v>
      </c>
      <c r="D834" t="s">
        <v>225</v>
      </c>
      <c r="E834" t="s">
        <v>223</v>
      </c>
      <c r="F834" t="s">
        <v>224</v>
      </c>
      <c r="G834" t="s">
        <v>204</v>
      </c>
      <c r="H834" t="s">
        <v>204</v>
      </c>
      <c r="I834">
        <v>5</v>
      </c>
      <c r="J834" t="s">
        <v>232</v>
      </c>
      <c r="K834" t="s">
        <v>231</v>
      </c>
      <c r="L834" t="s">
        <v>103</v>
      </c>
      <c r="M834" t="s">
        <v>88</v>
      </c>
      <c r="N834" t="s">
        <v>93</v>
      </c>
      <c r="O834" t="s">
        <v>96</v>
      </c>
      <c r="P834" t="s">
        <v>246</v>
      </c>
      <c r="Q834" t="s">
        <v>248</v>
      </c>
      <c r="R834" t="s">
        <v>251</v>
      </c>
      <c r="S834" t="s">
        <v>79</v>
      </c>
      <c r="T834" t="s">
        <v>78</v>
      </c>
      <c r="U834" t="s">
        <v>78</v>
      </c>
      <c r="W834">
        <v>14</v>
      </c>
      <c r="X834">
        <v>9</v>
      </c>
      <c r="AL834">
        <v>14</v>
      </c>
      <c r="AM834">
        <v>9</v>
      </c>
      <c r="AO834">
        <v>1400</v>
      </c>
      <c r="AP834">
        <v>1447.2800018145999</v>
      </c>
      <c r="BC834">
        <v>700</v>
      </c>
      <c r="BE834">
        <v>1125.6622236335779</v>
      </c>
    </row>
    <row r="835" spans="1:69" x14ac:dyDescent="0.25">
      <c r="A835" s="28">
        <f t="shared" si="19"/>
        <v>44793</v>
      </c>
      <c r="B835" s="1">
        <v>44613</v>
      </c>
      <c r="C835" t="s">
        <v>222</v>
      </c>
      <c r="D835" t="s">
        <v>225</v>
      </c>
      <c r="E835" t="s">
        <v>223</v>
      </c>
      <c r="F835" t="s">
        <v>224</v>
      </c>
      <c r="G835" t="s">
        <v>204</v>
      </c>
      <c r="H835" t="s">
        <v>204</v>
      </c>
      <c r="I835">
        <v>5</v>
      </c>
      <c r="J835" t="s">
        <v>232</v>
      </c>
      <c r="K835" t="s">
        <v>231</v>
      </c>
      <c r="L835" t="s">
        <v>103</v>
      </c>
      <c r="M835" t="s">
        <v>88</v>
      </c>
      <c r="N835" t="s">
        <v>93</v>
      </c>
      <c r="O835" t="s">
        <v>96</v>
      </c>
      <c r="P835" t="s">
        <v>246</v>
      </c>
      <c r="Q835" t="s">
        <v>248</v>
      </c>
      <c r="R835" t="s">
        <v>251</v>
      </c>
      <c r="S835" t="s">
        <v>79</v>
      </c>
      <c r="T835" t="s">
        <v>78</v>
      </c>
      <c r="U835" t="s">
        <v>78</v>
      </c>
      <c r="W835">
        <v>2</v>
      </c>
      <c r="AL835">
        <v>2</v>
      </c>
      <c r="AO835">
        <v>215.1300018661</v>
      </c>
      <c r="BC835">
        <v>752.95500653135002</v>
      </c>
    </row>
    <row r="836" spans="1:69" x14ac:dyDescent="0.25">
      <c r="A836" s="28">
        <f t="shared" si="19"/>
        <v>44793</v>
      </c>
      <c r="B836" s="1">
        <v>44613</v>
      </c>
      <c r="C836" t="s">
        <v>222</v>
      </c>
      <c r="D836" t="s">
        <v>225</v>
      </c>
      <c r="E836" t="s">
        <v>223</v>
      </c>
      <c r="F836" t="s">
        <v>224</v>
      </c>
      <c r="G836" t="s">
        <v>204</v>
      </c>
      <c r="H836" t="s">
        <v>204</v>
      </c>
      <c r="I836">
        <v>5</v>
      </c>
      <c r="J836" t="s">
        <v>232</v>
      </c>
      <c r="K836" t="s">
        <v>231</v>
      </c>
      <c r="L836" t="s">
        <v>103</v>
      </c>
      <c r="M836" t="s">
        <v>88</v>
      </c>
      <c r="N836" t="s">
        <v>93</v>
      </c>
      <c r="O836" t="s">
        <v>96</v>
      </c>
      <c r="P836" t="s">
        <v>245</v>
      </c>
      <c r="Q836" t="s">
        <v>248</v>
      </c>
      <c r="R836" t="s">
        <v>252</v>
      </c>
      <c r="S836" t="s">
        <v>79</v>
      </c>
      <c r="T836" t="s">
        <v>78</v>
      </c>
      <c r="U836" t="s">
        <v>78</v>
      </c>
      <c r="X836">
        <v>24</v>
      </c>
      <c r="AM836">
        <v>24</v>
      </c>
      <c r="AP836">
        <v>3960.0600144378004</v>
      </c>
      <c r="BE836">
        <v>1155.017504211025</v>
      </c>
    </row>
    <row r="837" spans="1:69" x14ac:dyDescent="0.25">
      <c r="A837" s="28">
        <f t="shared" si="19"/>
        <v>44793</v>
      </c>
      <c r="B837" s="1">
        <v>44613</v>
      </c>
      <c r="C837" t="s">
        <v>222</v>
      </c>
      <c r="D837" t="s">
        <v>225</v>
      </c>
      <c r="E837" t="s">
        <v>223</v>
      </c>
      <c r="F837" t="s">
        <v>224</v>
      </c>
      <c r="G837" t="s">
        <v>204</v>
      </c>
      <c r="H837" t="s">
        <v>204</v>
      </c>
      <c r="I837">
        <v>5</v>
      </c>
      <c r="J837" t="s">
        <v>232</v>
      </c>
      <c r="K837" t="s">
        <v>231</v>
      </c>
      <c r="L837" t="s">
        <v>103</v>
      </c>
      <c r="M837" t="s">
        <v>88</v>
      </c>
      <c r="N837" t="s">
        <v>93</v>
      </c>
      <c r="O837" t="s">
        <v>96</v>
      </c>
      <c r="P837" t="s">
        <v>245</v>
      </c>
      <c r="Q837" t="s">
        <v>248</v>
      </c>
      <c r="R837" t="s">
        <v>252</v>
      </c>
      <c r="S837" t="s">
        <v>84</v>
      </c>
      <c r="T837" t="s">
        <v>83</v>
      </c>
      <c r="U837" t="s">
        <v>83</v>
      </c>
      <c r="X837">
        <v>4</v>
      </c>
      <c r="AM837">
        <v>4</v>
      </c>
      <c r="AP837">
        <v>716</v>
      </c>
      <c r="BE837">
        <v>1253</v>
      </c>
    </row>
    <row r="838" spans="1:69" x14ac:dyDescent="0.25">
      <c r="A838" s="28">
        <f t="shared" si="19"/>
        <v>44793</v>
      </c>
      <c r="B838" s="1">
        <v>44613</v>
      </c>
      <c r="C838" t="s">
        <v>222</v>
      </c>
      <c r="D838" t="s">
        <v>225</v>
      </c>
      <c r="E838" t="s">
        <v>223</v>
      </c>
      <c r="F838" t="s">
        <v>224</v>
      </c>
      <c r="G838" t="s">
        <v>204</v>
      </c>
      <c r="H838" t="s">
        <v>204</v>
      </c>
      <c r="I838">
        <v>5</v>
      </c>
      <c r="J838" t="s">
        <v>232</v>
      </c>
      <c r="K838" t="s">
        <v>231</v>
      </c>
      <c r="L838" t="s">
        <v>103</v>
      </c>
      <c r="M838" t="s">
        <v>88</v>
      </c>
      <c r="N838" t="s">
        <v>93</v>
      </c>
      <c r="O838" t="s">
        <v>96</v>
      </c>
      <c r="P838" t="s">
        <v>245</v>
      </c>
      <c r="Q838" t="s">
        <v>248</v>
      </c>
      <c r="R838" t="s">
        <v>252</v>
      </c>
      <c r="S838" t="s">
        <v>84</v>
      </c>
      <c r="T838" t="s">
        <v>104</v>
      </c>
      <c r="U838" t="s">
        <v>104</v>
      </c>
      <c r="W838">
        <v>23</v>
      </c>
      <c r="AF838">
        <v>7</v>
      </c>
      <c r="AL838">
        <v>23</v>
      </c>
      <c r="AO838">
        <v>3044.0166099437993</v>
      </c>
      <c r="AX838">
        <v>397.63570279859988</v>
      </c>
      <c r="BC838">
        <v>926.43983780898247</v>
      </c>
      <c r="BM838">
        <v>397.63570279859988</v>
      </c>
    </row>
    <row r="839" spans="1:69" x14ac:dyDescent="0.25">
      <c r="A839" s="28">
        <f t="shared" si="19"/>
        <v>44800</v>
      </c>
      <c r="B839" s="1">
        <v>44613</v>
      </c>
      <c r="C839" t="s">
        <v>222</v>
      </c>
      <c r="D839" t="s">
        <v>225</v>
      </c>
      <c r="E839" t="s">
        <v>223</v>
      </c>
      <c r="F839" t="s">
        <v>224</v>
      </c>
      <c r="G839" t="s">
        <v>204</v>
      </c>
      <c r="H839" t="s">
        <v>204</v>
      </c>
      <c r="I839">
        <v>5</v>
      </c>
      <c r="J839" t="s">
        <v>232</v>
      </c>
      <c r="K839" t="s">
        <v>231</v>
      </c>
      <c r="L839" t="s">
        <v>103</v>
      </c>
      <c r="M839" t="s">
        <v>81</v>
      </c>
      <c r="N839" t="s">
        <v>93</v>
      </c>
      <c r="O839" t="s">
        <v>97</v>
      </c>
      <c r="P839" t="s">
        <v>245</v>
      </c>
      <c r="Q839" t="s">
        <v>248</v>
      </c>
      <c r="R839" t="s">
        <v>250</v>
      </c>
      <c r="S839" t="s">
        <v>79</v>
      </c>
      <c r="T839" t="s">
        <v>78</v>
      </c>
      <c r="U839" t="s">
        <v>78</v>
      </c>
      <c r="X839">
        <v>3</v>
      </c>
      <c r="AM839">
        <v>3</v>
      </c>
      <c r="AP839">
        <v>282.7300015262</v>
      </c>
      <c r="BE839">
        <v>659.70333689446659</v>
      </c>
    </row>
    <row r="840" spans="1:69" x14ac:dyDescent="0.25">
      <c r="A840" s="28">
        <f t="shared" si="19"/>
        <v>44800</v>
      </c>
      <c r="B840" s="1">
        <v>44613</v>
      </c>
      <c r="C840" t="s">
        <v>222</v>
      </c>
      <c r="D840" t="s">
        <v>225</v>
      </c>
      <c r="E840" t="s">
        <v>223</v>
      </c>
      <c r="F840" t="s">
        <v>224</v>
      </c>
      <c r="G840" t="s">
        <v>204</v>
      </c>
      <c r="H840" t="s">
        <v>204</v>
      </c>
      <c r="I840">
        <v>5</v>
      </c>
      <c r="J840" t="s">
        <v>232</v>
      </c>
      <c r="K840" t="s">
        <v>231</v>
      </c>
      <c r="L840" t="s">
        <v>103</v>
      </c>
      <c r="M840" t="s">
        <v>81</v>
      </c>
      <c r="N840" t="s">
        <v>93</v>
      </c>
      <c r="O840" t="s">
        <v>97</v>
      </c>
      <c r="P840" t="s">
        <v>245</v>
      </c>
      <c r="Q840" t="s">
        <v>248</v>
      </c>
      <c r="R840" t="s">
        <v>250</v>
      </c>
      <c r="S840" t="s">
        <v>84</v>
      </c>
      <c r="T840" t="s">
        <v>104</v>
      </c>
      <c r="U840" t="s">
        <v>104</v>
      </c>
      <c r="V840">
        <v>5</v>
      </c>
      <c r="W840">
        <v>3</v>
      </c>
      <c r="AB840">
        <v>5</v>
      </c>
      <c r="AK840">
        <v>5</v>
      </c>
      <c r="AL840">
        <v>3</v>
      </c>
      <c r="AN840">
        <v>379.72900064250001</v>
      </c>
      <c r="AO840">
        <v>172.78830128040002</v>
      </c>
      <c r="AT840">
        <v>379.72900064250001</v>
      </c>
      <c r="BC840">
        <v>403.17270298760002</v>
      </c>
      <c r="BD840">
        <v>531.6206008995</v>
      </c>
      <c r="BI840">
        <v>531.6206008995</v>
      </c>
    </row>
    <row r="841" spans="1:69" x14ac:dyDescent="0.25">
      <c r="A841" s="28">
        <f t="shared" si="19"/>
        <v>44800</v>
      </c>
      <c r="B841" s="1">
        <v>44613</v>
      </c>
      <c r="C841" t="s">
        <v>222</v>
      </c>
      <c r="D841" t="s">
        <v>225</v>
      </c>
      <c r="E841" t="s">
        <v>223</v>
      </c>
      <c r="F841" t="s">
        <v>224</v>
      </c>
      <c r="G841" t="s">
        <v>204</v>
      </c>
      <c r="H841" t="s">
        <v>204</v>
      </c>
      <c r="I841">
        <v>5</v>
      </c>
      <c r="J841" t="s">
        <v>232</v>
      </c>
      <c r="K841" t="s">
        <v>231</v>
      </c>
      <c r="L841" t="s">
        <v>103</v>
      </c>
      <c r="M841" t="s">
        <v>81</v>
      </c>
      <c r="N841" t="s">
        <v>98</v>
      </c>
      <c r="O841" t="s">
        <v>97</v>
      </c>
      <c r="P841" t="s">
        <v>245</v>
      </c>
      <c r="Q841" t="s">
        <v>248</v>
      </c>
      <c r="R841" t="s">
        <v>250</v>
      </c>
      <c r="S841" t="s">
        <v>79</v>
      </c>
      <c r="T841" t="s">
        <v>78</v>
      </c>
      <c r="U841" t="s">
        <v>78</v>
      </c>
      <c r="W841">
        <v>1</v>
      </c>
      <c r="X841">
        <v>3</v>
      </c>
      <c r="AL841">
        <v>1</v>
      </c>
      <c r="AM841">
        <v>3</v>
      </c>
      <c r="AO841">
        <v>0</v>
      </c>
      <c r="AP841">
        <v>287.28000204419999</v>
      </c>
      <c r="BC841">
        <v>0</v>
      </c>
      <c r="BE841">
        <v>670.32000476979999</v>
      </c>
    </row>
    <row r="842" spans="1:69" x14ac:dyDescent="0.25">
      <c r="A842" s="28">
        <f t="shared" si="19"/>
        <v>44800</v>
      </c>
      <c r="B842" s="1">
        <v>44613</v>
      </c>
      <c r="C842" t="s">
        <v>222</v>
      </c>
      <c r="D842" t="s">
        <v>225</v>
      </c>
      <c r="E842" t="s">
        <v>223</v>
      </c>
      <c r="F842" t="s">
        <v>224</v>
      </c>
      <c r="G842" t="s">
        <v>204</v>
      </c>
      <c r="H842" t="s">
        <v>204</v>
      </c>
      <c r="I842">
        <v>5</v>
      </c>
      <c r="J842" t="s">
        <v>232</v>
      </c>
      <c r="K842" t="s">
        <v>231</v>
      </c>
      <c r="L842" t="s">
        <v>103</v>
      </c>
      <c r="M842" t="s">
        <v>81</v>
      </c>
      <c r="N842" t="s">
        <v>98</v>
      </c>
      <c r="O842" t="s">
        <v>97</v>
      </c>
      <c r="P842" t="s">
        <v>245</v>
      </c>
      <c r="Q842" t="s">
        <v>248</v>
      </c>
      <c r="R842" t="s">
        <v>250</v>
      </c>
      <c r="S842" t="s">
        <v>84</v>
      </c>
      <c r="T842" t="s">
        <v>104</v>
      </c>
      <c r="U842" t="s">
        <v>104</v>
      </c>
      <c r="V842">
        <v>2</v>
      </c>
      <c r="AB842">
        <v>2</v>
      </c>
      <c r="AK842">
        <v>2</v>
      </c>
      <c r="AN842">
        <v>163.5774002636</v>
      </c>
      <c r="AT842">
        <v>163.5774002636</v>
      </c>
      <c r="BD842">
        <v>572.52090092260005</v>
      </c>
      <c r="BI842">
        <v>572.52090092260005</v>
      </c>
    </row>
    <row r="843" spans="1:69" x14ac:dyDescent="0.25">
      <c r="A843" s="28">
        <f t="shared" si="19"/>
        <v>44800</v>
      </c>
      <c r="B843" s="1">
        <v>44613</v>
      </c>
      <c r="C843" t="s">
        <v>222</v>
      </c>
      <c r="D843" t="s">
        <v>225</v>
      </c>
      <c r="E843" t="s">
        <v>223</v>
      </c>
      <c r="F843" t="s">
        <v>224</v>
      </c>
      <c r="G843" t="s">
        <v>204</v>
      </c>
      <c r="H843" t="s">
        <v>204</v>
      </c>
      <c r="I843">
        <v>5</v>
      </c>
      <c r="J843" t="s">
        <v>232</v>
      </c>
      <c r="K843" t="s">
        <v>231</v>
      </c>
      <c r="L843" t="s">
        <v>103</v>
      </c>
      <c r="M843" t="s">
        <v>81</v>
      </c>
      <c r="N843" t="s">
        <v>93</v>
      </c>
      <c r="O843" t="s">
        <v>97</v>
      </c>
      <c r="P843" t="s">
        <v>246</v>
      </c>
      <c r="Q843" t="s">
        <v>248</v>
      </c>
      <c r="R843" t="s">
        <v>251</v>
      </c>
      <c r="S843" t="s">
        <v>79</v>
      </c>
      <c r="T843" t="s">
        <v>78</v>
      </c>
      <c r="U843" t="s">
        <v>78</v>
      </c>
      <c r="W843">
        <v>5</v>
      </c>
      <c r="AL843">
        <v>5</v>
      </c>
      <c r="AO843">
        <v>218.2000001925</v>
      </c>
      <c r="BC843">
        <v>305.48000026950001</v>
      </c>
    </row>
    <row r="844" spans="1:69" x14ac:dyDescent="0.25">
      <c r="A844" s="28">
        <f t="shared" si="19"/>
        <v>44800</v>
      </c>
      <c r="B844" s="1">
        <v>44613</v>
      </c>
      <c r="C844" t="s">
        <v>222</v>
      </c>
      <c r="D844" t="s">
        <v>225</v>
      </c>
      <c r="E844" t="s">
        <v>223</v>
      </c>
      <c r="F844" t="s">
        <v>224</v>
      </c>
      <c r="G844" t="s">
        <v>204</v>
      </c>
      <c r="H844" t="s">
        <v>204</v>
      </c>
      <c r="I844">
        <v>5</v>
      </c>
      <c r="J844" t="s">
        <v>232</v>
      </c>
      <c r="K844" t="s">
        <v>231</v>
      </c>
      <c r="L844" t="s">
        <v>103</v>
      </c>
      <c r="M844" t="s">
        <v>81</v>
      </c>
      <c r="N844" t="s">
        <v>98</v>
      </c>
      <c r="O844" t="s">
        <v>97</v>
      </c>
      <c r="P844" t="s">
        <v>246</v>
      </c>
      <c r="Q844" t="s">
        <v>248</v>
      </c>
      <c r="R844" t="s">
        <v>251</v>
      </c>
      <c r="S844" t="s">
        <v>79</v>
      </c>
      <c r="T844" t="s">
        <v>78</v>
      </c>
      <c r="U844" t="s">
        <v>78</v>
      </c>
      <c r="W844">
        <v>2</v>
      </c>
      <c r="X844">
        <v>1</v>
      </c>
      <c r="AL844">
        <v>2</v>
      </c>
      <c r="AM844">
        <v>1</v>
      </c>
      <c r="AO844">
        <v>87.280000076999997</v>
      </c>
      <c r="AP844">
        <v>91.180000384200014</v>
      </c>
      <c r="BC844">
        <v>305.48000026950001</v>
      </c>
      <c r="BE844">
        <v>638.26000268940015</v>
      </c>
    </row>
    <row r="845" spans="1:69" x14ac:dyDescent="0.25">
      <c r="A845" s="28">
        <f t="shared" si="19"/>
        <v>44800</v>
      </c>
      <c r="B845" s="1">
        <v>44613</v>
      </c>
      <c r="C845" t="s">
        <v>222</v>
      </c>
      <c r="D845" t="s">
        <v>225</v>
      </c>
      <c r="E845" t="s">
        <v>223</v>
      </c>
      <c r="F845" t="s">
        <v>224</v>
      </c>
      <c r="G845" t="s">
        <v>204</v>
      </c>
      <c r="H845" t="s">
        <v>204</v>
      </c>
      <c r="I845">
        <v>5</v>
      </c>
      <c r="J845" t="s">
        <v>232</v>
      </c>
      <c r="K845" t="s">
        <v>231</v>
      </c>
      <c r="L845" t="s">
        <v>103</v>
      </c>
      <c r="M845" t="s">
        <v>81</v>
      </c>
      <c r="N845" t="s">
        <v>93</v>
      </c>
      <c r="O845" t="s">
        <v>97</v>
      </c>
      <c r="P845" t="s">
        <v>246</v>
      </c>
      <c r="Q845" t="s">
        <v>248</v>
      </c>
      <c r="R845" t="s">
        <v>251</v>
      </c>
      <c r="S845" t="s">
        <v>79</v>
      </c>
      <c r="T845" t="s">
        <v>78</v>
      </c>
      <c r="U845" t="s">
        <v>78</v>
      </c>
      <c r="W845">
        <v>5</v>
      </c>
      <c r="X845">
        <v>9</v>
      </c>
      <c r="AL845">
        <v>5</v>
      </c>
      <c r="AM845">
        <v>9</v>
      </c>
      <c r="AO845">
        <v>275.33000124290004</v>
      </c>
      <c r="AP845">
        <v>546.02000340939992</v>
      </c>
      <c r="BC845">
        <v>385.46200174006009</v>
      </c>
      <c r="BE845">
        <v>424.6822248739777</v>
      </c>
    </row>
    <row r="846" spans="1:69" x14ac:dyDescent="0.25">
      <c r="A846" s="28">
        <f t="shared" ref="A846:A891" si="20">MID(O846,3,10)*1</f>
        <v>44800</v>
      </c>
      <c r="B846" s="1">
        <v>44613</v>
      </c>
      <c r="C846" t="s">
        <v>222</v>
      </c>
      <c r="D846" t="s">
        <v>225</v>
      </c>
      <c r="E846" t="s">
        <v>223</v>
      </c>
      <c r="F846" t="s">
        <v>224</v>
      </c>
      <c r="G846" t="s">
        <v>204</v>
      </c>
      <c r="H846" t="s">
        <v>204</v>
      </c>
      <c r="I846">
        <v>5</v>
      </c>
      <c r="J846" t="s">
        <v>232</v>
      </c>
      <c r="K846" t="s">
        <v>231</v>
      </c>
      <c r="L846" t="s">
        <v>103</v>
      </c>
      <c r="M846" t="s">
        <v>81</v>
      </c>
      <c r="N846" t="s">
        <v>98</v>
      </c>
      <c r="O846" t="s">
        <v>97</v>
      </c>
      <c r="P846" t="s">
        <v>246</v>
      </c>
      <c r="Q846" t="s">
        <v>248</v>
      </c>
      <c r="R846" t="s">
        <v>251</v>
      </c>
      <c r="S846" t="s">
        <v>79</v>
      </c>
      <c r="T846" t="s">
        <v>78</v>
      </c>
      <c r="U846" t="s">
        <v>78</v>
      </c>
      <c r="W846">
        <v>3</v>
      </c>
      <c r="X846">
        <v>2</v>
      </c>
      <c r="AL846">
        <v>3</v>
      </c>
      <c r="AM846">
        <v>2</v>
      </c>
      <c r="AO846">
        <v>189.55000099860001</v>
      </c>
      <c r="AP846">
        <v>77.720000254799999</v>
      </c>
      <c r="BC846">
        <v>442.28333566340007</v>
      </c>
      <c r="BE846">
        <v>272.02000089180001</v>
      </c>
    </row>
    <row r="847" spans="1:69" x14ac:dyDescent="0.25">
      <c r="A847" s="28">
        <f t="shared" si="20"/>
        <v>44800</v>
      </c>
      <c r="B847" s="1">
        <v>44613</v>
      </c>
      <c r="C847" t="s">
        <v>222</v>
      </c>
      <c r="D847" t="s">
        <v>225</v>
      </c>
      <c r="E847" t="s">
        <v>223</v>
      </c>
      <c r="F847" t="s">
        <v>224</v>
      </c>
      <c r="G847" t="s">
        <v>204</v>
      </c>
      <c r="H847" t="s">
        <v>204</v>
      </c>
      <c r="I847">
        <v>5</v>
      </c>
      <c r="J847" t="s">
        <v>232</v>
      </c>
      <c r="K847" t="s">
        <v>231</v>
      </c>
      <c r="L847" t="s">
        <v>103</v>
      </c>
      <c r="M847" t="s">
        <v>81</v>
      </c>
      <c r="N847" t="s">
        <v>93</v>
      </c>
      <c r="O847" t="s">
        <v>97</v>
      </c>
      <c r="P847" t="s">
        <v>245</v>
      </c>
      <c r="Q847" t="s">
        <v>248</v>
      </c>
      <c r="R847" t="s">
        <v>252</v>
      </c>
      <c r="S847" t="s">
        <v>84</v>
      </c>
      <c r="T847" t="s">
        <v>107</v>
      </c>
      <c r="U847" t="s">
        <v>107</v>
      </c>
      <c r="W847">
        <v>5</v>
      </c>
      <c r="AL847">
        <v>5</v>
      </c>
      <c r="AO847">
        <v>181.80000016500003</v>
      </c>
      <c r="BC847">
        <v>254.52000023100004</v>
      </c>
    </row>
    <row r="848" spans="1:69" x14ac:dyDescent="0.25">
      <c r="A848" s="28">
        <f t="shared" si="20"/>
        <v>44800</v>
      </c>
      <c r="B848" s="1">
        <v>44613</v>
      </c>
      <c r="C848" t="s">
        <v>222</v>
      </c>
      <c r="D848" t="s">
        <v>225</v>
      </c>
      <c r="E848" t="s">
        <v>223</v>
      </c>
      <c r="F848" t="s">
        <v>224</v>
      </c>
      <c r="G848" t="s">
        <v>204</v>
      </c>
      <c r="H848" t="s">
        <v>204</v>
      </c>
      <c r="I848">
        <v>5</v>
      </c>
      <c r="J848" t="s">
        <v>232</v>
      </c>
      <c r="K848" t="s">
        <v>231</v>
      </c>
      <c r="L848" t="s">
        <v>103</v>
      </c>
      <c r="M848" t="s">
        <v>81</v>
      </c>
      <c r="N848" t="s">
        <v>93</v>
      </c>
      <c r="O848" t="s">
        <v>97</v>
      </c>
      <c r="P848" t="s">
        <v>245</v>
      </c>
      <c r="Q848" t="s">
        <v>248</v>
      </c>
      <c r="R848" t="s">
        <v>252</v>
      </c>
      <c r="S848" t="s">
        <v>79</v>
      </c>
      <c r="T848" t="s">
        <v>78</v>
      </c>
      <c r="U848" t="s">
        <v>78</v>
      </c>
      <c r="X848">
        <v>5</v>
      </c>
      <c r="AM848">
        <v>5</v>
      </c>
      <c r="AP848">
        <v>422.74000189339995</v>
      </c>
      <c r="BE848">
        <v>591.83600265075995</v>
      </c>
    </row>
    <row r="849" spans="1:61" x14ac:dyDescent="0.25">
      <c r="A849" s="28">
        <f t="shared" si="20"/>
        <v>44800</v>
      </c>
      <c r="B849" s="1">
        <v>44613</v>
      </c>
      <c r="C849" t="s">
        <v>222</v>
      </c>
      <c r="D849" t="s">
        <v>225</v>
      </c>
      <c r="E849" t="s">
        <v>223</v>
      </c>
      <c r="F849" t="s">
        <v>224</v>
      </c>
      <c r="G849" t="s">
        <v>204</v>
      </c>
      <c r="H849" t="s">
        <v>204</v>
      </c>
      <c r="I849">
        <v>5</v>
      </c>
      <c r="J849" t="s">
        <v>232</v>
      </c>
      <c r="K849" t="s">
        <v>231</v>
      </c>
      <c r="L849" t="s">
        <v>103</v>
      </c>
      <c r="M849" t="s">
        <v>81</v>
      </c>
      <c r="N849" t="s">
        <v>93</v>
      </c>
      <c r="O849" t="s">
        <v>97</v>
      </c>
      <c r="P849" t="s">
        <v>245</v>
      </c>
      <c r="Q849" t="s">
        <v>248</v>
      </c>
      <c r="R849" t="s">
        <v>252</v>
      </c>
      <c r="S849" t="s">
        <v>84</v>
      </c>
      <c r="T849" t="s">
        <v>83</v>
      </c>
      <c r="U849" t="s">
        <v>83</v>
      </c>
      <c r="X849">
        <v>5</v>
      </c>
      <c r="AM849">
        <v>5</v>
      </c>
      <c r="AP849">
        <v>485</v>
      </c>
      <c r="BE849">
        <v>679</v>
      </c>
    </row>
    <row r="850" spans="1:61" x14ac:dyDescent="0.25">
      <c r="A850" s="28">
        <f t="shared" si="20"/>
        <v>44800</v>
      </c>
      <c r="B850" s="1">
        <v>44613</v>
      </c>
      <c r="C850" t="s">
        <v>222</v>
      </c>
      <c r="D850" t="s">
        <v>225</v>
      </c>
      <c r="E850" t="s">
        <v>223</v>
      </c>
      <c r="F850" t="s">
        <v>224</v>
      </c>
      <c r="G850" t="s">
        <v>204</v>
      </c>
      <c r="H850" t="s">
        <v>204</v>
      </c>
      <c r="I850">
        <v>5</v>
      </c>
      <c r="J850" t="s">
        <v>232</v>
      </c>
      <c r="K850" t="s">
        <v>231</v>
      </c>
      <c r="L850" t="s">
        <v>103</v>
      </c>
      <c r="M850" t="s">
        <v>81</v>
      </c>
      <c r="N850" t="s">
        <v>93</v>
      </c>
      <c r="O850" t="s">
        <v>97</v>
      </c>
      <c r="P850" t="s">
        <v>245</v>
      </c>
      <c r="Q850" t="s">
        <v>248</v>
      </c>
      <c r="R850" t="s">
        <v>252</v>
      </c>
      <c r="S850" t="s">
        <v>84</v>
      </c>
      <c r="T850" t="s">
        <v>104</v>
      </c>
      <c r="U850" t="s">
        <v>104</v>
      </c>
      <c r="V850">
        <v>10</v>
      </c>
      <c r="AB850">
        <v>10</v>
      </c>
      <c r="AK850">
        <v>10</v>
      </c>
      <c r="AN850">
        <v>761.06450206749992</v>
      </c>
      <c r="AT850">
        <v>761.06450206749992</v>
      </c>
      <c r="BD850">
        <v>532.74515144725001</v>
      </c>
      <c r="BI850">
        <v>532.74515144725001</v>
      </c>
    </row>
    <row r="851" spans="1:61" x14ac:dyDescent="0.25">
      <c r="A851" s="28">
        <f t="shared" si="20"/>
        <v>44800</v>
      </c>
      <c r="B851" s="1">
        <v>44613</v>
      </c>
      <c r="C851" t="s">
        <v>222</v>
      </c>
      <c r="D851" t="s">
        <v>225</v>
      </c>
      <c r="E851" t="s">
        <v>223</v>
      </c>
      <c r="F851" t="s">
        <v>224</v>
      </c>
      <c r="G851" t="s">
        <v>204</v>
      </c>
      <c r="H851" t="s">
        <v>204</v>
      </c>
      <c r="I851">
        <v>5</v>
      </c>
      <c r="J851" t="s">
        <v>232</v>
      </c>
      <c r="K851" t="s">
        <v>231</v>
      </c>
      <c r="L851" t="s">
        <v>103</v>
      </c>
      <c r="M851" t="s">
        <v>81</v>
      </c>
      <c r="N851" t="s">
        <v>98</v>
      </c>
      <c r="O851" t="s">
        <v>97</v>
      </c>
      <c r="P851" t="s">
        <v>245</v>
      </c>
      <c r="Q851" t="s">
        <v>248</v>
      </c>
      <c r="R851" t="s">
        <v>252</v>
      </c>
      <c r="S851" t="s">
        <v>84</v>
      </c>
      <c r="T851" t="s">
        <v>107</v>
      </c>
      <c r="U851" t="s">
        <v>107</v>
      </c>
      <c r="W851">
        <v>2</v>
      </c>
      <c r="AL851">
        <v>2</v>
      </c>
      <c r="AO851">
        <v>72.720000066000011</v>
      </c>
      <c r="BC851">
        <v>254.52000023100004</v>
      </c>
    </row>
    <row r="852" spans="1:61" x14ac:dyDescent="0.25">
      <c r="A852" s="28">
        <f t="shared" si="20"/>
        <v>44800</v>
      </c>
      <c r="B852" s="1">
        <v>44613</v>
      </c>
      <c r="C852" t="s">
        <v>222</v>
      </c>
      <c r="D852" t="s">
        <v>225</v>
      </c>
      <c r="E852" t="s">
        <v>223</v>
      </c>
      <c r="F852" t="s">
        <v>224</v>
      </c>
      <c r="G852" t="s">
        <v>204</v>
      </c>
      <c r="H852" t="s">
        <v>204</v>
      </c>
      <c r="I852">
        <v>5</v>
      </c>
      <c r="J852" t="s">
        <v>232</v>
      </c>
      <c r="K852" t="s">
        <v>231</v>
      </c>
      <c r="L852" t="s">
        <v>103</v>
      </c>
      <c r="M852" t="s">
        <v>81</v>
      </c>
      <c r="N852" t="s">
        <v>98</v>
      </c>
      <c r="O852" t="s">
        <v>97</v>
      </c>
      <c r="P852" t="s">
        <v>245</v>
      </c>
      <c r="Q852" t="s">
        <v>248</v>
      </c>
      <c r="R852" t="s">
        <v>252</v>
      </c>
      <c r="S852" t="s">
        <v>79</v>
      </c>
      <c r="T852" t="s">
        <v>78</v>
      </c>
      <c r="U852" t="s">
        <v>78</v>
      </c>
      <c r="W852">
        <v>1</v>
      </c>
      <c r="AL852">
        <v>1</v>
      </c>
      <c r="AO852">
        <v>91.820000688899995</v>
      </c>
      <c r="BC852">
        <v>642.74000482229997</v>
      </c>
    </row>
    <row r="853" spans="1:61" x14ac:dyDescent="0.25">
      <c r="A853" s="28">
        <f t="shared" si="20"/>
        <v>44800</v>
      </c>
      <c r="B853" s="1">
        <v>44613</v>
      </c>
      <c r="C853" t="s">
        <v>222</v>
      </c>
      <c r="D853" t="s">
        <v>225</v>
      </c>
      <c r="E853" t="s">
        <v>223</v>
      </c>
      <c r="F853" t="s">
        <v>224</v>
      </c>
      <c r="G853" t="s">
        <v>204</v>
      </c>
      <c r="H853" t="s">
        <v>204</v>
      </c>
      <c r="I853">
        <v>5</v>
      </c>
      <c r="J853" t="s">
        <v>232</v>
      </c>
      <c r="K853" t="s">
        <v>231</v>
      </c>
      <c r="L853" t="s">
        <v>103</v>
      </c>
      <c r="M853" t="s">
        <v>81</v>
      </c>
      <c r="N853" t="s">
        <v>98</v>
      </c>
      <c r="O853" t="s">
        <v>97</v>
      </c>
      <c r="P853" t="s">
        <v>245</v>
      </c>
      <c r="Q853" t="s">
        <v>248</v>
      </c>
      <c r="R853" t="s">
        <v>252</v>
      </c>
      <c r="S853" t="s">
        <v>84</v>
      </c>
      <c r="T853" t="s">
        <v>83</v>
      </c>
      <c r="U853" t="s">
        <v>83</v>
      </c>
      <c r="X853">
        <v>2</v>
      </c>
      <c r="AM853">
        <v>2</v>
      </c>
      <c r="AP853">
        <v>194</v>
      </c>
      <c r="BE853">
        <v>679</v>
      </c>
    </row>
    <row r="854" spans="1:61" x14ac:dyDescent="0.25">
      <c r="A854" s="28">
        <f t="shared" si="20"/>
        <v>44800</v>
      </c>
      <c r="B854" s="1">
        <v>44613</v>
      </c>
      <c r="C854" t="s">
        <v>222</v>
      </c>
      <c r="D854" t="s">
        <v>225</v>
      </c>
      <c r="E854" t="s">
        <v>223</v>
      </c>
      <c r="F854" t="s">
        <v>224</v>
      </c>
      <c r="G854" t="s">
        <v>204</v>
      </c>
      <c r="H854" t="s">
        <v>204</v>
      </c>
      <c r="I854">
        <v>5</v>
      </c>
      <c r="J854" t="s">
        <v>232</v>
      </c>
      <c r="K854" t="s">
        <v>231</v>
      </c>
      <c r="L854" t="s">
        <v>103</v>
      </c>
      <c r="M854" t="s">
        <v>81</v>
      </c>
      <c r="N854" t="s">
        <v>98</v>
      </c>
      <c r="O854" t="s">
        <v>97</v>
      </c>
      <c r="P854" t="s">
        <v>245</v>
      </c>
      <c r="Q854" t="s">
        <v>248</v>
      </c>
      <c r="R854" t="s">
        <v>252</v>
      </c>
      <c r="S854" t="s">
        <v>84</v>
      </c>
      <c r="T854" t="s">
        <v>104</v>
      </c>
      <c r="U854" t="s">
        <v>104</v>
      </c>
      <c r="V854">
        <v>4</v>
      </c>
      <c r="AB854">
        <v>4</v>
      </c>
      <c r="AK854">
        <v>4</v>
      </c>
      <c r="AN854">
        <v>328.44000085940002</v>
      </c>
      <c r="AT854">
        <v>328.44000085940002</v>
      </c>
      <c r="BD854">
        <v>574.77000150394997</v>
      </c>
      <c r="BI854">
        <v>574.77000150394997</v>
      </c>
    </row>
    <row r="855" spans="1:61" x14ac:dyDescent="0.25">
      <c r="A855" s="28">
        <f t="shared" si="20"/>
        <v>44807</v>
      </c>
      <c r="B855" s="1">
        <v>44613</v>
      </c>
      <c r="C855" t="s">
        <v>222</v>
      </c>
      <c r="D855" t="s">
        <v>225</v>
      </c>
      <c r="E855" t="s">
        <v>223</v>
      </c>
      <c r="F855" t="s">
        <v>224</v>
      </c>
      <c r="G855" t="s">
        <v>204</v>
      </c>
      <c r="H855" t="s">
        <v>204</v>
      </c>
      <c r="I855">
        <v>5</v>
      </c>
      <c r="J855" t="s">
        <v>232</v>
      </c>
      <c r="K855" t="s">
        <v>231</v>
      </c>
      <c r="L855" t="s">
        <v>103</v>
      </c>
      <c r="M855" t="s">
        <v>81</v>
      </c>
      <c r="N855" t="s">
        <v>98</v>
      </c>
      <c r="O855" t="s">
        <v>99</v>
      </c>
      <c r="P855" t="s">
        <v>245</v>
      </c>
      <c r="Q855" t="s">
        <v>248</v>
      </c>
      <c r="R855" t="s">
        <v>250</v>
      </c>
      <c r="S855" t="s">
        <v>79</v>
      </c>
      <c r="T855" t="s">
        <v>78</v>
      </c>
      <c r="U855" t="s">
        <v>78</v>
      </c>
      <c r="W855">
        <v>1</v>
      </c>
      <c r="X855">
        <v>7</v>
      </c>
      <c r="AL855">
        <v>1</v>
      </c>
      <c r="AM855">
        <v>7</v>
      </c>
      <c r="AO855">
        <v>0</v>
      </c>
      <c r="AP855">
        <v>449.11000263009998</v>
      </c>
      <c r="BC855">
        <v>0</v>
      </c>
      <c r="BE855">
        <v>449.11000263009998</v>
      </c>
    </row>
    <row r="856" spans="1:61" x14ac:dyDescent="0.25">
      <c r="A856" s="28">
        <f t="shared" si="20"/>
        <v>44807</v>
      </c>
      <c r="B856" s="1">
        <v>44613</v>
      </c>
      <c r="C856" t="s">
        <v>222</v>
      </c>
      <c r="D856" t="s">
        <v>225</v>
      </c>
      <c r="E856" t="s">
        <v>223</v>
      </c>
      <c r="F856" t="s">
        <v>224</v>
      </c>
      <c r="G856" t="s">
        <v>204</v>
      </c>
      <c r="H856" t="s">
        <v>204</v>
      </c>
      <c r="I856">
        <v>5</v>
      </c>
      <c r="J856" t="s">
        <v>232</v>
      </c>
      <c r="K856" t="s">
        <v>231</v>
      </c>
      <c r="L856" t="s">
        <v>103</v>
      </c>
      <c r="M856" t="s">
        <v>81</v>
      </c>
      <c r="N856" t="s">
        <v>98</v>
      </c>
      <c r="O856" t="s">
        <v>99</v>
      </c>
      <c r="P856" t="s">
        <v>246</v>
      </c>
      <c r="Q856" t="s">
        <v>248</v>
      </c>
      <c r="R856" t="s">
        <v>251</v>
      </c>
      <c r="S856" t="s">
        <v>79</v>
      </c>
      <c r="T856" t="s">
        <v>78</v>
      </c>
      <c r="U856" t="s">
        <v>78</v>
      </c>
      <c r="W856">
        <v>7</v>
      </c>
      <c r="X856">
        <v>8</v>
      </c>
      <c r="AL856">
        <v>7</v>
      </c>
      <c r="AM856">
        <v>8</v>
      </c>
      <c r="AO856">
        <v>293.65000253889991</v>
      </c>
      <c r="AP856">
        <v>348.96000198550001</v>
      </c>
      <c r="BC856">
        <v>293.65000253889991</v>
      </c>
      <c r="BE856">
        <v>305.34000173731249</v>
      </c>
    </row>
    <row r="857" spans="1:61" x14ac:dyDescent="0.25">
      <c r="A857" s="28">
        <f t="shared" si="20"/>
        <v>44807</v>
      </c>
      <c r="B857" s="1">
        <v>44613</v>
      </c>
      <c r="C857" t="s">
        <v>222</v>
      </c>
      <c r="D857" t="s">
        <v>225</v>
      </c>
      <c r="E857" t="s">
        <v>223</v>
      </c>
      <c r="F857" t="s">
        <v>224</v>
      </c>
      <c r="G857" t="s">
        <v>204</v>
      </c>
      <c r="H857" t="s">
        <v>204</v>
      </c>
      <c r="I857">
        <v>5</v>
      </c>
      <c r="J857" t="s">
        <v>232</v>
      </c>
      <c r="K857" t="s">
        <v>231</v>
      </c>
      <c r="L857" t="s">
        <v>103</v>
      </c>
      <c r="M857" t="s">
        <v>81</v>
      </c>
      <c r="N857" t="s">
        <v>98</v>
      </c>
      <c r="O857" t="s">
        <v>99</v>
      </c>
      <c r="P857" t="s">
        <v>246</v>
      </c>
      <c r="Q857" t="s">
        <v>248</v>
      </c>
      <c r="R857" t="s">
        <v>251</v>
      </c>
      <c r="S857" t="s">
        <v>79</v>
      </c>
      <c r="T857" t="s">
        <v>78</v>
      </c>
      <c r="U857" t="s">
        <v>78</v>
      </c>
      <c r="W857">
        <v>6</v>
      </c>
      <c r="X857">
        <v>15</v>
      </c>
      <c r="AL857">
        <v>6</v>
      </c>
      <c r="AM857">
        <v>15</v>
      </c>
      <c r="AO857">
        <v>249.05000185520001</v>
      </c>
      <c r="AP857">
        <v>640.76000312709994</v>
      </c>
      <c r="BC857">
        <v>290.55833549773337</v>
      </c>
      <c r="BE857">
        <v>299.0213347926466</v>
      </c>
    </row>
    <row r="858" spans="1:61" x14ac:dyDescent="0.25">
      <c r="A858" s="28">
        <f t="shared" si="20"/>
        <v>44807</v>
      </c>
      <c r="B858" s="1">
        <v>44613</v>
      </c>
      <c r="C858" t="s">
        <v>222</v>
      </c>
      <c r="D858" t="s">
        <v>225</v>
      </c>
      <c r="E858" t="s">
        <v>223</v>
      </c>
      <c r="F858" t="s">
        <v>224</v>
      </c>
      <c r="G858" t="s">
        <v>204</v>
      </c>
      <c r="H858" t="s">
        <v>204</v>
      </c>
      <c r="I858">
        <v>5</v>
      </c>
      <c r="J858" t="s">
        <v>232</v>
      </c>
      <c r="K858" t="s">
        <v>231</v>
      </c>
      <c r="L858" t="s">
        <v>103</v>
      </c>
      <c r="M858" t="s">
        <v>81</v>
      </c>
      <c r="N858" t="s">
        <v>98</v>
      </c>
      <c r="O858" t="s">
        <v>99</v>
      </c>
      <c r="P858" t="s">
        <v>245</v>
      </c>
      <c r="Q858" t="s">
        <v>248</v>
      </c>
      <c r="R858" t="s">
        <v>252</v>
      </c>
      <c r="S858" t="s">
        <v>84</v>
      </c>
      <c r="T858" t="s">
        <v>107</v>
      </c>
      <c r="U858" t="s">
        <v>107</v>
      </c>
      <c r="W858">
        <v>7</v>
      </c>
      <c r="AL858">
        <v>7</v>
      </c>
      <c r="AO858">
        <v>254.52000023169995</v>
      </c>
      <c r="BC858">
        <v>254.52000023169995</v>
      </c>
    </row>
    <row r="859" spans="1:61" x14ac:dyDescent="0.25">
      <c r="A859" s="28">
        <f t="shared" si="20"/>
        <v>44807</v>
      </c>
      <c r="B859" s="1">
        <v>44613</v>
      </c>
      <c r="C859" t="s">
        <v>222</v>
      </c>
      <c r="D859" t="s">
        <v>225</v>
      </c>
      <c r="E859" t="s">
        <v>223</v>
      </c>
      <c r="F859" t="s">
        <v>224</v>
      </c>
      <c r="G859" t="s">
        <v>204</v>
      </c>
      <c r="H859" t="s">
        <v>204</v>
      </c>
      <c r="I859">
        <v>5</v>
      </c>
      <c r="J859" t="s">
        <v>232</v>
      </c>
      <c r="K859" t="s">
        <v>231</v>
      </c>
      <c r="L859" t="s">
        <v>103</v>
      </c>
      <c r="M859" t="s">
        <v>81</v>
      </c>
      <c r="N859" t="s">
        <v>98</v>
      </c>
      <c r="O859" t="s">
        <v>99</v>
      </c>
      <c r="P859" t="s">
        <v>245</v>
      </c>
      <c r="Q859" t="s">
        <v>248</v>
      </c>
      <c r="R859" t="s">
        <v>252</v>
      </c>
      <c r="S859" t="s">
        <v>79</v>
      </c>
      <c r="T859" t="s">
        <v>78</v>
      </c>
      <c r="U859" t="s">
        <v>78</v>
      </c>
      <c r="W859">
        <v>1</v>
      </c>
      <c r="X859">
        <v>6</v>
      </c>
      <c r="AL859">
        <v>1</v>
      </c>
      <c r="AM859">
        <v>6</v>
      </c>
      <c r="AO859">
        <v>69.090000243399999</v>
      </c>
      <c r="AP859">
        <v>403.62000234900006</v>
      </c>
      <c r="BC859">
        <v>483.63000170379996</v>
      </c>
      <c r="BE859">
        <v>470.89000274050005</v>
      </c>
    </row>
    <row r="860" spans="1:61" x14ac:dyDescent="0.25">
      <c r="A860" s="28">
        <f t="shared" si="20"/>
        <v>44807</v>
      </c>
      <c r="B860" s="1">
        <v>44613</v>
      </c>
      <c r="C860" t="s">
        <v>222</v>
      </c>
      <c r="D860" t="s">
        <v>225</v>
      </c>
      <c r="E860" t="s">
        <v>223</v>
      </c>
      <c r="F860" t="s">
        <v>224</v>
      </c>
      <c r="G860" t="s">
        <v>204</v>
      </c>
      <c r="H860" t="s">
        <v>204</v>
      </c>
      <c r="I860">
        <v>5</v>
      </c>
      <c r="J860" t="s">
        <v>232</v>
      </c>
      <c r="K860" t="s">
        <v>231</v>
      </c>
      <c r="L860" t="s">
        <v>103</v>
      </c>
      <c r="M860" t="s">
        <v>81</v>
      </c>
      <c r="N860" t="s">
        <v>98</v>
      </c>
      <c r="O860" t="s">
        <v>99</v>
      </c>
      <c r="P860" t="s">
        <v>245</v>
      </c>
      <c r="Q860" t="s">
        <v>248</v>
      </c>
      <c r="R860" t="s">
        <v>252</v>
      </c>
      <c r="S860" t="s">
        <v>84</v>
      </c>
      <c r="T860" t="s">
        <v>83</v>
      </c>
      <c r="U860" t="s">
        <v>83</v>
      </c>
      <c r="X860">
        <v>7</v>
      </c>
      <c r="AM860">
        <v>7</v>
      </c>
      <c r="AP860">
        <v>448</v>
      </c>
      <c r="BE860">
        <v>448</v>
      </c>
    </row>
    <row r="861" spans="1:61" x14ac:dyDescent="0.25">
      <c r="A861" s="28">
        <f t="shared" si="20"/>
        <v>44807</v>
      </c>
      <c r="B861" s="1">
        <v>44613</v>
      </c>
      <c r="C861" t="s">
        <v>222</v>
      </c>
      <c r="D861" t="s">
        <v>225</v>
      </c>
      <c r="E861" t="s">
        <v>223</v>
      </c>
      <c r="F861" t="s">
        <v>224</v>
      </c>
      <c r="G861" t="s">
        <v>204</v>
      </c>
      <c r="H861" t="s">
        <v>204</v>
      </c>
      <c r="I861">
        <v>5</v>
      </c>
      <c r="J861" t="s">
        <v>232</v>
      </c>
      <c r="K861" t="s">
        <v>231</v>
      </c>
      <c r="L861" t="s">
        <v>103</v>
      </c>
      <c r="M861" t="s">
        <v>81</v>
      </c>
      <c r="N861" t="s">
        <v>98</v>
      </c>
      <c r="O861" t="s">
        <v>99</v>
      </c>
      <c r="P861" t="s">
        <v>245</v>
      </c>
      <c r="Q861" t="s">
        <v>248</v>
      </c>
      <c r="R861" t="s">
        <v>252</v>
      </c>
      <c r="S861" t="s">
        <v>84</v>
      </c>
      <c r="T861" t="s">
        <v>104</v>
      </c>
      <c r="U861" t="s">
        <v>104</v>
      </c>
      <c r="V861">
        <v>14</v>
      </c>
      <c r="AB861">
        <v>14</v>
      </c>
      <c r="AK861">
        <v>14</v>
      </c>
      <c r="AN861">
        <v>837.28400083899987</v>
      </c>
      <c r="AT861">
        <v>837.2840008390001</v>
      </c>
      <c r="BD861">
        <v>418.64200041949994</v>
      </c>
      <c r="BI861">
        <v>418.64200041950005</v>
      </c>
    </row>
    <row r="862" spans="1:61" x14ac:dyDescent="0.25">
      <c r="A862" s="28">
        <f t="shared" si="20"/>
        <v>44814</v>
      </c>
      <c r="B862" s="1">
        <v>44613</v>
      </c>
      <c r="C862" t="s">
        <v>222</v>
      </c>
      <c r="D862" t="s">
        <v>225</v>
      </c>
      <c r="E862" t="s">
        <v>223</v>
      </c>
      <c r="F862" t="s">
        <v>224</v>
      </c>
      <c r="G862" t="s">
        <v>204</v>
      </c>
      <c r="H862" t="s">
        <v>204</v>
      </c>
      <c r="I862">
        <v>5</v>
      </c>
      <c r="J862" t="s">
        <v>232</v>
      </c>
      <c r="K862" t="s">
        <v>231</v>
      </c>
      <c r="L862" t="s">
        <v>103</v>
      </c>
      <c r="M862" t="s">
        <v>65</v>
      </c>
      <c r="N862" t="s">
        <v>98</v>
      </c>
      <c r="O862" t="s">
        <v>100</v>
      </c>
      <c r="P862" t="s">
        <v>245</v>
      </c>
      <c r="Q862" t="s">
        <v>248</v>
      </c>
      <c r="R862" t="s">
        <v>250</v>
      </c>
      <c r="S862" t="s">
        <v>79</v>
      </c>
      <c r="T862" t="s">
        <v>78</v>
      </c>
      <c r="U862" t="s">
        <v>78</v>
      </c>
      <c r="X862">
        <v>1</v>
      </c>
      <c r="AM862">
        <v>1</v>
      </c>
      <c r="AP862">
        <v>0</v>
      </c>
      <c r="BE862">
        <v>0</v>
      </c>
    </row>
    <row r="863" spans="1:61" x14ac:dyDescent="0.25">
      <c r="A863" s="28">
        <f t="shared" si="20"/>
        <v>44814</v>
      </c>
      <c r="B863" s="1">
        <v>44613</v>
      </c>
      <c r="C863" t="s">
        <v>222</v>
      </c>
      <c r="D863" t="s">
        <v>225</v>
      </c>
      <c r="E863" t="s">
        <v>223</v>
      </c>
      <c r="F863" t="s">
        <v>224</v>
      </c>
      <c r="G863" t="s">
        <v>204</v>
      </c>
      <c r="H863" t="s">
        <v>204</v>
      </c>
      <c r="I863">
        <v>5</v>
      </c>
      <c r="J863" t="s">
        <v>232</v>
      </c>
      <c r="K863" t="s">
        <v>231</v>
      </c>
      <c r="L863" t="s">
        <v>103</v>
      </c>
      <c r="M863" t="s">
        <v>65</v>
      </c>
      <c r="N863" t="s">
        <v>98</v>
      </c>
      <c r="O863" t="s">
        <v>100</v>
      </c>
      <c r="P863" t="s">
        <v>246</v>
      </c>
      <c r="Q863" t="s">
        <v>248</v>
      </c>
      <c r="R863" t="s">
        <v>251</v>
      </c>
      <c r="S863" t="s">
        <v>79</v>
      </c>
      <c r="T863" t="s">
        <v>78</v>
      </c>
      <c r="U863" t="s">
        <v>78</v>
      </c>
      <c r="X863">
        <v>6</v>
      </c>
      <c r="AM863">
        <v>6</v>
      </c>
      <c r="AP863">
        <v>343.08000226619993</v>
      </c>
      <c r="BE863">
        <v>400.26000264389995</v>
      </c>
    </row>
    <row r="864" spans="1:61" x14ac:dyDescent="0.25">
      <c r="A864" s="28">
        <f t="shared" si="20"/>
        <v>44814</v>
      </c>
      <c r="B864" s="1">
        <v>44613</v>
      </c>
      <c r="C864" t="s">
        <v>222</v>
      </c>
      <c r="D864" t="s">
        <v>225</v>
      </c>
      <c r="E864" t="s">
        <v>223</v>
      </c>
      <c r="F864" t="s">
        <v>224</v>
      </c>
      <c r="G864" t="s">
        <v>204</v>
      </c>
      <c r="H864" t="s">
        <v>204</v>
      </c>
      <c r="I864">
        <v>5</v>
      </c>
      <c r="J864" t="s">
        <v>232</v>
      </c>
      <c r="K864" t="s">
        <v>231</v>
      </c>
      <c r="L864" t="s">
        <v>103</v>
      </c>
      <c r="M864" t="s">
        <v>65</v>
      </c>
      <c r="N864" t="s">
        <v>98</v>
      </c>
      <c r="O864" t="s">
        <v>100</v>
      </c>
      <c r="P864" t="s">
        <v>246</v>
      </c>
      <c r="Q864" t="s">
        <v>248</v>
      </c>
      <c r="R864" t="s">
        <v>251</v>
      </c>
      <c r="S864" t="s">
        <v>79</v>
      </c>
      <c r="T864" t="s">
        <v>78</v>
      </c>
      <c r="U864" t="s">
        <v>78</v>
      </c>
      <c r="W864">
        <v>4</v>
      </c>
      <c r="X864">
        <v>3</v>
      </c>
      <c r="AL864">
        <v>4</v>
      </c>
      <c r="AM864">
        <v>3</v>
      </c>
      <c r="AO864">
        <v>148.37000102370001</v>
      </c>
      <c r="AP864">
        <v>171.57000115969998</v>
      </c>
      <c r="BC864">
        <v>259.64750179147501</v>
      </c>
      <c r="BE864">
        <v>400.33000270596659</v>
      </c>
    </row>
    <row r="865" spans="1:57" x14ac:dyDescent="0.25">
      <c r="A865" s="28">
        <f t="shared" si="20"/>
        <v>44814</v>
      </c>
      <c r="B865" s="1">
        <v>44613</v>
      </c>
      <c r="C865" t="s">
        <v>222</v>
      </c>
      <c r="D865" t="s">
        <v>225</v>
      </c>
      <c r="E865" t="s">
        <v>223</v>
      </c>
      <c r="F865" t="s">
        <v>224</v>
      </c>
      <c r="G865" t="s">
        <v>204</v>
      </c>
      <c r="H865" t="s">
        <v>204</v>
      </c>
      <c r="I865">
        <v>5</v>
      </c>
      <c r="J865" t="s">
        <v>232</v>
      </c>
      <c r="K865" t="s">
        <v>231</v>
      </c>
      <c r="L865" t="s">
        <v>103</v>
      </c>
      <c r="M865" t="s">
        <v>65</v>
      </c>
      <c r="N865" t="s">
        <v>98</v>
      </c>
      <c r="O865" t="s">
        <v>100</v>
      </c>
      <c r="P865" t="s">
        <v>245</v>
      </c>
      <c r="Q865" t="s">
        <v>248</v>
      </c>
      <c r="R865" t="s">
        <v>252</v>
      </c>
      <c r="S865" t="s">
        <v>79</v>
      </c>
      <c r="T865" t="s">
        <v>78</v>
      </c>
      <c r="U865" t="s">
        <v>78</v>
      </c>
      <c r="X865">
        <v>16</v>
      </c>
      <c r="AM865">
        <v>16</v>
      </c>
      <c r="AP865">
        <v>1019.0600054946002</v>
      </c>
      <c r="BE865">
        <v>445.83875240388761</v>
      </c>
    </row>
    <row r="866" spans="1:57" x14ac:dyDescent="0.25">
      <c r="A866" s="28">
        <f t="shared" si="20"/>
        <v>44821</v>
      </c>
      <c r="B866" s="1">
        <v>44613</v>
      </c>
      <c r="C866" t="s">
        <v>222</v>
      </c>
      <c r="D866" t="s">
        <v>225</v>
      </c>
      <c r="E866" t="s">
        <v>223</v>
      </c>
      <c r="F866" t="s">
        <v>224</v>
      </c>
      <c r="G866" t="s">
        <v>204</v>
      </c>
      <c r="H866" t="s">
        <v>204</v>
      </c>
      <c r="I866">
        <v>5</v>
      </c>
      <c r="J866" t="s">
        <v>232</v>
      </c>
      <c r="K866" t="s">
        <v>231</v>
      </c>
      <c r="L866" t="s">
        <v>103</v>
      </c>
      <c r="M866" t="s">
        <v>65</v>
      </c>
      <c r="N866" t="s">
        <v>98</v>
      </c>
      <c r="O866" t="s">
        <v>101</v>
      </c>
      <c r="P866" t="s">
        <v>245</v>
      </c>
      <c r="Q866" t="s">
        <v>248</v>
      </c>
      <c r="R866" t="s">
        <v>250</v>
      </c>
      <c r="S866" t="s">
        <v>79</v>
      </c>
      <c r="T866" t="s">
        <v>78</v>
      </c>
      <c r="U866" t="s">
        <v>78</v>
      </c>
      <c r="X866">
        <v>1</v>
      </c>
      <c r="AM866">
        <v>1</v>
      </c>
      <c r="AP866">
        <v>0</v>
      </c>
      <c r="BE866">
        <v>0</v>
      </c>
    </row>
    <row r="867" spans="1:57" x14ac:dyDescent="0.25">
      <c r="A867" s="28">
        <f t="shared" si="20"/>
        <v>44821</v>
      </c>
      <c r="B867" s="1">
        <v>44613</v>
      </c>
      <c r="C867" t="s">
        <v>222</v>
      </c>
      <c r="D867" t="s">
        <v>225</v>
      </c>
      <c r="E867" t="s">
        <v>223</v>
      </c>
      <c r="F867" t="s">
        <v>224</v>
      </c>
      <c r="G867" t="s">
        <v>204</v>
      </c>
      <c r="H867" t="s">
        <v>204</v>
      </c>
      <c r="I867">
        <v>5</v>
      </c>
      <c r="J867" t="s">
        <v>232</v>
      </c>
      <c r="K867" t="s">
        <v>231</v>
      </c>
      <c r="L867" t="s">
        <v>103</v>
      </c>
      <c r="M867" t="s">
        <v>65</v>
      </c>
      <c r="N867" t="s">
        <v>98</v>
      </c>
      <c r="O867" t="s">
        <v>101</v>
      </c>
      <c r="P867" t="s">
        <v>246</v>
      </c>
      <c r="Q867" t="s">
        <v>248</v>
      </c>
      <c r="R867" t="s">
        <v>251</v>
      </c>
      <c r="S867" t="s">
        <v>79</v>
      </c>
      <c r="T867" t="s">
        <v>78</v>
      </c>
      <c r="U867" t="s">
        <v>78</v>
      </c>
      <c r="X867">
        <v>7</v>
      </c>
      <c r="AM867">
        <v>7</v>
      </c>
      <c r="AP867">
        <v>286.37000158760003</v>
      </c>
      <c r="BE867">
        <v>286.37000158760003</v>
      </c>
    </row>
    <row r="868" spans="1:57" x14ac:dyDescent="0.25">
      <c r="A868" s="28">
        <f t="shared" si="20"/>
        <v>44821</v>
      </c>
      <c r="B868" s="1">
        <v>44613</v>
      </c>
      <c r="C868" t="s">
        <v>222</v>
      </c>
      <c r="D868" t="s">
        <v>225</v>
      </c>
      <c r="E868" t="s">
        <v>223</v>
      </c>
      <c r="F868" t="s">
        <v>224</v>
      </c>
      <c r="G868" t="s">
        <v>204</v>
      </c>
      <c r="H868" t="s">
        <v>204</v>
      </c>
      <c r="I868">
        <v>5</v>
      </c>
      <c r="J868" t="s">
        <v>232</v>
      </c>
      <c r="K868" t="s">
        <v>231</v>
      </c>
      <c r="L868" t="s">
        <v>103</v>
      </c>
      <c r="M868" t="s">
        <v>65</v>
      </c>
      <c r="N868" t="s">
        <v>98</v>
      </c>
      <c r="O868" t="s">
        <v>101</v>
      </c>
      <c r="P868" t="s">
        <v>246</v>
      </c>
      <c r="Q868" t="s">
        <v>248</v>
      </c>
      <c r="R868" t="s">
        <v>251</v>
      </c>
      <c r="S868" t="s">
        <v>79</v>
      </c>
      <c r="T868" t="s">
        <v>78</v>
      </c>
      <c r="U868" t="s">
        <v>78</v>
      </c>
      <c r="X868">
        <v>5</v>
      </c>
      <c r="AM868">
        <v>5</v>
      </c>
      <c r="AP868">
        <v>273.80000181380001</v>
      </c>
      <c r="BE868">
        <v>383.32000253932</v>
      </c>
    </row>
    <row r="869" spans="1:57" x14ac:dyDescent="0.25">
      <c r="A869" s="28">
        <f t="shared" si="20"/>
        <v>44821</v>
      </c>
      <c r="B869" s="1">
        <v>44613</v>
      </c>
      <c r="C869" t="s">
        <v>222</v>
      </c>
      <c r="D869" t="s">
        <v>225</v>
      </c>
      <c r="E869" t="s">
        <v>223</v>
      </c>
      <c r="F869" t="s">
        <v>224</v>
      </c>
      <c r="G869" t="s">
        <v>204</v>
      </c>
      <c r="H869" t="s">
        <v>204</v>
      </c>
      <c r="I869">
        <v>5</v>
      </c>
      <c r="J869" t="s">
        <v>232</v>
      </c>
      <c r="K869" t="s">
        <v>231</v>
      </c>
      <c r="L869" t="s">
        <v>103</v>
      </c>
      <c r="M869" t="s">
        <v>65</v>
      </c>
      <c r="N869" t="s">
        <v>98</v>
      </c>
      <c r="O869" t="s">
        <v>101</v>
      </c>
      <c r="P869" t="s">
        <v>245</v>
      </c>
      <c r="Q869" t="s">
        <v>248</v>
      </c>
      <c r="R869" t="s">
        <v>252</v>
      </c>
      <c r="S869" t="s">
        <v>79</v>
      </c>
      <c r="T869" t="s">
        <v>78</v>
      </c>
      <c r="U869" t="s">
        <v>78</v>
      </c>
      <c r="X869">
        <v>5</v>
      </c>
      <c r="AM869">
        <v>5</v>
      </c>
      <c r="AP869">
        <v>318.1700018171</v>
      </c>
      <c r="BE869">
        <v>445.43800254394</v>
      </c>
    </row>
    <row r="870" spans="1:57" x14ac:dyDescent="0.25">
      <c r="A870" s="28">
        <f t="shared" si="20"/>
        <v>44828</v>
      </c>
      <c r="B870" s="1">
        <v>44613</v>
      </c>
      <c r="C870" t="s">
        <v>222</v>
      </c>
      <c r="D870" t="s">
        <v>225</v>
      </c>
      <c r="E870" t="s">
        <v>223</v>
      </c>
      <c r="F870" t="s">
        <v>224</v>
      </c>
      <c r="G870" t="s">
        <v>204</v>
      </c>
      <c r="H870" t="s">
        <v>204</v>
      </c>
      <c r="I870">
        <v>5</v>
      </c>
      <c r="J870" t="s">
        <v>232</v>
      </c>
      <c r="K870" t="s">
        <v>231</v>
      </c>
      <c r="L870" t="s">
        <v>103</v>
      </c>
      <c r="M870" t="s">
        <v>65</v>
      </c>
      <c r="N870" t="s">
        <v>98</v>
      </c>
      <c r="O870" t="s">
        <v>102</v>
      </c>
      <c r="P870" t="s">
        <v>245</v>
      </c>
      <c r="Q870" t="s">
        <v>248</v>
      </c>
      <c r="R870" t="s">
        <v>250</v>
      </c>
      <c r="S870" t="s">
        <v>79</v>
      </c>
      <c r="T870" t="s">
        <v>78</v>
      </c>
      <c r="U870" t="s">
        <v>78</v>
      </c>
      <c r="AM870">
        <v>0</v>
      </c>
      <c r="AP870">
        <v>0</v>
      </c>
    </row>
    <row r="871" spans="1:57" x14ac:dyDescent="0.25">
      <c r="A871" s="28">
        <f t="shared" si="20"/>
        <v>44828</v>
      </c>
      <c r="B871" s="1">
        <v>44613</v>
      </c>
      <c r="C871" t="s">
        <v>222</v>
      </c>
      <c r="D871" t="s">
        <v>225</v>
      </c>
      <c r="E871" t="s">
        <v>223</v>
      </c>
      <c r="F871" t="s">
        <v>224</v>
      </c>
      <c r="G871" t="s">
        <v>204</v>
      </c>
      <c r="H871" t="s">
        <v>204</v>
      </c>
      <c r="I871">
        <v>5</v>
      </c>
      <c r="J871" t="s">
        <v>232</v>
      </c>
      <c r="K871" t="s">
        <v>231</v>
      </c>
      <c r="L871" t="s">
        <v>103</v>
      </c>
      <c r="M871" t="s">
        <v>65</v>
      </c>
      <c r="N871" t="s">
        <v>98</v>
      </c>
      <c r="O871" t="s">
        <v>102</v>
      </c>
      <c r="P871" t="s">
        <v>246</v>
      </c>
      <c r="Q871" t="s">
        <v>248</v>
      </c>
      <c r="R871" t="s">
        <v>251</v>
      </c>
      <c r="S871" t="s">
        <v>79</v>
      </c>
      <c r="T871" t="s">
        <v>78</v>
      </c>
      <c r="U871" t="s">
        <v>78</v>
      </c>
      <c r="X871">
        <v>7</v>
      </c>
      <c r="AM871">
        <v>7</v>
      </c>
      <c r="AP871">
        <v>286.37000158759997</v>
      </c>
      <c r="BE871">
        <v>286.37000158759997</v>
      </c>
    </row>
    <row r="872" spans="1:57" x14ac:dyDescent="0.25">
      <c r="A872" s="28">
        <f t="shared" si="20"/>
        <v>44828</v>
      </c>
      <c r="B872" s="1">
        <v>44613</v>
      </c>
      <c r="C872" t="s">
        <v>222</v>
      </c>
      <c r="D872" t="s">
        <v>225</v>
      </c>
      <c r="E872" t="s">
        <v>223</v>
      </c>
      <c r="F872" t="s">
        <v>224</v>
      </c>
      <c r="G872" t="s">
        <v>204</v>
      </c>
      <c r="H872" t="s">
        <v>204</v>
      </c>
      <c r="I872">
        <v>5</v>
      </c>
      <c r="J872" t="s">
        <v>232</v>
      </c>
      <c r="K872" t="s">
        <v>231</v>
      </c>
      <c r="L872" t="s">
        <v>103</v>
      </c>
      <c r="M872" t="s">
        <v>65</v>
      </c>
      <c r="N872" t="s">
        <v>98</v>
      </c>
      <c r="O872" t="s">
        <v>102</v>
      </c>
      <c r="P872" t="s">
        <v>246</v>
      </c>
      <c r="Q872" t="s">
        <v>248</v>
      </c>
      <c r="R872" t="s">
        <v>251</v>
      </c>
      <c r="S872" t="s">
        <v>79</v>
      </c>
      <c r="T872" t="s">
        <v>78</v>
      </c>
      <c r="U872" t="s">
        <v>78</v>
      </c>
      <c r="X872">
        <v>7</v>
      </c>
      <c r="AM872">
        <v>7</v>
      </c>
      <c r="AP872">
        <v>386.82000247889994</v>
      </c>
      <c r="BE872">
        <v>386.82000247889994</v>
      </c>
    </row>
    <row r="873" spans="1:57" x14ac:dyDescent="0.25">
      <c r="A873" s="28">
        <f t="shared" si="20"/>
        <v>44828</v>
      </c>
      <c r="B873" s="1">
        <v>44613</v>
      </c>
      <c r="C873" t="s">
        <v>222</v>
      </c>
      <c r="D873" t="s">
        <v>225</v>
      </c>
      <c r="E873" t="s">
        <v>223</v>
      </c>
      <c r="F873" t="s">
        <v>224</v>
      </c>
      <c r="G873" t="s">
        <v>204</v>
      </c>
      <c r="H873" t="s">
        <v>204</v>
      </c>
      <c r="I873">
        <v>5</v>
      </c>
      <c r="J873" t="s">
        <v>232</v>
      </c>
      <c r="K873" t="s">
        <v>231</v>
      </c>
      <c r="L873" t="s">
        <v>103</v>
      </c>
      <c r="M873" t="s">
        <v>65</v>
      </c>
      <c r="N873" t="s">
        <v>98</v>
      </c>
      <c r="O873" t="s">
        <v>102</v>
      </c>
      <c r="P873" t="s">
        <v>245</v>
      </c>
      <c r="Q873" t="s">
        <v>248</v>
      </c>
      <c r="R873" t="s">
        <v>252</v>
      </c>
      <c r="S873" t="s">
        <v>79</v>
      </c>
      <c r="T873" t="s">
        <v>78</v>
      </c>
      <c r="U873" t="s">
        <v>78</v>
      </c>
      <c r="X873">
        <v>4</v>
      </c>
      <c r="AM873">
        <v>4</v>
      </c>
      <c r="AP873">
        <v>275.81000117450003</v>
      </c>
      <c r="BE873">
        <v>482.66750205537505</v>
      </c>
    </row>
    <row r="874" spans="1:57" x14ac:dyDescent="0.25">
      <c r="A874" s="28">
        <f t="shared" si="20"/>
        <v>44835</v>
      </c>
      <c r="B874" s="1">
        <v>44613</v>
      </c>
      <c r="C874" t="s">
        <v>222</v>
      </c>
      <c r="D874" t="s">
        <v>225</v>
      </c>
      <c r="E874" t="s">
        <v>223</v>
      </c>
      <c r="F874" t="s">
        <v>224</v>
      </c>
      <c r="G874" t="s">
        <v>204</v>
      </c>
      <c r="H874" t="s">
        <v>204</v>
      </c>
      <c r="I874">
        <v>5</v>
      </c>
      <c r="J874" t="s">
        <v>232</v>
      </c>
      <c r="K874" t="s">
        <v>231</v>
      </c>
      <c r="L874" t="s">
        <v>103</v>
      </c>
      <c r="M874" t="s">
        <v>65</v>
      </c>
      <c r="N874" t="s">
        <v>110</v>
      </c>
      <c r="O874" t="s">
        <v>111</v>
      </c>
      <c r="P874" t="s">
        <v>246</v>
      </c>
      <c r="Q874" t="s">
        <v>248</v>
      </c>
      <c r="R874" t="s">
        <v>251</v>
      </c>
      <c r="S874" t="s">
        <v>79</v>
      </c>
      <c r="T874" t="s">
        <v>78</v>
      </c>
      <c r="U874" t="s">
        <v>78</v>
      </c>
      <c r="X874">
        <v>7</v>
      </c>
      <c r="AM874">
        <v>7</v>
      </c>
      <c r="AP874">
        <v>378.74000251020004</v>
      </c>
      <c r="BE874">
        <v>378.74000251020004</v>
      </c>
    </row>
    <row r="875" spans="1:57" x14ac:dyDescent="0.25">
      <c r="A875" s="28">
        <f t="shared" si="20"/>
        <v>44835</v>
      </c>
      <c r="B875" s="1">
        <v>44613</v>
      </c>
      <c r="C875" t="s">
        <v>222</v>
      </c>
      <c r="D875" t="s">
        <v>225</v>
      </c>
      <c r="E875" t="s">
        <v>223</v>
      </c>
      <c r="F875" t="s">
        <v>224</v>
      </c>
      <c r="G875" t="s">
        <v>204</v>
      </c>
      <c r="H875" t="s">
        <v>204</v>
      </c>
      <c r="I875">
        <v>5</v>
      </c>
      <c r="J875" t="s">
        <v>232</v>
      </c>
      <c r="K875" t="s">
        <v>231</v>
      </c>
      <c r="L875" t="s">
        <v>103</v>
      </c>
      <c r="M875" t="s">
        <v>65</v>
      </c>
      <c r="N875" t="s">
        <v>110</v>
      </c>
      <c r="O875" t="s">
        <v>111</v>
      </c>
      <c r="P875" t="s">
        <v>245</v>
      </c>
      <c r="Q875" t="s">
        <v>248</v>
      </c>
      <c r="R875" t="s">
        <v>252</v>
      </c>
      <c r="S875" t="s">
        <v>79</v>
      </c>
      <c r="T875" t="s">
        <v>78</v>
      </c>
      <c r="U875" t="s">
        <v>78</v>
      </c>
      <c r="X875">
        <v>5</v>
      </c>
      <c r="AM875">
        <v>5</v>
      </c>
      <c r="AP875">
        <v>343.08000156600002</v>
      </c>
      <c r="BE875">
        <v>480.31200219240003</v>
      </c>
    </row>
    <row r="876" spans="1:57" x14ac:dyDescent="0.25">
      <c r="A876" s="28">
        <f t="shared" si="20"/>
        <v>44842</v>
      </c>
      <c r="B876" s="1">
        <v>44613</v>
      </c>
      <c r="C876" t="s">
        <v>222</v>
      </c>
      <c r="D876" t="s">
        <v>225</v>
      </c>
      <c r="E876" t="s">
        <v>223</v>
      </c>
      <c r="F876" t="s">
        <v>224</v>
      </c>
      <c r="G876" t="s">
        <v>204</v>
      </c>
      <c r="H876" t="s">
        <v>204</v>
      </c>
      <c r="I876">
        <v>5</v>
      </c>
      <c r="J876" t="s">
        <v>232</v>
      </c>
      <c r="K876" t="s">
        <v>231</v>
      </c>
      <c r="L876" t="s">
        <v>103</v>
      </c>
      <c r="M876" t="s">
        <v>65</v>
      </c>
      <c r="N876" t="s">
        <v>110</v>
      </c>
      <c r="O876" t="s">
        <v>112</v>
      </c>
      <c r="P876" t="s">
        <v>245</v>
      </c>
      <c r="Q876" t="s">
        <v>248</v>
      </c>
      <c r="R876" t="s">
        <v>250</v>
      </c>
      <c r="S876" t="s">
        <v>79</v>
      </c>
      <c r="T876" t="s">
        <v>78</v>
      </c>
      <c r="U876" t="s">
        <v>78</v>
      </c>
      <c r="X876">
        <v>9</v>
      </c>
      <c r="AM876">
        <v>9</v>
      </c>
      <c r="AP876">
        <v>0</v>
      </c>
      <c r="BE876">
        <v>0</v>
      </c>
    </row>
    <row r="877" spans="1:57" x14ac:dyDescent="0.25">
      <c r="A877" s="28">
        <f t="shared" si="20"/>
        <v>44842</v>
      </c>
      <c r="B877" s="1">
        <v>44613</v>
      </c>
      <c r="C877" t="s">
        <v>222</v>
      </c>
      <c r="D877" t="s">
        <v>225</v>
      </c>
      <c r="E877" t="s">
        <v>223</v>
      </c>
      <c r="F877" t="s">
        <v>224</v>
      </c>
      <c r="G877" t="s">
        <v>204</v>
      </c>
      <c r="H877" t="s">
        <v>204</v>
      </c>
      <c r="I877">
        <v>5</v>
      </c>
      <c r="J877" t="s">
        <v>232</v>
      </c>
      <c r="K877" t="s">
        <v>231</v>
      </c>
      <c r="L877" t="s">
        <v>103</v>
      </c>
      <c r="M877" t="s">
        <v>65</v>
      </c>
      <c r="N877" t="s">
        <v>110</v>
      </c>
      <c r="O877" t="s">
        <v>112</v>
      </c>
      <c r="P877" t="s">
        <v>246</v>
      </c>
      <c r="Q877" t="s">
        <v>248</v>
      </c>
      <c r="R877" t="s">
        <v>251</v>
      </c>
      <c r="S877" t="s">
        <v>79</v>
      </c>
      <c r="T877" t="s">
        <v>78</v>
      </c>
      <c r="U877" t="s">
        <v>78</v>
      </c>
      <c r="X877">
        <v>5</v>
      </c>
      <c r="AM877">
        <v>5</v>
      </c>
      <c r="AP877">
        <v>264.38000158710008</v>
      </c>
      <c r="BE877">
        <v>370.13200222194013</v>
      </c>
    </row>
    <row r="878" spans="1:57" x14ac:dyDescent="0.25">
      <c r="A878" s="28">
        <f t="shared" si="20"/>
        <v>44842</v>
      </c>
      <c r="B878" s="1">
        <v>44613</v>
      </c>
      <c r="C878" t="s">
        <v>222</v>
      </c>
      <c r="D878" t="s">
        <v>225</v>
      </c>
      <c r="E878" t="s">
        <v>223</v>
      </c>
      <c r="F878" t="s">
        <v>224</v>
      </c>
      <c r="G878" t="s">
        <v>204</v>
      </c>
      <c r="H878" t="s">
        <v>204</v>
      </c>
      <c r="I878">
        <v>5</v>
      </c>
      <c r="J878" t="s">
        <v>232</v>
      </c>
      <c r="K878" t="s">
        <v>231</v>
      </c>
      <c r="L878" t="s">
        <v>103</v>
      </c>
      <c r="M878" t="s">
        <v>65</v>
      </c>
      <c r="N878" t="s">
        <v>110</v>
      </c>
      <c r="O878" t="s">
        <v>112</v>
      </c>
      <c r="P878" t="s">
        <v>245</v>
      </c>
      <c r="Q878" t="s">
        <v>248</v>
      </c>
      <c r="R878" t="s">
        <v>252</v>
      </c>
      <c r="S878" t="s">
        <v>79</v>
      </c>
      <c r="T878" t="s">
        <v>78</v>
      </c>
      <c r="U878" t="s">
        <v>78</v>
      </c>
      <c r="X878">
        <v>5</v>
      </c>
      <c r="AM878">
        <v>5</v>
      </c>
      <c r="AP878">
        <v>336.35000195750001</v>
      </c>
      <c r="BE878">
        <v>470.89000274050005</v>
      </c>
    </row>
    <row r="879" spans="1:57" x14ac:dyDescent="0.25">
      <c r="A879" s="28">
        <f t="shared" si="20"/>
        <v>44849</v>
      </c>
      <c r="B879" s="1">
        <v>44613</v>
      </c>
      <c r="C879" t="s">
        <v>222</v>
      </c>
      <c r="D879" t="s">
        <v>225</v>
      </c>
      <c r="E879" t="s">
        <v>223</v>
      </c>
      <c r="F879" t="s">
        <v>224</v>
      </c>
      <c r="G879" t="s">
        <v>204</v>
      </c>
      <c r="H879" t="s">
        <v>204</v>
      </c>
      <c r="I879">
        <v>5</v>
      </c>
      <c r="J879" t="s">
        <v>232</v>
      </c>
      <c r="K879" t="s">
        <v>231</v>
      </c>
      <c r="L879" t="s">
        <v>103</v>
      </c>
      <c r="M879" t="s">
        <v>65</v>
      </c>
      <c r="N879" t="s">
        <v>110</v>
      </c>
      <c r="O879" t="s">
        <v>120</v>
      </c>
      <c r="P879" t="s">
        <v>245</v>
      </c>
      <c r="Q879" t="s">
        <v>248</v>
      </c>
      <c r="R879" t="s">
        <v>250</v>
      </c>
      <c r="S879" t="s">
        <v>79</v>
      </c>
      <c r="T879" t="s">
        <v>78</v>
      </c>
      <c r="U879" t="s">
        <v>78</v>
      </c>
      <c r="X879">
        <v>1</v>
      </c>
      <c r="AM879">
        <v>1</v>
      </c>
      <c r="AP879">
        <v>0</v>
      </c>
      <c r="BE879">
        <v>0</v>
      </c>
    </row>
    <row r="880" spans="1:57" x14ac:dyDescent="0.25">
      <c r="A880" s="28">
        <f t="shared" si="20"/>
        <v>44849</v>
      </c>
      <c r="B880" s="1">
        <v>44613</v>
      </c>
      <c r="C880" t="s">
        <v>222</v>
      </c>
      <c r="D880" t="s">
        <v>225</v>
      </c>
      <c r="E880" t="s">
        <v>223</v>
      </c>
      <c r="F880" t="s">
        <v>224</v>
      </c>
      <c r="G880" t="s">
        <v>204</v>
      </c>
      <c r="H880" t="s">
        <v>204</v>
      </c>
      <c r="I880">
        <v>5</v>
      </c>
      <c r="J880" t="s">
        <v>232</v>
      </c>
      <c r="K880" t="s">
        <v>231</v>
      </c>
      <c r="L880" t="s">
        <v>103</v>
      </c>
      <c r="M880" t="s">
        <v>65</v>
      </c>
      <c r="N880" t="s">
        <v>110</v>
      </c>
      <c r="O880" t="s">
        <v>120</v>
      </c>
      <c r="P880" t="s">
        <v>246</v>
      </c>
      <c r="Q880" t="s">
        <v>248</v>
      </c>
      <c r="R880" t="s">
        <v>251</v>
      </c>
      <c r="S880" t="s">
        <v>79</v>
      </c>
      <c r="T880" t="s">
        <v>78</v>
      </c>
      <c r="U880" t="s">
        <v>78</v>
      </c>
      <c r="AM880">
        <v>0</v>
      </c>
      <c r="AP880">
        <v>0</v>
      </c>
    </row>
    <row r="881" spans="1:69" x14ac:dyDescent="0.25">
      <c r="A881" s="28">
        <f t="shared" si="20"/>
        <v>44849</v>
      </c>
      <c r="B881" s="1">
        <v>44613</v>
      </c>
      <c r="C881" t="s">
        <v>222</v>
      </c>
      <c r="D881" t="s">
        <v>225</v>
      </c>
      <c r="E881" t="s">
        <v>223</v>
      </c>
      <c r="F881" t="s">
        <v>224</v>
      </c>
      <c r="G881" t="s">
        <v>204</v>
      </c>
      <c r="H881" t="s">
        <v>204</v>
      </c>
      <c r="I881">
        <v>5</v>
      </c>
      <c r="J881" t="s">
        <v>232</v>
      </c>
      <c r="K881" t="s">
        <v>231</v>
      </c>
      <c r="L881" t="s">
        <v>103</v>
      </c>
      <c r="M881" t="s">
        <v>65</v>
      </c>
      <c r="N881" t="s">
        <v>110</v>
      </c>
      <c r="O881" t="s">
        <v>120</v>
      </c>
      <c r="P881" t="s">
        <v>246</v>
      </c>
      <c r="Q881" t="s">
        <v>248</v>
      </c>
      <c r="R881" t="s">
        <v>251</v>
      </c>
      <c r="S881" t="s">
        <v>79</v>
      </c>
      <c r="T881" t="s">
        <v>78</v>
      </c>
      <c r="U881" t="s">
        <v>78</v>
      </c>
      <c r="X881">
        <v>2</v>
      </c>
      <c r="AM881">
        <v>2</v>
      </c>
      <c r="AP881">
        <v>109.14000091210001</v>
      </c>
      <c r="BE881">
        <v>381.99000319235</v>
      </c>
    </row>
    <row r="882" spans="1:69" x14ac:dyDescent="0.25">
      <c r="A882" s="28">
        <f t="shared" si="20"/>
        <v>44849</v>
      </c>
      <c r="B882" s="1">
        <v>44613</v>
      </c>
      <c r="C882" t="s">
        <v>222</v>
      </c>
      <c r="D882" t="s">
        <v>225</v>
      </c>
      <c r="E882" t="s">
        <v>223</v>
      </c>
      <c r="F882" t="s">
        <v>224</v>
      </c>
      <c r="G882" t="s">
        <v>204</v>
      </c>
      <c r="H882" t="s">
        <v>204</v>
      </c>
      <c r="I882">
        <v>5</v>
      </c>
      <c r="J882" t="s">
        <v>232</v>
      </c>
      <c r="K882" t="s">
        <v>231</v>
      </c>
      <c r="L882" t="s">
        <v>103</v>
      </c>
      <c r="M882" t="s">
        <v>65</v>
      </c>
      <c r="N882" t="s">
        <v>110</v>
      </c>
      <c r="O882" t="s">
        <v>120</v>
      </c>
      <c r="P882" t="s">
        <v>245</v>
      </c>
      <c r="Q882" t="s">
        <v>248</v>
      </c>
      <c r="R882" t="s">
        <v>252</v>
      </c>
      <c r="S882" t="s">
        <v>79</v>
      </c>
      <c r="T882" t="s">
        <v>78</v>
      </c>
      <c r="U882" t="s">
        <v>78</v>
      </c>
      <c r="X882">
        <v>4</v>
      </c>
      <c r="AM882">
        <v>4</v>
      </c>
      <c r="AP882">
        <v>269.08000156600002</v>
      </c>
      <c r="BE882">
        <v>470.89000274050005</v>
      </c>
    </row>
    <row r="883" spans="1:69" x14ac:dyDescent="0.25">
      <c r="A883" s="28">
        <f t="shared" si="20"/>
        <v>44849</v>
      </c>
      <c r="B883" s="1">
        <v>44613</v>
      </c>
      <c r="C883" t="s">
        <v>222</v>
      </c>
      <c r="D883" t="s">
        <v>225</v>
      </c>
      <c r="E883" t="s">
        <v>223</v>
      </c>
      <c r="F883" t="s">
        <v>224</v>
      </c>
      <c r="G883" t="s">
        <v>204</v>
      </c>
      <c r="H883" t="s">
        <v>204</v>
      </c>
      <c r="I883">
        <v>5</v>
      </c>
      <c r="J883" t="s">
        <v>232</v>
      </c>
      <c r="K883" t="s">
        <v>231</v>
      </c>
      <c r="L883" t="s">
        <v>103</v>
      </c>
      <c r="M883" t="s">
        <v>65</v>
      </c>
      <c r="N883" t="s">
        <v>110</v>
      </c>
      <c r="O883" t="s">
        <v>120</v>
      </c>
      <c r="P883" t="s">
        <v>245</v>
      </c>
      <c r="Q883" t="s">
        <v>248</v>
      </c>
      <c r="R883" t="s">
        <v>252</v>
      </c>
      <c r="S883" t="s">
        <v>84</v>
      </c>
      <c r="T883" t="s">
        <v>83</v>
      </c>
      <c r="U883" t="s">
        <v>83</v>
      </c>
      <c r="X883">
        <v>7</v>
      </c>
      <c r="AM883">
        <v>7</v>
      </c>
      <c r="AP883">
        <v>448</v>
      </c>
      <c r="BE883">
        <v>448</v>
      </c>
    </row>
    <row r="884" spans="1:69" x14ac:dyDescent="0.25">
      <c r="A884" s="28">
        <f t="shared" si="20"/>
        <v>44856</v>
      </c>
      <c r="B884" s="1">
        <v>44613</v>
      </c>
      <c r="C884" t="s">
        <v>222</v>
      </c>
      <c r="D884" t="s">
        <v>225</v>
      </c>
      <c r="E884" t="s">
        <v>223</v>
      </c>
      <c r="F884" t="s">
        <v>224</v>
      </c>
      <c r="G884" t="s">
        <v>204</v>
      </c>
      <c r="H884" t="s">
        <v>204</v>
      </c>
      <c r="I884">
        <v>5</v>
      </c>
      <c r="J884" t="s">
        <v>232</v>
      </c>
      <c r="K884" t="s">
        <v>231</v>
      </c>
      <c r="L884" t="s">
        <v>103</v>
      </c>
      <c r="M884" t="s">
        <v>65</v>
      </c>
      <c r="N884" t="s">
        <v>110</v>
      </c>
      <c r="O884" t="s">
        <v>121</v>
      </c>
      <c r="P884" t="s">
        <v>245</v>
      </c>
      <c r="Q884" t="s">
        <v>248</v>
      </c>
      <c r="R884" t="s">
        <v>250</v>
      </c>
      <c r="S884" t="s">
        <v>79</v>
      </c>
      <c r="T884" t="s">
        <v>78</v>
      </c>
      <c r="U884" t="s">
        <v>78</v>
      </c>
      <c r="V884">
        <v>3</v>
      </c>
      <c r="AB884">
        <v>3</v>
      </c>
      <c r="AK884">
        <v>3</v>
      </c>
      <c r="AN884">
        <v>144.54000013140001</v>
      </c>
      <c r="AT884">
        <v>144.54000013140001</v>
      </c>
      <c r="BD884">
        <v>337.26000030659998</v>
      </c>
      <c r="BI884">
        <v>337.26000030659998</v>
      </c>
    </row>
    <row r="885" spans="1:69" x14ac:dyDescent="0.25">
      <c r="A885" s="28">
        <f t="shared" si="20"/>
        <v>44856</v>
      </c>
      <c r="B885" s="1">
        <v>44613</v>
      </c>
      <c r="C885" t="s">
        <v>222</v>
      </c>
      <c r="D885" t="s">
        <v>225</v>
      </c>
      <c r="E885" t="s">
        <v>223</v>
      </c>
      <c r="F885" t="s">
        <v>224</v>
      </c>
      <c r="G885" t="s">
        <v>204</v>
      </c>
      <c r="H885" t="s">
        <v>204</v>
      </c>
      <c r="I885">
        <v>5</v>
      </c>
      <c r="J885" t="s">
        <v>232</v>
      </c>
      <c r="K885" t="s">
        <v>231</v>
      </c>
      <c r="L885" t="s">
        <v>103</v>
      </c>
      <c r="M885" t="s">
        <v>65</v>
      </c>
      <c r="N885" t="s">
        <v>110</v>
      </c>
      <c r="O885" t="s">
        <v>121</v>
      </c>
      <c r="P885" t="s">
        <v>245</v>
      </c>
      <c r="Q885" t="s">
        <v>248</v>
      </c>
      <c r="R885" t="s">
        <v>250</v>
      </c>
      <c r="S885" t="s">
        <v>84</v>
      </c>
      <c r="T885" t="s">
        <v>104</v>
      </c>
      <c r="U885" t="s">
        <v>104</v>
      </c>
      <c r="V885">
        <v>7</v>
      </c>
      <c r="AA885">
        <v>7</v>
      </c>
      <c r="AB885">
        <v>7</v>
      </c>
      <c r="AK885">
        <v>7</v>
      </c>
      <c r="AN885">
        <v>293.19220088470001</v>
      </c>
      <c r="AS885">
        <v>293.19220088470001</v>
      </c>
      <c r="AT885">
        <v>293.19220088470001</v>
      </c>
      <c r="BD885">
        <v>293.19220088470001</v>
      </c>
      <c r="BH885">
        <v>293.19220088470001</v>
      </c>
      <c r="BI885">
        <v>293.19220088470001</v>
      </c>
    </row>
    <row r="886" spans="1:69" x14ac:dyDescent="0.25">
      <c r="A886" s="28">
        <f t="shared" si="20"/>
        <v>44856</v>
      </c>
      <c r="B886" s="1">
        <v>44613</v>
      </c>
      <c r="C886" t="s">
        <v>222</v>
      </c>
      <c r="D886" t="s">
        <v>225</v>
      </c>
      <c r="E886" t="s">
        <v>223</v>
      </c>
      <c r="F886" t="s">
        <v>224</v>
      </c>
      <c r="G886" t="s">
        <v>204</v>
      </c>
      <c r="H886" t="s">
        <v>204</v>
      </c>
      <c r="I886">
        <v>5</v>
      </c>
      <c r="J886" t="s">
        <v>232</v>
      </c>
      <c r="K886" t="s">
        <v>231</v>
      </c>
      <c r="L886" t="s">
        <v>103</v>
      </c>
      <c r="M886" t="s">
        <v>65</v>
      </c>
      <c r="N886" t="s">
        <v>110</v>
      </c>
      <c r="O886" t="s">
        <v>121</v>
      </c>
      <c r="P886" t="s">
        <v>246</v>
      </c>
      <c r="Q886" t="s">
        <v>248</v>
      </c>
      <c r="R886" t="s">
        <v>251</v>
      </c>
      <c r="S886" t="s">
        <v>79</v>
      </c>
      <c r="T886" t="s">
        <v>78</v>
      </c>
      <c r="U886" t="s">
        <v>78</v>
      </c>
      <c r="V886">
        <v>7</v>
      </c>
      <c r="X886">
        <v>7</v>
      </c>
      <c r="AB886">
        <v>7</v>
      </c>
      <c r="AK886">
        <v>7</v>
      </c>
      <c r="AM886">
        <v>7</v>
      </c>
      <c r="AN886">
        <v>255.75000021069997</v>
      </c>
      <c r="AP886">
        <v>286.37000158759997</v>
      </c>
      <c r="AT886">
        <v>255.75000021069997</v>
      </c>
      <c r="BD886">
        <v>255.75000021069997</v>
      </c>
      <c r="BE886">
        <v>286.37000158759997</v>
      </c>
      <c r="BI886">
        <v>255.75000021069997</v>
      </c>
    </row>
    <row r="887" spans="1:69" x14ac:dyDescent="0.25">
      <c r="A887" s="28">
        <f t="shared" si="20"/>
        <v>44856</v>
      </c>
      <c r="B887" s="1">
        <v>44613</v>
      </c>
      <c r="C887" t="s">
        <v>222</v>
      </c>
      <c r="D887" t="s">
        <v>225</v>
      </c>
      <c r="E887" t="s">
        <v>223</v>
      </c>
      <c r="F887" t="s">
        <v>224</v>
      </c>
      <c r="G887" t="s">
        <v>204</v>
      </c>
      <c r="H887" t="s">
        <v>204</v>
      </c>
      <c r="I887">
        <v>5</v>
      </c>
      <c r="J887" t="s">
        <v>232</v>
      </c>
      <c r="K887" t="s">
        <v>231</v>
      </c>
      <c r="L887" t="s">
        <v>103</v>
      </c>
      <c r="M887" t="s">
        <v>65</v>
      </c>
      <c r="N887" t="s">
        <v>110</v>
      </c>
      <c r="O887" t="s">
        <v>121</v>
      </c>
      <c r="P887" t="s">
        <v>246</v>
      </c>
      <c r="Q887" t="s">
        <v>248</v>
      </c>
      <c r="R887" t="s">
        <v>251</v>
      </c>
      <c r="S887" t="s">
        <v>79</v>
      </c>
      <c r="T887" t="s">
        <v>78</v>
      </c>
      <c r="U887" t="s">
        <v>78</v>
      </c>
      <c r="X887">
        <v>7</v>
      </c>
      <c r="AI887">
        <v>3</v>
      </c>
      <c r="AJ887">
        <v>3</v>
      </c>
      <c r="AM887">
        <v>7</v>
      </c>
      <c r="AP887">
        <v>378.6500029215</v>
      </c>
      <c r="BA887">
        <v>165.93000137960001</v>
      </c>
      <c r="BB887">
        <v>165.93000137960001</v>
      </c>
      <c r="BE887">
        <v>378.6500029215</v>
      </c>
      <c r="BP887">
        <v>387.1700032190667</v>
      </c>
      <c r="BQ887">
        <v>387.1700032190667</v>
      </c>
    </row>
    <row r="888" spans="1:69" x14ac:dyDescent="0.25">
      <c r="A888" s="28">
        <f t="shared" si="20"/>
        <v>44856</v>
      </c>
      <c r="B888" s="1">
        <v>44613</v>
      </c>
      <c r="C888" t="s">
        <v>222</v>
      </c>
      <c r="D888" t="s">
        <v>225</v>
      </c>
      <c r="E888" t="s">
        <v>223</v>
      </c>
      <c r="F888" t="s">
        <v>224</v>
      </c>
      <c r="G888" t="s">
        <v>204</v>
      </c>
      <c r="H888" t="s">
        <v>204</v>
      </c>
      <c r="I888">
        <v>5</v>
      </c>
      <c r="J888" t="s">
        <v>232</v>
      </c>
      <c r="K888" t="s">
        <v>231</v>
      </c>
      <c r="L888" t="s">
        <v>103</v>
      </c>
      <c r="M888" t="s">
        <v>65</v>
      </c>
      <c r="N888" t="s">
        <v>110</v>
      </c>
      <c r="O888" t="s">
        <v>121</v>
      </c>
      <c r="P888" t="s">
        <v>245</v>
      </c>
      <c r="Q888" t="s">
        <v>248</v>
      </c>
      <c r="R888" t="s">
        <v>252</v>
      </c>
      <c r="S888" t="s">
        <v>79</v>
      </c>
      <c r="T888" t="s">
        <v>78</v>
      </c>
      <c r="U888" t="s">
        <v>78</v>
      </c>
      <c r="X888">
        <v>20</v>
      </c>
      <c r="AI888">
        <v>6</v>
      </c>
      <c r="AJ888">
        <v>6</v>
      </c>
      <c r="AM888">
        <v>20</v>
      </c>
      <c r="AP888">
        <v>1175.9900076494</v>
      </c>
      <c r="BA888">
        <v>297.84000265980001</v>
      </c>
      <c r="BB888">
        <v>297.84000265980001</v>
      </c>
      <c r="BE888">
        <v>411.59650267729</v>
      </c>
      <c r="BP888">
        <v>347.48000310310005</v>
      </c>
      <c r="BQ888">
        <v>347.48000310310005</v>
      </c>
    </row>
    <row r="889" spans="1:69" x14ac:dyDescent="0.25">
      <c r="A889" s="28">
        <f t="shared" si="20"/>
        <v>44856</v>
      </c>
      <c r="B889" s="1">
        <v>44613</v>
      </c>
      <c r="C889" t="s">
        <v>222</v>
      </c>
      <c r="D889" t="s">
        <v>225</v>
      </c>
      <c r="E889" t="s">
        <v>223</v>
      </c>
      <c r="F889" t="s">
        <v>224</v>
      </c>
      <c r="G889" t="s">
        <v>204</v>
      </c>
      <c r="H889" t="s">
        <v>204</v>
      </c>
      <c r="I889">
        <v>5</v>
      </c>
      <c r="J889" t="s">
        <v>232</v>
      </c>
      <c r="K889" t="s">
        <v>231</v>
      </c>
      <c r="L889" t="s">
        <v>103</v>
      </c>
      <c r="M889" t="s">
        <v>65</v>
      </c>
      <c r="N889" t="s">
        <v>110</v>
      </c>
      <c r="O889" t="s">
        <v>121</v>
      </c>
      <c r="P889" t="s">
        <v>245</v>
      </c>
      <c r="Q889" t="s">
        <v>248</v>
      </c>
      <c r="R889" t="s">
        <v>252</v>
      </c>
      <c r="S889" t="s">
        <v>84</v>
      </c>
      <c r="T889" t="s">
        <v>104</v>
      </c>
      <c r="U889" t="s">
        <v>104</v>
      </c>
      <c r="X889">
        <v>7</v>
      </c>
      <c r="AM889">
        <v>7</v>
      </c>
      <c r="AP889">
        <v>347.55210029049999</v>
      </c>
      <c r="BE889">
        <v>347.55210029049999</v>
      </c>
    </row>
    <row r="890" spans="1:69" x14ac:dyDescent="0.25">
      <c r="A890" s="28">
        <f t="shared" si="20"/>
        <v>44863</v>
      </c>
      <c r="B890" s="1">
        <v>44613</v>
      </c>
      <c r="C890" t="s">
        <v>222</v>
      </c>
      <c r="D890" t="s">
        <v>225</v>
      </c>
      <c r="E890" t="s">
        <v>223</v>
      </c>
      <c r="F890" t="s">
        <v>224</v>
      </c>
      <c r="G890" t="s">
        <v>204</v>
      </c>
      <c r="H890" t="s">
        <v>204</v>
      </c>
      <c r="I890">
        <v>5</v>
      </c>
      <c r="J890" t="s">
        <v>232</v>
      </c>
      <c r="K890" t="s">
        <v>231</v>
      </c>
      <c r="L890" t="s">
        <v>103</v>
      </c>
      <c r="M890" t="s">
        <v>65</v>
      </c>
      <c r="N890" t="s">
        <v>110</v>
      </c>
      <c r="O890" t="s">
        <v>122</v>
      </c>
      <c r="P890" t="s">
        <v>245</v>
      </c>
      <c r="Q890" t="s">
        <v>248</v>
      </c>
      <c r="R890" t="s">
        <v>250</v>
      </c>
      <c r="S890" t="s">
        <v>79</v>
      </c>
      <c r="T890" t="s">
        <v>78</v>
      </c>
      <c r="U890" t="s">
        <v>78</v>
      </c>
      <c r="X890">
        <v>4</v>
      </c>
      <c r="AM890">
        <v>4</v>
      </c>
      <c r="AP890">
        <v>134.54000078300004</v>
      </c>
      <c r="BE890">
        <v>235.44500137025005</v>
      </c>
    </row>
    <row r="891" spans="1:69" x14ac:dyDescent="0.25">
      <c r="A891" s="28">
        <f t="shared" si="20"/>
        <v>44863</v>
      </c>
      <c r="B891" s="1">
        <v>44613</v>
      </c>
      <c r="C891" t="s">
        <v>222</v>
      </c>
      <c r="D891" t="s">
        <v>225</v>
      </c>
      <c r="E891" t="s">
        <v>223</v>
      </c>
      <c r="F891" t="s">
        <v>224</v>
      </c>
      <c r="G891" t="s">
        <v>204</v>
      </c>
      <c r="H891" t="s">
        <v>204</v>
      </c>
      <c r="I891">
        <v>5</v>
      </c>
      <c r="J891" t="s">
        <v>232</v>
      </c>
      <c r="K891" t="s">
        <v>231</v>
      </c>
      <c r="L891" t="s">
        <v>103</v>
      </c>
      <c r="M891" t="s">
        <v>65</v>
      </c>
      <c r="N891" t="s">
        <v>110</v>
      </c>
      <c r="O891" t="s">
        <v>122</v>
      </c>
      <c r="P891" t="s">
        <v>246</v>
      </c>
      <c r="Q891" t="s">
        <v>248</v>
      </c>
      <c r="R891" t="s">
        <v>251</v>
      </c>
      <c r="S891" t="s">
        <v>79</v>
      </c>
      <c r="T891" t="s">
        <v>78</v>
      </c>
      <c r="U891" t="s">
        <v>78</v>
      </c>
      <c r="X891">
        <v>1</v>
      </c>
      <c r="AM891">
        <v>1</v>
      </c>
      <c r="AP891">
        <v>57.180000377699997</v>
      </c>
      <c r="BE891">
        <v>400.26000264389995</v>
      </c>
    </row>
    <row r="892" spans="1:69" x14ac:dyDescent="0.25">
      <c r="A892" s="28">
        <f t="shared" ref="A892:A917" si="21">MID(O892,3,10)*1</f>
        <v>44863</v>
      </c>
      <c r="B892" s="1">
        <v>44613</v>
      </c>
      <c r="C892" t="s">
        <v>222</v>
      </c>
      <c r="D892" t="s">
        <v>225</v>
      </c>
      <c r="E892" t="s">
        <v>223</v>
      </c>
      <c r="F892" t="s">
        <v>224</v>
      </c>
      <c r="G892" t="s">
        <v>204</v>
      </c>
      <c r="H892" t="s">
        <v>204</v>
      </c>
      <c r="I892">
        <v>5</v>
      </c>
      <c r="J892" t="s">
        <v>232</v>
      </c>
      <c r="K892" t="s">
        <v>231</v>
      </c>
      <c r="L892" t="s">
        <v>103</v>
      </c>
      <c r="M892" t="s">
        <v>65</v>
      </c>
      <c r="N892" t="s">
        <v>123</v>
      </c>
      <c r="O892" t="s">
        <v>122</v>
      </c>
      <c r="P892" t="s">
        <v>246</v>
      </c>
      <c r="Q892" t="s">
        <v>248</v>
      </c>
      <c r="R892" t="s">
        <v>251</v>
      </c>
      <c r="S892" t="s">
        <v>79</v>
      </c>
      <c r="T892" t="s">
        <v>78</v>
      </c>
      <c r="U892" t="s">
        <v>78</v>
      </c>
      <c r="X892">
        <v>1</v>
      </c>
      <c r="AM892">
        <v>1</v>
      </c>
      <c r="AP892">
        <v>57.180000377699997</v>
      </c>
      <c r="BE892">
        <v>400.26000264389995</v>
      </c>
    </row>
    <row r="893" spans="1:69" x14ac:dyDescent="0.25">
      <c r="A893" s="28">
        <f t="shared" si="21"/>
        <v>44863</v>
      </c>
      <c r="B893" s="1">
        <v>44613</v>
      </c>
      <c r="C893" t="s">
        <v>222</v>
      </c>
      <c r="D893" t="s">
        <v>225</v>
      </c>
      <c r="E893" t="s">
        <v>223</v>
      </c>
      <c r="F893" t="s">
        <v>224</v>
      </c>
      <c r="G893" t="s">
        <v>204</v>
      </c>
      <c r="H893" t="s">
        <v>204</v>
      </c>
      <c r="I893">
        <v>5</v>
      </c>
      <c r="J893" t="s">
        <v>232</v>
      </c>
      <c r="K893" t="s">
        <v>231</v>
      </c>
      <c r="L893" t="s">
        <v>103</v>
      </c>
      <c r="M893" t="s">
        <v>65</v>
      </c>
      <c r="N893" t="s">
        <v>110</v>
      </c>
      <c r="O893" t="s">
        <v>122</v>
      </c>
      <c r="P893" t="s">
        <v>246</v>
      </c>
      <c r="Q893" t="s">
        <v>248</v>
      </c>
      <c r="R893" t="s">
        <v>251</v>
      </c>
      <c r="S893" t="s">
        <v>79</v>
      </c>
      <c r="T893" t="s">
        <v>78</v>
      </c>
      <c r="U893" t="s">
        <v>78</v>
      </c>
      <c r="X893">
        <v>5</v>
      </c>
      <c r="AM893">
        <v>5</v>
      </c>
      <c r="AP893">
        <v>273.80000197640004</v>
      </c>
      <c r="BE893">
        <v>383.32000276696004</v>
      </c>
    </row>
    <row r="894" spans="1:69" x14ac:dyDescent="0.25">
      <c r="A894" s="28">
        <f t="shared" si="21"/>
        <v>44863</v>
      </c>
      <c r="B894" s="1">
        <v>44613</v>
      </c>
      <c r="C894" t="s">
        <v>222</v>
      </c>
      <c r="D894" t="s">
        <v>225</v>
      </c>
      <c r="E894" t="s">
        <v>223</v>
      </c>
      <c r="F894" t="s">
        <v>224</v>
      </c>
      <c r="G894" t="s">
        <v>204</v>
      </c>
      <c r="H894" t="s">
        <v>204</v>
      </c>
      <c r="I894">
        <v>5</v>
      </c>
      <c r="J894" t="s">
        <v>232</v>
      </c>
      <c r="K894" t="s">
        <v>231</v>
      </c>
      <c r="L894" t="s">
        <v>103</v>
      </c>
      <c r="M894" t="s">
        <v>65</v>
      </c>
      <c r="N894" t="s">
        <v>123</v>
      </c>
      <c r="O894" t="s">
        <v>122</v>
      </c>
      <c r="P894" t="s">
        <v>246</v>
      </c>
      <c r="Q894" t="s">
        <v>248</v>
      </c>
      <c r="R894" t="s">
        <v>251</v>
      </c>
      <c r="S894" t="s">
        <v>79</v>
      </c>
      <c r="T894" t="s">
        <v>78</v>
      </c>
      <c r="U894" t="s">
        <v>78</v>
      </c>
      <c r="X894">
        <v>7</v>
      </c>
      <c r="AM894">
        <v>7</v>
      </c>
      <c r="AP894">
        <v>370.67000277969993</v>
      </c>
      <c r="BE894">
        <v>370.67000277969993</v>
      </c>
    </row>
    <row r="895" spans="1:69" x14ac:dyDescent="0.25">
      <c r="A895" s="28">
        <f t="shared" si="21"/>
        <v>44863</v>
      </c>
      <c r="B895" s="1">
        <v>44613</v>
      </c>
      <c r="C895" t="s">
        <v>222</v>
      </c>
      <c r="D895" t="s">
        <v>225</v>
      </c>
      <c r="E895" t="s">
        <v>223</v>
      </c>
      <c r="F895" t="s">
        <v>224</v>
      </c>
      <c r="G895" t="s">
        <v>204</v>
      </c>
      <c r="H895" t="s">
        <v>204</v>
      </c>
      <c r="I895">
        <v>5</v>
      </c>
      <c r="J895" t="s">
        <v>232</v>
      </c>
      <c r="K895" t="s">
        <v>231</v>
      </c>
      <c r="L895" t="s">
        <v>103</v>
      </c>
      <c r="M895" t="s">
        <v>65</v>
      </c>
      <c r="N895" t="s">
        <v>110</v>
      </c>
      <c r="O895" t="s">
        <v>122</v>
      </c>
      <c r="P895" t="s">
        <v>245</v>
      </c>
      <c r="Q895" t="s">
        <v>248</v>
      </c>
      <c r="R895" t="s">
        <v>252</v>
      </c>
      <c r="S895" t="s">
        <v>79</v>
      </c>
      <c r="T895" t="s">
        <v>78</v>
      </c>
      <c r="U895" t="s">
        <v>78</v>
      </c>
      <c r="V895">
        <v>3</v>
      </c>
      <c r="X895">
        <v>10</v>
      </c>
      <c r="AA895">
        <v>3</v>
      </c>
      <c r="AB895">
        <v>3</v>
      </c>
      <c r="AI895">
        <v>1</v>
      </c>
      <c r="AJ895">
        <v>1</v>
      </c>
      <c r="AK895">
        <v>3</v>
      </c>
      <c r="AM895">
        <v>10</v>
      </c>
      <c r="AN895">
        <v>130.00000049740001</v>
      </c>
      <c r="AP895">
        <v>636.89000382640006</v>
      </c>
      <c r="AS895">
        <v>130.00000049740001</v>
      </c>
      <c r="AT895">
        <v>130.00000049740001</v>
      </c>
      <c r="BA895">
        <v>49.640000443299996</v>
      </c>
      <c r="BB895">
        <v>49.640000443299996</v>
      </c>
      <c r="BD895">
        <v>303.33333449393336</v>
      </c>
      <c r="BE895">
        <v>445.82300267848001</v>
      </c>
      <c r="BH895">
        <v>303.33333449393336</v>
      </c>
      <c r="BI895">
        <v>303.33333449393336</v>
      </c>
      <c r="BP895">
        <v>347.48000310309999</v>
      </c>
      <c r="BQ895">
        <v>347.48000310309999</v>
      </c>
    </row>
    <row r="896" spans="1:69" x14ac:dyDescent="0.25">
      <c r="A896" s="28">
        <f t="shared" si="21"/>
        <v>44863</v>
      </c>
      <c r="B896" s="1">
        <v>44613</v>
      </c>
      <c r="C896" t="s">
        <v>222</v>
      </c>
      <c r="D896" t="s">
        <v>225</v>
      </c>
      <c r="E896" t="s">
        <v>223</v>
      </c>
      <c r="F896" t="s">
        <v>224</v>
      </c>
      <c r="G896" t="s">
        <v>204</v>
      </c>
      <c r="H896" t="s">
        <v>204</v>
      </c>
      <c r="I896">
        <v>5</v>
      </c>
      <c r="J896" t="s">
        <v>232</v>
      </c>
      <c r="K896" t="s">
        <v>231</v>
      </c>
      <c r="L896" t="s">
        <v>103</v>
      </c>
      <c r="M896" t="s">
        <v>65</v>
      </c>
      <c r="N896" t="s">
        <v>123</v>
      </c>
      <c r="O896" t="s">
        <v>122</v>
      </c>
      <c r="P896" t="s">
        <v>245</v>
      </c>
      <c r="Q896" t="s">
        <v>248</v>
      </c>
      <c r="R896" t="s">
        <v>252</v>
      </c>
      <c r="S896" t="s">
        <v>79</v>
      </c>
      <c r="T896" t="s">
        <v>78</v>
      </c>
      <c r="U896" t="s">
        <v>78</v>
      </c>
      <c r="V896">
        <v>4</v>
      </c>
      <c r="X896">
        <v>19</v>
      </c>
      <c r="AA896">
        <v>4</v>
      </c>
      <c r="AB896">
        <v>4</v>
      </c>
      <c r="AK896">
        <v>4</v>
      </c>
      <c r="AM896">
        <v>19</v>
      </c>
      <c r="AN896">
        <v>163.6400009072</v>
      </c>
      <c r="AP896">
        <v>1241.7700071577001</v>
      </c>
      <c r="AS896">
        <v>163.6400009072</v>
      </c>
      <c r="AT896">
        <v>163.6400009072</v>
      </c>
      <c r="BD896">
        <v>286.37000158760003</v>
      </c>
      <c r="BE896">
        <v>457.49421316336321</v>
      </c>
      <c r="BH896">
        <v>286.37000158760003</v>
      </c>
      <c r="BI896">
        <v>286.37000158760003</v>
      </c>
    </row>
    <row r="897" spans="1:61" x14ac:dyDescent="0.25">
      <c r="A897" s="28">
        <f t="shared" si="21"/>
        <v>44870</v>
      </c>
      <c r="B897" s="1">
        <v>44613</v>
      </c>
      <c r="C897" t="s">
        <v>222</v>
      </c>
      <c r="D897" t="s">
        <v>225</v>
      </c>
      <c r="E897" t="s">
        <v>223</v>
      </c>
      <c r="F897" t="s">
        <v>224</v>
      </c>
      <c r="G897" t="s">
        <v>204</v>
      </c>
      <c r="H897" t="s">
        <v>204</v>
      </c>
      <c r="I897">
        <v>5</v>
      </c>
      <c r="J897" t="s">
        <v>232</v>
      </c>
      <c r="K897" t="s">
        <v>231</v>
      </c>
      <c r="L897" t="s">
        <v>103</v>
      </c>
      <c r="M897" t="s">
        <v>65</v>
      </c>
      <c r="N897" t="s">
        <v>123</v>
      </c>
      <c r="O897" t="s">
        <v>124</v>
      </c>
      <c r="P897" t="s">
        <v>246</v>
      </c>
      <c r="Q897" t="s">
        <v>248</v>
      </c>
      <c r="R897" t="s">
        <v>251</v>
      </c>
      <c r="S897" t="s">
        <v>79</v>
      </c>
      <c r="T897" t="s">
        <v>78</v>
      </c>
      <c r="U897" t="s">
        <v>78</v>
      </c>
      <c r="X897">
        <v>1</v>
      </c>
      <c r="AM897">
        <v>1</v>
      </c>
      <c r="AP897">
        <v>53.820000444999998</v>
      </c>
      <c r="BE897">
        <v>376.74000311499998</v>
      </c>
    </row>
    <row r="898" spans="1:61" x14ac:dyDescent="0.25">
      <c r="A898" s="28">
        <f t="shared" si="21"/>
        <v>44870</v>
      </c>
      <c r="B898" s="1">
        <v>44613</v>
      </c>
      <c r="C898" t="s">
        <v>222</v>
      </c>
      <c r="D898" t="s">
        <v>225</v>
      </c>
      <c r="E898" t="s">
        <v>223</v>
      </c>
      <c r="F898" t="s">
        <v>224</v>
      </c>
      <c r="G898" t="s">
        <v>204</v>
      </c>
      <c r="H898" t="s">
        <v>204</v>
      </c>
      <c r="I898">
        <v>5</v>
      </c>
      <c r="J898" t="s">
        <v>232</v>
      </c>
      <c r="K898" t="s">
        <v>231</v>
      </c>
      <c r="L898" t="s">
        <v>103</v>
      </c>
      <c r="M898" t="s">
        <v>65</v>
      </c>
      <c r="N898" t="s">
        <v>123</v>
      </c>
      <c r="O898" t="s">
        <v>124</v>
      </c>
      <c r="P898" t="s">
        <v>245</v>
      </c>
      <c r="Q898" t="s">
        <v>248</v>
      </c>
      <c r="R898" t="s">
        <v>252</v>
      </c>
      <c r="S898" t="s">
        <v>79</v>
      </c>
      <c r="T898" t="s">
        <v>78</v>
      </c>
      <c r="U898" t="s">
        <v>78</v>
      </c>
      <c r="X898">
        <v>3</v>
      </c>
      <c r="AM898">
        <v>3</v>
      </c>
      <c r="AP898">
        <v>192.72000110430002</v>
      </c>
      <c r="BE898">
        <v>449.68000257670008</v>
      </c>
    </row>
    <row r="899" spans="1:61" x14ac:dyDescent="0.25">
      <c r="A899" s="28">
        <f t="shared" si="21"/>
        <v>44653</v>
      </c>
      <c r="B899" s="1">
        <v>44613</v>
      </c>
      <c r="C899" t="s">
        <v>222</v>
      </c>
      <c r="D899" t="s">
        <v>225</v>
      </c>
      <c r="E899" t="s">
        <v>223</v>
      </c>
      <c r="F899" t="s">
        <v>224</v>
      </c>
      <c r="G899" t="s">
        <v>204</v>
      </c>
      <c r="H899" t="s">
        <v>204</v>
      </c>
      <c r="I899">
        <v>5</v>
      </c>
      <c r="J899" t="s">
        <v>234</v>
      </c>
      <c r="K899" t="s">
        <v>231</v>
      </c>
      <c r="L899" t="s">
        <v>103</v>
      </c>
      <c r="M899" t="s">
        <v>65</v>
      </c>
      <c r="N899" t="s">
        <v>66</v>
      </c>
      <c r="O899" t="s">
        <v>106</v>
      </c>
      <c r="P899" t="s">
        <v>245</v>
      </c>
      <c r="Q899" t="s">
        <v>248</v>
      </c>
      <c r="R899" t="s">
        <v>250</v>
      </c>
      <c r="S899" t="s">
        <v>79</v>
      </c>
      <c r="T899" t="s">
        <v>78</v>
      </c>
      <c r="U899" t="s">
        <v>78</v>
      </c>
      <c r="X899">
        <v>4</v>
      </c>
    </row>
    <row r="900" spans="1:61" x14ac:dyDescent="0.25">
      <c r="A900" s="28">
        <f t="shared" si="21"/>
        <v>44653</v>
      </c>
      <c r="B900" s="1">
        <v>44613</v>
      </c>
      <c r="C900" t="s">
        <v>222</v>
      </c>
      <c r="D900" t="s">
        <v>225</v>
      </c>
      <c r="E900" t="s">
        <v>223</v>
      </c>
      <c r="F900" t="s">
        <v>224</v>
      </c>
      <c r="G900" t="s">
        <v>204</v>
      </c>
      <c r="H900" t="s">
        <v>204</v>
      </c>
      <c r="I900">
        <v>5</v>
      </c>
      <c r="J900" t="s">
        <v>234</v>
      </c>
      <c r="K900" t="s">
        <v>231</v>
      </c>
      <c r="L900" t="s">
        <v>103</v>
      </c>
      <c r="M900" t="s">
        <v>65</v>
      </c>
      <c r="N900" t="s">
        <v>66</v>
      </c>
      <c r="O900" t="s">
        <v>106</v>
      </c>
      <c r="P900" t="s">
        <v>246</v>
      </c>
      <c r="Q900" t="s">
        <v>248</v>
      </c>
      <c r="R900" t="s">
        <v>251</v>
      </c>
      <c r="S900" t="s">
        <v>79</v>
      </c>
      <c r="T900" t="s">
        <v>78</v>
      </c>
      <c r="U900" t="s">
        <v>78</v>
      </c>
      <c r="X900">
        <v>8</v>
      </c>
    </row>
    <row r="901" spans="1:61" x14ac:dyDescent="0.25">
      <c r="A901" s="28">
        <f t="shared" si="21"/>
        <v>44660</v>
      </c>
      <c r="B901" s="1">
        <v>44613</v>
      </c>
      <c r="C901" t="s">
        <v>222</v>
      </c>
      <c r="D901" t="s">
        <v>225</v>
      </c>
      <c r="E901" t="s">
        <v>223</v>
      </c>
      <c r="F901" t="s">
        <v>224</v>
      </c>
      <c r="G901" t="s">
        <v>204</v>
      </c>
      <c r="H901" t="s">
        <v>204</v>
      </c>
      <c r="I901">
        <v>5</v>
      </c>
      <c r="J901" t="s">
        <v>234</v>
      </c>
      <c r="K901" t="s">
        <v>231</v>
      </c>
      <c r="L901" t="s">
        <v>103</v>
      </c>
      <c r="M901" t="s">
        <v>65</v>
      </c>
      <c r="N901" t="s">
        <v>66</v>
      </c>
      <c r="O901" t="s">
        <v>105</v>
      </c>
      <c r="P901" t="s">
        <v>246</v>
      </c>
      <c r="Q901" t="s">
        <v>248</v>
      </c>
      <c r="R901" t="s">
        <v>251</v>
      </c>
      <c r="S901" t="s">
        <v>79</v>
      </c>
      <c r="T901" t="s">
        <v>78</v>
      </c>
      <c r="U901" t="s">
        <v>78</v>
      </c>
      <c r="V901">
        <v>22</v>
      </c>
      <c r="AB901">
        <v>22</v>
      </c>
      <c r="AK901">
        <v>22</v>
      </c>
      <c r="AN901">
        <v>1003.7600012641999</v>
      </c>
      <c r="AT901">
        <v>1003.7600012641999</v>
      </c>
      <c r="BD901">
        <v>319.37818222042722</v>
      </c>
      <c r="BI901">
        <v>319.37818222042722</v>
      </c>
    </row>
    <row r="902" spans="1:61" x14ac:dyDescent="0.25">
      <c r="A902" s="28">
        <f t="shared" si="21"/>
        <v>44660</v>
      </c>
      <c r="B902" s="1">
        <v>44613</v>
      </c>
      <c r="C902" t="s">
        <v>222</v>
      </c>
      <c r="D902" t="s">
        <v>225</v>
      </c>
      <c r="E902" t="s">
        <v>223</v>
      </c>
      <c r="F902" t="s">
        <v>224</v>
      </c>
      <c r="G902" t="s">
        <v>204</v>
      </c>
      <c r="H902" t="s">
        <v>204</v>
      </c>
      <c r="I902">
        <v>5</v>
      </c>
      <c r="J902" t="s">
        <v>234</v>
      </c>
      <c r="K902" t="s">
        <v>231</v>
      </c>
      <c r="L902" t="s">
        <v>103</v>
      </c>
      <c r="M902" t="s">
        <v>65</v>
      </c>
      <c r="N902" t="s">
        <v>66</v>
      </c>
      <c r="O902" t="s">
        <v>105</v>
      </c>
      <c r="P902" t="s">
        <v>246</v>
      </c>
      <c r="Q902" t="s">
        <v>248</v>
      </c>
      <c r="R902" t="s">
        <v>251</v>
      </c>
      <c r="S902" t="s">
        <v>79</v>
      </c>
      <c r="T902" t="s">
        <v>78</v>
      </c>
      <c r="U902" t="s">
        <v>78</v>
      </c>
      <c r="V902">
        <v>19</v>
      </c>
      <c r="W902">
        <v>2</v>
      </c>
      <c r="AA902">
        <v>3</v>
      </c>
      <c r="AB902">
        <v>19</v>
      </c>
      <c r="AK902">
        <v>19</v>
      </c>
      <c r="AL902">
        <v>2</v>
      </c>
      <c r="AN902">
        <v>1815.9300076557004</v>
      </c>
      <c r="AO902">
        <v>112.0000001998</v>
      </c>
      <c r="AS902">
        <v>284.8899999011</v>
      </c>
      <c r="AT902">
        <v>1815.9300076556999</v>
      </c>
      <c r="BC902">
        <v>392.00000069930002</v>
      </c>
      <c r="BD902">
        <v>669.0268449257843</v>
      </c>
      <c r="BH902">
        <v>664.74333310256668</v>
      </c>
      <c r="BI902">
        <v>669.02684492578419</v>
      </c>
    </row>
    <row r="903" spans="1:61" x14ac:dyDescent="0.25">
      <c r="A903" s="28">
        <f t="shared" si="21"/>
        <v>44660</v>
      </c>
      <c r="B903" s="1">
        <v>44613</v>
      </c>
      <c r="C903" t="s">
        <v>222</v>
      </c>
      <c r="D903" t="s">
        <v>225</v>
      </c>
      <c r="E903" t="s">
        <v>223</v>
      </c>
      <c r="F903" t="s">
        <v>224</v>
      </c>
      <c r="G903" t="s">
        <v>204</v>
      </c>
      <c r="H903" t="s">
        <v>204</v>
      </c>
      <c r="I903">
        <v>5</v>
      </c>
      <c r="J903" t="s">
        <v>234</v>
      </c>
      <c r="K903" t="s">
        <v>231</v>
      </c>
      <c r="L903" t="s">
        <v>103</v>
      </c>
      <c r="M903" t="s">
        <v>65</v>
      </c>
      <c r="N903" t="s">
        <v>66</v>
      </c>
      <c r="O903" t="s">
        <v>105</v>
      </c>
      <c r="P903" t="s">
        <v>245</v>
      </c>
      <c r="Q903" t="s">
        <v>248</v>
      </c>
      <c r="R903" t="s">
        <v>252</v>
      </c>
      <c r="S903" t="s">
        <v>79</v>
      </c>
      <c r="T903" t="s">
        <v>78</v>
      </c>
      <c r="U903" t="s">
        <v>78</v>
      </c>
      <c r="V903">
        <v>22</v>
      </c>
      <c r="Y903">
        <v>2</v>
      </c>
      <c r="Z903">
        <v>2</v>
      </c>
      <c r="AA903">
        <v>14</v>
      </c>
      <c r="AB903">
        <v>22</v>
      </c>
      <c r="AK903">
        <v>22</v>
      </c>
      <c r="AN903">
        <v>2550.8600054597</v>
      </c>
      <c r="AQ903">
        <v>234.54000042440001</v>
      </c>
      <c r="AR903">
        <v>234.54000042440001</v>
      </c>
      <c r="AS903">
        <v>1659.9600032499002</v>
      </c>
      <c r="AT903">
        <v>2550.8600054597</v>
      </c>
      <c r="BD903">
        <v>811.63727446445</v>
      </c>
      <c r="BF903">
        <v>820.89000148540003</v>
      </c>
      <c r="BG903">
        <v>820.89000148540003</v>
      </c>
      <c r="BH903">
        <v>829.98000162495009</v>
      </c>
      <c r="BI903">
        <v>811.63727446445</v>
      </c>
    </row>
    <row r="904" spans="1:61" x14ac:dyDescent="0.25">
      <c r="A904" s="28">
        <f t="shared" si="21"/>
        <v>44667</v>
      </c>
      <c r="B904" s="1">
        <v>44613</v>
      </c>
      <c r="C904" t="s">
        <v>222</v>
      </c>
      <c r="D904" t="s">
        <v>225</v>
      </c>
      <c r="E904" t="s">
        <v>223</v>
      </c>
      <c r="F904" t="s">
        <v>224</v>
      </c>
      <c r="G904" t="s">
        <v>204</v>
      </c>
      <c r="H904" t="s">
        <v>204</v>
      </c>
      <c r="I904">
        <v>5</v>
      </c>
      <c r="J904" t="s">
        <v>234</v>
      </c>
      <c r="K904" t="s">
        <v>231</v>
      </c>
      <c r="L904" t="s">
        <v>103</v>
      </c>
      <c r="M904" t="s">
        <v>65</v>
      </c>
      <c r="N904" t="s">
        <v>66</v>
      </c>
      <c r="O904" t="s">
        <v>67</v>
      </c>
      <c r="P904" t="s">
        <v>245</v>
      </c>
      <c r="Q904" t="s">
        <v>248</v>
      </c>
      <c r="R904" t="s">
        <v>250</v>
      </c>
      <c r="S904" t="s">
        <v>79</v>
      </c>
      <c r="T904" t="s">
        <v>78</v>
      </c>
      <c r="U904" t="s">
        <v>78</v>
      </c>
      <c r="V904">
        <v>3</v>
      </c>
      <c r="Z904">
        <v>2</v>
      </c>
      <c r="AA904">
        <v>2</v>
      </c>
      <c r="AB904">
        <v>3</v>
      </c>
      <c r="AK904">
        <v>3</v>
      </c>
      <c r="AN904">
        <v>417.28000068</v>
      </c>
      <c r="AR904">
        <v>287.28000068</v>
      </c>
      <c r="AS904">
        <v>287.28000068</v>
      </c>
      <c r="AT904">
        <v>417.28000068</v>
      </c>
      <c r="BD904">
        <v>973.65333491999991</v>
      </c>
      <c r="BG904">
        <v>1005.48000238</v>
      </c>
      <c r="BH904">
        <v>1005.48000238</v>
      </c>
      <c r="BI904">
        <v>973.65333491999991</v>
      </c>
    </row>
    <row r="905" spans="1:61" x14ac:dyDescent="0.25">
      <c r="A905" s="28">
        <f t="shared" si="21"/>
        <v>44667</v>
      </c>
      <c r="B905" s="1">
        <v>44613</v>
      </c>
      <c r="C905" t="s">
        <v>222</v>
      </c>
      <c r="D905" t="s">
        <v>225</v>
      </c>
      <c r="E905" t="s">
        <v>223</v>
      </c>
      <c r="F905" t="s">
        <v>224</v>
      </c>
      <c r="G905" t="s">
        <v>204</v>
      </c>
      <c r="H905" t="s">
        <v>204</v>
      </c>
      <c r="I905">
        <v>5</v>
      </c>
      <c r="J905" t="s">
        <v>234</v>
      </c>
      <c r="K905" t="s">
        <v>231</v>
      </c>
      <c r="L905" t="s">
        <v>103</v>
      </c>
      <c r="M905" t="s">
        <v>65</v>
      </c>
      <c r="N905" t="s">
        <v>66</v>
      </c>
      <c r="O905" t="s">
        <v>67</v>
      </c>
      <c r="P905" t="s">
        <v>245</v>
      </c>
      <c r="Q905" t="s">
        <v>248</v>
      </c>
      <c r="R905" t="s">
        <v>250</v>
      </c>
      <c r="S905" t="s">
        <v>84</v>
      </c>
      <c r="T905" t="s">
        <v>104</v>
      </c>
      <c r="U905" t="s">
        <v>104</v>
      </c>
      <c r="V905">
        <v>9</v>
      </c>
      <c r="AB905">
        <v>9</v>
      </c>
      <c r="AK905">
        <v>9</v>
      </c>
      <c r="AN905">
        <v>815.48320182550003</v>
      </c>
      <c r="AT905">
        <v>815.48320182550003</v>
      </c>
      <c r="BD905">
        <v>634.26471253094439</v>
      </c>
      <c r="BI905">
        <v>634.26471253094439</v>
      </c>
    </row>
    <row r="906" spans="1:61" x14ac:dyDescent="0.25">
      <c r="A906" s="28">
        <f t="shared" si="21"/>
        <v>44667</v>
      </c>
      <c r="B906" s="1">
        <v>44613</v>
      </c>
      <c r="C906" t="s">
        <v>222</v>
      </c>
      <c r="D906" t="s">
        <v>225</v>
      </c>
      <c r="E906" t="s">
        <v>223</v>
      </c>
      <c r="F906" t="s">
        <v>224</v>
      </c>
      <c r="G906" t="s">
        <v>204</v>
      </c>
      <c r="H906" t="s">
        <v>204</v>
      </c>
      <c r="I906">
        <v>5</v>
      </c>
      <c r="J906" t="s">
        <v>234</v>
      </c>
      <c r="K906" t="s">
        <v>231</v>
      </c>
      <c r="L906" t="s">
        <v>103</v>
      </c>
      <c r="M906" t="s">
        <v>65</v>
      </c>
      <c r="N906" t="s">
        <v>66</v>
      </c>
      <c r="O906" t="s">
        <v>67</v>
      </c>
      <c r="P906" t="s">
        <v>246</v>
      </c>
      <c r="Q906" t="s">
        <v>248</v>
      </c>
      <c r="R906" t="s">
        <v>251</v>
      </c>
      <c r="S906" t="s">
        <v>79</v>
      </c>
      <c r="T906" t="s">
        <v>78</v>
      </c>
      <c r="U906" t="s">
        <v>78</v>
      </c>
      <c r="V906">
        <v>5</v>
      </c>
      <c r="AB906">
        <v>5</v>
      </c>
      <c r="AK906">
        <v>5</v>
      </c>
      <c r="AN906">
        <v>492.22000257280007</v>
      </c>
      <c r="AT906">
        <v>492.22000257280007</v>
      </c>
      <c r="BD906">
        <v>689.10800360192013</v>
      </c>
      <c r="BI906">
        <v>689.10800360192013</v>
      </c>
    </row>
    <row r="907" spans="1:61" x14ac:dyDescent="0.25">
      <c r="A907" s="28">
        <f t="shared" si="21"/>
        <v>44667</v>
      </c>
      <c r="B907" s="1">
        <v>44613</v>
      </c>
      <c r="C907" t="s">
        <v>222</v>
      </c>
      <c r="D907" t="s">
        <v>225</v>
      </c>
      <c r="E907" t="s">
        <v>223</v>
      </c>
      <c r="F907" t="s">
        <v>224</v>
      </c>
      <c r="G907" t="s">
        <v>204</v>
      </c>
      <c r="H907" t="s">
        <v>204</v>
      </c>
      <c r="I907">
        <v>5</v>
      </c>
      <c r="J907" t="s">
        <v>234</v>
      </c>
      <c r="K907" t="s">
        <v>231</v>
      </c>
      <c r="L907" t="s">
        <v>103</v>
      </c>
      <c r="M907" t="s">
        <v>65</v>
      </c>
      <c r="N907" t="s">
        <v>66</v>
      </c>
      <c r="O907" t="s">
        <v>67</v>
      </c>
      <c r="P907" t="s">
        <v>246</v>
      </c>
      <c r="Q907" t="s">
        <v>248</v>
      </c>
      <c r="R907" t="s">
        <v>251</v>
      </c>
      <c r="S907" t="s">
        <v>79</v>
      </c>
      <c r="T907" t="s">
        <v>78</v>
      </c>
      <c r="U907" t="s">
        <v>78</v>
      </c>
      <c r="V907">
        <v>16</v>
      </c>
      <c r="AB907">
        <v>16</v>
      </c>
      <c r="AK907">
        <v>16</v>
      </c>
      <c r="AN907">
        <v>1389.3500078891998</v>
      </c>
      <c r="AT907">
        <v>1389.3500078891998</v>
      </c>
      <c r="BD907">
        <v>607.84062845152494</v>
      </c>
      <c r="BI907">
        <v>607.84062845152494</v>
      </c>
    </row>
    <row r="908" spans="1:61" x14ac:dyDescent="0.25">
      <c r="A908" s="28">
        <f t="shared" si="21"/>
        <v>44667</v>
      </c>
      <c r="B908" s="1">
        <v>44613</v>
      </c>
      <c r="C908" t="s">
        <v>222</v>
      </c>
      <c r="D908" t="s">
        <v>225</v>
      </c>
      <c r="E908" t="s">
        <v>223</v>
      </c>
      <c r="F908" t="s">
        <v>224</v>
      </c>
      <c r="G908" t="s">
        <v>204</v>
      </c>
      <c r="H908" t="s">
        <v>204</v>
      </c>
      <c r="I908">
        <v>5</v>
      </c>
      <c r="J908" t="s">
        <v>234</v>
      </c>
      <c r="K908" t="s">
        <v>231</v>
      </c>
      <c r="L908" t="s">
        <v>103</v>
      </c>
      <c r="M908" t="s">
        <v>65</v>
      </c>
      <c r="N908" t="s">
        <v>66</v>
      </c>
      <c r="O908" t="s">
        <v>67</v>
      </c>
      <c r="P908" t="s">
        <v>245</v>
      </c>
      <c r="Q908" t="s">
        <v>248</v>
      </c>
      <c r="R908" t="s">
        <v>252</v>
      </c>
      <c r="S908" t="s">
        <v>79</v>
      </c>
      <c r="T908" t="s">
        <v>78</v>
      </c>
      <c r="U908" t="s">
        <v>78</v>
      </c>
      <c r="V908">
        <v>22</v>
      </c>
      <c r="Y908">
        <v>4</v>
      </c>
      <c r="Z908">
        <v>5</v>
      </c>
      <c r="AA908">
        <v>7</v>
      </c>
      <c r="AB908">
        <v>22</v>
      </c>
      <c r="AK908">
        <v>22</v>
      </c>
      <c r="AN908">
        <v>2360.9800090727995</v>
      </c>
      <c r="AQ908">
        <v>498.200002482</v>
      </c>
      <c r="AR908">
        <v>641.84000282199997</v>
      </c>
      <c r="AS908">
        <v>910.03000378249999</v>
      </c>
      <c r="AT908">
        <v>2360.9800090727999</v>
      </c>
      <c r="BD908">
        <v>751.22091197770897</v>
      </c>
      <c r="BF908">
        <v>871.85000434350002</v>
      </c>
      <c r="BG908">
        <v>898.57600395079999</v>
      </c>
      <c r="BH908">
        <v>910.03000378249999</v>
      </c>
      <c r="BI908">
        <v>751.22091197770908</v>
      </c>
    </row>
    <row r="909" spans="1:61" x14ac:dyDescent="0.25">
      <c r="A909" s="28">
        <f t="shared" si="21"/>
        <v>44667</v>
      </c>
      <c r="B909" s="1">
        <v>44613</v>
      </c>
      <c r="C909" t="s">
        <v>222</v>
      </c>
      <c r="D909" t="s">
        <v>225</v>
      </c>
      <c r="E909" t="s">
        <v>223</v>
      </c>
      <c r="F909" t="s">
        <v>224</v>
      </c>
      <c r="G909" t="s">
        <v>204</v>
      </c>
      <c r="H909" t="s">
        <v>204</v>
      </c>
      <c r="I909">
        <v>5</v>
      </c>
      <c r="J909" t="s">
        <v>234</v>
      </c>
      <c r="K909" t="s">
        <v>231</v>
      </c>
      <c r="L909" t="s">
        <v>103</v>
      </c>
      <c r="M909" t="s">
        <v>65</v>
      </c>
      <c r="N909" t="s">
        <v>66</v>
      </c>
      <c r="O909" t="s">
        <v>67</v>
      </c>
      <c r="P909" t="s">
        <v>245</v>
      </c>
      <c r="Q909" t="s">
        <v>248</v>
      </c>
      <c r="R909" t="s">
        <v>252</v>
      </c>
      <c r="S909" t="s">
        <v>84</v>
      </c>
      <c r="T909" t="s">
        <v>83</v>
      </c>
      <c r="U909" t="s">
        <v>83</v>
      </c>
      <c r="V909">
        <v>1</v>
      </c>
      <c r="Y909">
        <v>1</v>
      </c>
      <c r="Z909">
        <v>1</v>
      </c>
      <c r="AA909">
        <v>1</v>
      </c>
      <c r="AB909">
        <v>1</v>
      </c>
      <c r="AK909">
        <v>1</v>
      </c>
      <c r="AN909">
        <v>143</v>
      </c>
      <c r="AQ909">
        <v>143</v>
      </c>
      <c r="AR909">
        <v>143</v>
      </c>
      <c r="AS909">
        <v>143</v>
      </c>
      <c r="AT909">
        <v>143</v>
      </c>
      <c r="BD909">
        <v>1001</v>
      </c>
      <c r="BF909">
        <v>1001</v>
      </c>
      <c r="BG909">
        <v>1001</v>
      </c>
      <c r="BH909">
        <v>1001</v>
      </c>
      <c r="BI909">
        <v>1001</v>
      </c>
    </row>
    <row r="910" spans="1:61" x14ac:dyDescent="0.25">
      <c r="A910" s="28">
        <f t="shared" si="21"/>
        <v>44674</v>
      </c>
      <c r="B910" s="1">
        <v>44613</v>
      </c>
      <c r="C910" t="s">
        <v>222</v>
      </c>
      <c r="D910" t="s">
        <v>225</v>
      </c>
      <c r="E910" t="s">
        <v>223</v>
      </c>
      <c r="F910" t="s">
        <v>224</v>
      </c>
      <c r="G910" t="s">
        <v>204</v>
      </c>
      <c r="H910" t="s">
        <v>204</v>
      </c>
      <c r="I910">
        <v>5</v>
      </c>
      <c r="J910" t="s">
        <v>234</v>
      </c>
      <c r="K910" t="s">
        <v>231</v>
      </c>
      <c r="L910" t="s">
        <v>103</v>
      </c>
      <c r="M910" t="s">
        <v>65</v>
      </c>
      <c r="N910" t="s">
        <v>66</v>
      </c>
      <c r="O910" t="s">
        <v>69</v>
      </c>
      <c r="P910" t="s">
        <v>245</v>
      </c>
      <c r="Q910" t="s">
        <v>248</v>
      </c>
      <c r="R910" t="s">
        <v>250</v>
      </c>
      <c r="S910" t="s">
        <v>79</v>
      </c>
      <c r="T910" t="s">
        <v>78</v>
      </c>
      <c r="U910" t="s">
        <v>78</v>
      </c>
      <c r="V910">
        <v>9</v>
      </c>
      <c r="Z910">
        <v>2</v>
      </c>
      <c r="AA910">
        <v>2</v>
      </c>
      <c r="AB910">
        <v>9</v>
      </c>
      <c r="AK910">
        <v>9</v>
      </c>
      <c r="AN910">
        <v>649.07000258730011</v>
      </c>
      <c r="AR910">
        <v>172.7200012152</v>
      </c>
      <c r="AS910">
        <v>172.7200012152</v>
      </c>
      <c r="AT910">
        <v>649.0700025873</v>
      </c>
      <c r="BD910">
        <v>504.83222423456675</v>
      </c>
      <c r="BG910">
        <v>604.5200042532</v>
      </c>
      <c r="BH910">
        <v>604.5200042532</v>
      </c>
      <c r="BI910">
        <v>504.83222423456664</v>
      </c>
    </row>
    <row r="911" spans="1:61" x14ac:dyDescent="0.25">
      <c r="A911" s="28">
        <f t="shared" si="21"/>
        <v>44674</v>
      </c>
      <c r="B911" s="1">
        <v>44613</v>
      </c>
      <c r="C911" t="s">
        <v>222</v>
      </c>
      <c r="D911" t="s">
        <v>225</v>
      </c>
      <c r="E911" t="s">
        <v>223</v>
      </c>
      <c r="F911" t="s">
        <v>224</v>
      </c>
      <c r="G911" t="s">
        <v>204</v>
      </c>
      <c r="H911" t="s">
        <v>204</v>
      </c>
      <c r="I911">
        <v>5</v>
      </c>
      <c r="J911" t="s">
        <v>234</v>
      </c>
      <c r="K911" t="s">
        <v>231</v>
      </c>
      <c r="L911" t="s">
        <v>103</v>
      </c>
      <c r="M911" t="s">
        <v>65</v>
      </c>
      <c r="N911" t="s">
        <v>66</v>
      </c>
      <c r="O911" t="s">
        <v>69</v>
      </c>
      <c r="P911" t="s">
        <v>245</v>
      </c>
      <c r="Q911" t="s">
        <v>248</v>
      </c>
      <c r="R911" t="s">
        <v>250</v>
      </c>
      <c r="S911" t="s">
        <v>84</v>
      </c>
      <c r="T911" t="s">
        <v>104</v>
      </c>
      <c r="U911" t="s">
        <v>104</v>
      </c>
      <c r="V911">
        <v>1</v>
      </c>
      <c r="AB911">
        <v>1</v>
      </c>
      <c r="AK911">
        <v>1</v>
      </c>
      <c r="AN911">
        <v>82.693100042099999</v>
      </c>
      <c r="AT911">
        <v>82.693100042099999</v>
      </c>
      <c r="BD911">
        <v>578.85170029469998</v>
      </c>
      <c r="BI911">
        <v>578.85170029469998</v>
      </c>
    </row>
    <row r="912" spans="1:61" x14ac:dyDescent="0.25">
      <c r="A912" s="28">
        <f t="shared" si="21"/>
        <v>44674</v>
      </c>
      <c r="B912" s="1">
        <v>44613</v>
      </c>
      <c r="C912" t="s">
        <v>222</v>
      </c>
      <c r="D912" t="s">
        <v>225</v>
      </c>
      <c r="E912" t="s">
        <v>223</v>
      </c>
      <c r="F912" t="s">
        <v>224</v>
      </c>
      <c r="G912" t="s">
        <v>204</v>
      </c>
      <c r="H912" t="s">
        <v>204</v>
      </c>
      <c r="I912">
        <v>5</v>
      </c>
      <c r="J912" t="s">
        <v>234</v>
      </c>
      <c r="K912" t="s">
        <v>231</v>
      </c>
      <c r="L912" t="s">
        <v>103</v>
      </c>
      <c r="M912" t="s">
        <v>65</v>
      </c>
      <c r="N912" t="s">
        <v>66</v>
      </c>
      <c r="O912" t="s">
        <v>69</v>
      </c>
      <c r="P912" t="s">
        <v>246</v>
      </c>
      <c r="Q912" t="s">
        <v>248</v>
      </c>
      <c r="R912" t="s">
        <v>251</v>
      </c>
      <c r="S912" t="s">
        <v>79</v>
      </c>
      <c r="T912" t="s">
        <v>78</v>
      </c>
      <c r="U912" t="s">
        <v>78</v>
      </c>
      <c r="V912">
        <v>7</v>
      </c>
      <c r="AB912">
        <v>7</v>
      </c>
      <c r="AK912">
        <v>7</v>
      </c>
      <c r="AN912">
        <v>409.71454836140003</v>
      </c>
      <c r="AT912">
        <v>409.71454836139998</v>
      </c>
      <c r="BD912">
        <v>409.71454836140003</v>
      </c>
      <c r="BI912">
        <v>409.71454836139998</v>
      </c>
    </row>
    <row r="913" spans="1:69" x14ac:dyDescent="0.25">
      <c r="A913" s="28">
        <f t="shared" si="21"/>
        <v>44674</v>
      </c>
      <c r="B913" s="1">
        <v>44613</v>
      </c>
      <c r="C913" t="s">
        <v>222</v>
      </c>
      <c r="D913" t="s">
        <v>225</v>
      </c>
      <c r="E913" t="s">
        <v>223</v>
      </c>
      <c r="F913" t="s">
        <v>224</v>
      </c>
      <c r="G913" t="s">
        <v>204</v>
      </c>
      <c r="H913" t="s">
        <v>204</v>
      </c>
      <c r="I913">
        <v>5</v>
      </c>
      <c r="J913" t="s">
        <v>234</v>
      </c>
      <c r="K913" t="s">
        <v>231</v>
      </c>
      <c r="L913" t="s">
        <v>103</v>
      </c>
      <c r="M913" t="s">
        <v>65</v>
      </c>
      <c r="N913" t="s">
        <v>66</v>
      </c>
      <c r="O913" t="s">
        <v>69</v>
      </c>
      <c r="P913" t="s">
        <v>246</v>
      </c>
      <c r="Q913" t="s">
        <v>248</v>
      </c>
      <c r="R913" t="s">
        <v>251</v>
      </c>
      <c r="S913" t="s">
        <v>79</v>
      </c>
      <c r="T913" t="s">
        <v>78</v>
      </c>
      <c r="U913" t="s">
        <v>78</v>
      </c>
      <c r="V913">
        <v>22</v>
      </c>
      <c r="AA913">
        <v>5</v>
      </c>
      <c r="AB913">
        <v>22</v>
      </c>
      <c r="AD913">
        <v>1</v>
      </c>
      <c r="AE913">
        <v>1</v>
      </c>
      <c r="AF913">
        <v>1</v>
      </c>
      <c r="AK913">
        <v>22</v>
      </c>
      <c r="AL913">
        <v>0</v>
      </c>
      <c r="AN913">
        <v>1286.9200080414998</v>
      </c>
      <c r="AO913">
        <v>0</v>
      </c>
      <c r="AS913">
        <v>329.97000202339996</v>
      </c>
      <c r="AT913">
        <v>1286.9200080415001</v>
      </c>
      <c r="AV913">
        <v>44.050000104999995</v>
      </c>
      <c r="AW913">
        <v>44.050000104999995</v>
      </c>
      <c r="AX913">
        <v>44.050000104999995</v>
      </c>
      <c r="BD913">
        <v>409.47454801320447</v>
      </c>
      <c r="BH913">
        <v>461.95800283275997</v>
      </c>
      <c r="BI913">
        <v>409.47454801320458</v>
      </c>
      <c r="BK913">
        <v>308.35000073499998</v>
      </c>
      <c r="BL913">
        <v>308.35000073499998</v>
      </c>
      <c r="BM913">
        <v>308.35000073499998</v>
      </c>
    </row>
    <row r="914" spans="1:69" x14ac:dyDescent="0.25">
      <c r="A914" s="28">
        <f t="shared" si="21"/>
        <v>44674</v>
      </c>
      <c r="B914" s="1">
        <v>44613</v>
      </c>
      <c r="C914" t="s">
        <v>222</v>
      </c>
      <c r="D914" t="s">
        <v>225</v>
      </c>
      <c r="E914" t="s">
        <v>223</v>
      </c>
      <c r="F914" t="s">
        <v>224</v>
      </c>
      <c r="G914" t="s">
        <v>204</v>
      </c>
      <c r="H914" t="s">
        <v>204</v>
      </c>
      <c r="I914">
        <v>5</v>
      </c>
      <c r="J914" t="s">
        <v>234</v>
      </c>
      <c r="K914" t="s">
        <v>231</v>
      </c>
      <c r="L914" t="s">
        <v>103</v>
      </c>
      <c r="M914" t="s">
        <v>65</v>
      </c>
      <c r="N914" t="s">
        <v>66</v>
      </c>
      <c r="O914" t="s">
        <v>69</v>
      </c>
      <c r="P914" t="s">
        <v>245</v>
      </c>
      <c r="Q914" t="s">
        <v>248</v>
      </c>
      <c r="R914" t="s">
        <v>252</v>
      </c>
      <c r="S914" t="s">
        <v>79</v>
      </c>
      <c r="T914" t="s">
        <v>78</v>
      </c>
      <c r="U914" t="s">
        <v>78</v>
      </c>
      <c r="V914">
        <v>27</v>
      </c>
      <c r="Z914">
        <v>1</v>
      </c>
      <c r="AA914">
        <v>1</v>
      </c>
      <c r="AB914">
        <v>27</v>
      </c>
      <c r="AK914">
        <v>27</v>
      </c>
      <c r="AN914">
        <v>1819.9100066971007</v>
      </c>
      <c r="AR914">
        <v>86.3600006076</v>
      </c>
      <c r="AS914">
        <v>86.3600006076</v>
      </c>
      <c r="AT914">
        <v>1819.9100066970998</v>
      </c>
      <c r="BD914">
        <v>471.82852025480383</v>
      </c>
      <c r="BG914">
        <v>604.5200042532</v>
      </c>
      <c r="BH914">
        <v>604.5200042532</v>
      </c>
      <c r="BI914">
        <v>471.82852025480366</v>
      </c>
    </row>
    <row r="915" spans="1:69" x14ac:dyDescent="0.25">
      <c r="A915" s="28">
        <f t="shared" si="21"/>
        <v>44674</v>
      </c>
      <c r="B915" s="1">
        <v>44613</v>
      </c>
      <c r="C915" t="s">
        <v>222</v>
      </c>
      <c r="D915" t="s">
        <v>225</v>
      </c>
      <c r="E915" t="s">
        <v>223</v>
      </c>
      <c r="F915" t="s">
        <v>224</v>
      </c>
      <c r="G915" t="s">
        <v>204</v>
      </c>
      <c r="H915" t="s">
        <v>204</v>
      </c>
      <c r="I915">
        <v>5</v>
      </c>
      <c r="J915" t="s">
        <v>234</v>
      </c>
      <c r="K915" t="s">
        <v>231</v>
      </c>
      <c r="L915" t="s">
        <v>103</v>
      </c>
      <c r="M915" t="s">
        <v>65</v>
      </c>
      <c r="N915" t="s">
        <v>66</v>
      </c>
      <c r="O915" t="s">
        <v>69</v>
      </c>
      <c r="P915" t="s">
        <v>245</v>
      </c>
      <c r="Q915" t="s">
        <v>248</v>
      </c>
      <c r="R915" t="s">
        <v>252</v>
      </c>
      <c r="S915" t="s">
        <v>84</v>
      </c>
      <c r="T915" t="s">
        <v>83</v>
      </c>
      <c r="U915" t="s">
        <v>83</v>
      </c>
      <c r="V915">
        <v>6</v>
      </c>
      <c r="Y915">
        <v>6</v>
      </c>
      <c r="Z915">
        <v>6</v>
      </c>
      <c r="AA915">
        <v>6</v>
      </c>
      <c r="AB915">
        <v>6</v>
      </c>
      <c r="AK915">
        <v>6</v>
      </c>
      <c r="AN915">
        <v>461</v>
      </c>
      <c r="AQ915">
        <v>461</v>
      </c>
      <c r="AR915">
        <v>461</v>
      </c>
      <c r="AS915">
        <v>461</v>
      </c>
      <c r="AT915">
        <v>461</v>
      </c>
      <c r="BD915">
        <v>537.83333333333326</v>
      </c>
      <c r="BF915">
        <v>537.83333333333326</v>
      </c>
      <c r="BG915">
        <v>537.83333333333326</v>
      </c>
      <c r="BH915">
        <v>537.83333333333326</v>
      </c>
      <c r="BI915">
        <v>537.83333333333326</v>
      </c>
    </row>
    <row r="916" spans="1:69" x14ac:dyDescent="0.25">
      <c r="A916" s="28">
        <f t="shared" si="21"/>
        <v>44681</v>
      </c>
      <c r="B916" s="1">
        <v>44613</v>
      </c>
      <c r="C916" t="s">
        <v>222</v>
      </c>
      <c r="D916" t="s">
        <v>225</v>
      </c>
      <c r="E916" t="s">
        <v>223</v>
      </c>
      <c r="F916" t="s">
        <v>224</v>
      </c>
      <c r="G916" t="s">
        <v>204</v>
      </c>
      <c r="H916" t="s">
        <v>204</v>
      </c>
      <c r="I916">
        <v>5</v>
      </c>
      <c r="J916" t="s">
        <v>234</v>
      </c>
      <c r="K916" t="s">
        <v>231</v>
      </c>
      <c r="L916" t="s">
        <v>103</v>
      </c>
      <c r="M916" t="s">
        <v>65</v>
      </c>
      <c r="N916" t="s">
        <v>71</v>
      </c>
      <c r="O916" t="s">
        <v>70</v>
      </c>
      <c r="P916" t="s">
        <v>245</v>
      </c>
      <c r="Q916" t="s">
        <v>248</v>
      </c>
      <c r="R916" t="s">
        <v>250</v>
      </c>
      <c r="S916" t="s">
        <v>79</v>
      </c>
      <c r="T916" t="s">
        <v>78</v>
      </c>
      <c r="U916" t="s">
        <v>78</v>
      </c>
      <c r="AJ916">
        <v>1</v>
      </c>
      <c r="AM916">
        <v>0</v>
      </c>
      <c r="AP916">
        <v>0</v>
      </c>
      <c r="BB916">
        <v>119.09000075900001</v>
      </c>
      <c r="BQ916">
        <v>833.63000531300008</v>
      </c>
    </row>
    <row r="917" spans="1:69" x14ac:dyDescent="0.25">
      <c r="A917" s="28">
        <f t="shared" si="21"/>
        <v>44681</v>
      </c>
      <c r="B917" s="1">
        <v>44613</v>
      </c>
      <c r="C917" t="s">
        <v>222</v>
      </c>
      <c r="D917" t="s">
        <v>225</v>
      </c>
      <c r="E917" t="s">
        <v>223</v>
      </c>
      <c r="F917" t="s">
        <v>224</v>
      </c>
      <c r="G917" t="s">
        <v>204</v>
      </c>
      <c r="H917" t="s">
        <v>204</v>
      </c>
      <c r="I917">
        <v>5</v>
      </c>
      <c r="J917" t="s">
        <v>234</v>
      </c>
      <c r="K917" t="s">
        <v>231</v>
      </c>
      <c r="L917" t="s">
        <v>103</v>
      </c>
      <c r="M917" t="s">
        <v>65</v>
      </c>
      <c r="N917" t="s">
        <v>66</v>
      </c>
      <c r="O917" t="s">
        <v>70</v>
      </c>
      <c r="P917" t="s">
        <v>246</v>
      </c>
      <c r="Q917" t="s">
        <v>248</v>
      </c>
      <c r="R917" t="s">
        <v>251</v>
      </c>
      <c r="S917" t="s">
        <v>79</v>
      </c>
      <c r="T917" t="s">
        <v>78</v>
      </c>
      <c r="U917" t="s">
        <v>78</v>
      </c>
      <c r="V917">
        <v>2</v>
      </c>
      <c r="AB917">
        <v>2</v>
      </c>
      <c r="AK917">
        <v>2</v>
      </c>
      <c r="AN917">
        <v>51.514545481799999</v>
      </c>
      <c r="AT917">
        <v>51.514545481799992</v>
      </c>
      <c r="BD917">
        <v>180.3009091863</v>
      </c>
      <c r="BI917">
        <v>180.30090918629998</v>
      </c>
    </row>
    <row r="918" spans="1:69" x14ac:dyDescent="0.25">
      <c r="A918" s="28">
        <f t="shared" ref="A918:A961" si="22">MID(O918,3,10)*1</f>
        <v>44681</v>
      </c>
      <c r="B918" s="1">
        <v>44613</v>
      </c>
      <c r="C918" t="s">
        <v>222</v>
      </c>
      <c r="D918" t="s">
        <v>225</v>
      </c>
      <c r="E918" t="s">
        <v>223</v>
      </c>
      <c r="F918" t="s">
        <v>224</v>
      </c>
      <c r="G918" t="s">
        <v>204</v>
      </c>
      <c r="H918" t="s">
        <v>204</v>
      </c>
      <c r="I918">
        <v>5</v>
      </c>
      <c r="J918" t="s">
        <v>234</v>
      </c>
      <c r="K918" t="s">
        <v>231</v>
      </c>
      <c r="L918" t="s">
        <v>103</v>
      </c>
      <c r="M918" t="s">
        <v>65</v>
      </c>
      <c r="N918" t="s">
        <v>71</v>
      </c>
      <c r="O918" t="s">
        <v>70</v>
      </c>
      <c r="P918" t="s">
        <v>246</v>
      </c>
      <c r="Q918" t="s">
        <v>248</v>
      </c>
      <c r="R918" t="s">
        <v>251</v>
      </c>
      <c r="S918" t="s">
        <v>79</v>
      </c>
      <c r="T918" t="s">
        <v>78</v>
      </c>
      <c r="U918" t="s">
        <v>78</v>
      </c>
      <c r="V918">
        <v>7</v>
      </c>
      <c r="AB918">
        <v>7</v>
      </c>
      <c r="AK918">
        <v>7</v>
      </c>
      <c r="AN918">
        <v>269.6945454744</v>
      </c>
      <c r="AT918">
        <v>269.69454547439994</v>
      </c>
      <c r="BD918">
        <v>269.6945454744</v>
      </c>
      <c r="BI918">
        <v>269.69454547439994</v>
      </c>
    </row>
    <row r="919" spans="1:69" x14ac:dyDescent="0.25">
      <c r="A919" s="28">
        <f t="shared" si="22"/>
        <v>44681</v>
      </c>
      <c r="B919" s="1">
        <v>44613</v>
      </c>
      <c r="C919" t="s">
        <v>222</v>
      </c>
      <c r="D919" t="s">
        <v>225</v>
      </c>
      <c r="E919" t="s">
        <v>223</v>
      </c>
      <c r="F919" t="s">
        <v>224</v>
      </c>
      <c r="G919" t="s">
        <v>204</v>
      </c>
      <c r="H919" t="s">
        <v>204</v>
      </c>
      <c r="I919">
        <v>5</v>
      </c>
      <c r="J919" t="s">
        <v>234</v>
      </c>
      <c r="K919" t="s">
        <v>231</v>
      </c>
      <c r="L919" t="s">
        <v>103</v>
      </c>
      <c r="M919" t="s">
        <v>65</v>
      </c>
      <c r="N919" t="s">
        <v>66</v>
      </c>
      <c r="O919" t="s">
        <v>70</v>
      </c>
      <c r="P919" t="s">
        <v>246</v>
      </c>
      <c r="Q919" t="s">
        <v>248</v>
      </c>
      <c r="R919" t="s">
        <v>251</v>
      </c>
      <c r="S919" t="s">
        <v>79</v>
      </c>
      <c r="T919" t="s">
        <v>78</v>
      </c>
      <c r="U919" t="s">
        <v>78</v>
      </c>
      <c r="V919">
        <v>4</v>
      </c>
      <c r="AB919">
        <v>4</v>
      </c>
      <c r="AD919">
        <v>1</v>
      </c>
      <c r="AE919">
        <v>1</v>
      </c>
      <c r="AF919">
        <v>1</v>
      </c>
      <c r="AK919">
        <v>4</v>
      </c>
      <c r="AL919">
        <v>0</v>
      </c>
      <c r="AN919">
        <v>197.64000081900002</v>
      </c>
      <c r="AO919">
        <v>0</v>
      </c>
      <c r="AT919">
        <v>197.64000081899999</v>
      </c>
      <c r="AV919">
        <v>41.730000351900003</v>
      </c>
      <c r="AW919">
        <v>41.730000351900003</v>
      </c>
      <c r="AX919">
        <v>41.730000351900003</v>
      </c>
      <c r="BD919">
        <v>345.87000143325002</v>
      </c>
      <c r="BI919">
        <v>345.87000143324997</v>
      </c>
      <c r="BK919">
        <v>292.11000246330002</v>
      </c>
      <c r="BL919">
        <v>292.11000246330002</v>
      </c>
      <c r="BM919">
        <v>292.11000246330002</v>
      </c>
    </row>
    <row r="920" spans="1:69" x14ac:dyDescent="0.25">
      <c r="A920" s="28">
        <f t="shared" si="22"/>
        <v>44681</v>
      </c>
      <c r="B920" s="1">
        <v>44613</v>
      </c>
      <c r="C920" t="s">
        <v>222</v>
      </c>
      <c r="D920" t="s">
        <v>225</v>
      </c>
      <c r="E920" t="s">
        <v>223</v>
      </c>
      <c r="F920" t="s">
        <v>224</v>
      </c>
      <c r="G920" t="s">
        <v>204</v>
      </c>
      <c r="H920" t="s">
        <v>204</v>
      </c>
      <c r="I920">
        <v>5</v>
      </c>
      <c r="J920" t="s">
        <v>234</v>
      </c>
      <c r="K920" t="s">
        <v>231</v>
      </c>
      <c r="L920" t="s">
        <v>103</v>
      </c>
      <c r="M920" t="s">
        <v>65</v>
      </c>
      <c r="N920" t="s">
        <v>71</v>
      </c>
      <c r="O920" t="s">
        <v>70</v>
      </c>
      <c r="P920" t="s">
        <v>246</v>
      </c>
      <c r="Q920" t="s">
        <v>248</v>
      </c>
      <c r="R920" t="s">
        <v>251</v>
      </c>
      <c r="S920" t="s">
        <v>79</v>
      </c>
      <c r="T920" t="s">
        <v>78</v>
      </c>
      <c r="U920" t="s">
        <v>78</v>
      </c>
      <c r="V920">
        <v>13</v>
      </c>
      <c r="AB920">
        <v>13</v>
      </c>
      <c r="AK920">
        <v>13</v>
      </c>
      <c r="AN920">
        <v>652.34000405369989</v>
      </c>
      <c r="AT920">
        <v>652.3400040537</v>
      </c>
      <c r="BD920">
        <v>351.26000218276147</v>
      </c>
      <c r="BI920">
        <v>351.26000218276158</v>
      </c>
    </row>
    <row r="921" spans="1:69" x14ac:dyDescent="0.25">
      <c r="A921" s="28">
        <f t="shared" si="22"/>
        <v>44681</v>
      </c>
      <c r="B921" s="1">
        <v>44613</v>
      </c>
      <c r="C921" t="s">
        <v>222</v>
      </c>
      <c r="D921" t="s">
        <v>225</v>
      </c>
      <c r="E921" t="s">
        <v>223</v>
      </c>
      <c r="F921" t="s">
        <v>224</v>
      </c>
      <c r="G921" t="s">
        <v>204</v>
      </c>
      <c r="H921" t="s">
        <v>204</v>
      </c>
      <c r="I921">
        <v>5</v>
      </c>
      <c r="J921" t="s">
        <v>234</v>
      </c>
      <c r="K921" t="s">
        <v>231</v>
      </c>
      <c r="L921" t="s">
        <v>103</v>
      </c>
      <c r="M921" t="s">
        <v>65</v>
      </c>
      <c r="N921" t="s">
        <v>66</v>
      </c>
      <c r="O921" t="s">
        <v>70</v>
      </c>
      <c r="P921" t="s">
        <v>245</v>
      </c>
      <c r="Q921" t="s">
        <v>248</v>
      </c>
      <c r="R921" t="s">
        <v>252</v>
      </c>
      <c r="S921" t="s">
        <v>79</v>
      </c>
      <c r="T921" t="s">
        <v>78</v>
      </c>
      <c r="U921" t="s">
        <v>78</v>
      </c>
      <c r="V921">
        <v>5</v>
      </c>
      <c r="W921">
        <v>1</v>
      </c>
      <c r="AB921">
        <v>5</v>
      </c>
      <c r="AF921">
        <v>1</v>
      </c>
      <c r="AK921">
        <v>5</v>
      </c>
      <c r="AL921">
        <v>1</v>
      </c>
      <c r="AN921">
        <v>313.65000170849999</v>
      </c>
      <c r="AO921">
        <v>33.680000074200002</v>
      </c>
      <c r="AT921">
        <v>313.65000170849999</v>
      </c>
      <c r="AX921">
        <v>33.680000074200002</v>
      </c>
      <c r="BC921">
        <v>235.76000051940002</v>
      </c>
      <c r="BD921">
        <v>439.11000239189997</v>
      </c>
      <c r="BI921">
        <v>439.11000239189997</v>
      </c>
      <c r="BM921">
        <v>235.76000051940002</v>
      </c>
    </row>
    <row r="922" spans="1:69" x14ac:dyDescent="0.25">
      <c r="A922" s="28">
        <f t="shared" si="22"/>
        <v>44681</v>
      </c>
      <c r="B922" s="1">
        <v>44613</v>
      </c>
      <c r="C922" t="s">
        <v>222</v>
      </c>
      <c r="D922" t="s">
        <v>225</v>
      </c>
      <c r="E922" t="s">
        <v>223</v>
      </c>
      <c r="F922" t="s">
        <v>224</v>
      </c>
      <c r="G922" t="s">
        <v>204</v>
      </c>
      <c r="H922" t="s">
        <v>204</v>
      </c>
      <c r="I922">
        <v>5</v>
      </c>
      <c r="J922" t="s">
        <v>234</v>
      </c>
      <c r="K922" t="s">
        <v>231</v>
      </c>
      <c r="L922" t="s">
        <v>103</v>
      </c>
      <c r="M922" t="s">
        <v>65</v>
      </c>
      <c r="N922" t="s">
        <v>66</v>
      </c>
      <c r="O922" t="s">
        <v>70</v>
      </c>
      <c r="P922" t="s">
        <v>245</v>
      </c>
      <c r="Q922" t="s">
        <v>248</v>
      </c>
      <c r="R922" t="s">
        <v>252</v>
      </c>
      <c r="S922" t="s">
        <v>84</v>
      </c>
      <c r="T922" t="s">
        <v>83</v>
      </c>
      <c r="U922" t="s">
        <v>83</v>
      </c>
      <c r="V922">
        <v>1</v>
      </c>
      <c r="AB922">
        <v>1</v>
      </c>
      <c r="AK922">
        <v>1</v>
      </c>
      <c r="AN922">
        <v>60</v>
      </c>
      <c r="AT922">
        <v>60</v>
      </c>
      <c r="BD922">
        <v>420</v>
      </c>
      <c r="BI922">
        <v>420</v>
      </c>
    </row>
    <row r="923" spans="1:69" x14ac:dyDescent="0.25">
      <c r="A923" s="28">
        <f t="shared" si="22"/>
        <v>44681</v>
      </c>
      <c r="B923" s="1">
        <v>44613</v>
      </c>
      <c r="C923" t="s">
        <v>222</v>
      </c>
      <c r="D923" t="s">
        <v>225</v>
      </c>
      <c r="E923" t="s">
        <v>223</v>
      </c>
      <c r="F923" t="s">
        <v>224</v>
      </c>
      <c r="G923" t="s">
        <v>204</v>
      </c>
      <c r="H923" t="s">
        <v>204</v>
      </c>
      <c r="I923">
        <v>5</v>
      </c>
      <c r="J923" t="s">
        <v>234</v>
      </c>
      <c r="K923" t="s">
        <v>231</v>
      </c>
      <c r="L923" t="s">
        <v>103</v>
      </c>
      <c r="M923" t="s">
        <v>65</v>
      </c>
      <c r="N923" t="s">
        <v>71</v>
      </c>
      <c r="O923" t="s">
        <v>70</v>
      </c>
      <c r="P923" t="s">
        <v>245</v>
      </c>
      <c r="Q923" t="s">
        <v>248</v>
      </c>
      <c r="R923" t="s">
        <v>252</v>
      </c>
      <c r="S923" t="s">
        <v>79</v>
      </c>
      <c r="T923" t="s">
        <v>78</v>
      </c>
      <c r="U923" t="s">
        <v>78</v>
      </c>
      <c r="V923">
        <v>15</v>
      </c>
      <c r="W923">
        <v>6</v>
      </c>
      <c r="X923">
        <v>1</v>
      </c>
      <c r="AB923">
        <v>15</v>
      </c>
      <c r="AF923">
        <v>6</v>
      </c>
      <c r="AJ923">
        <v>1</v>
      </c>
      <c r="AK923">
        <v>15</v>
      </c>
      <c r="AL923">
        <v>6</v>
      </c>
      <c r="AM923">
        <v>1</v>
      </c>
      <c r="AN923">
        <v>1017.2700035833999</v>
      </c>
      <c r="AO923">
        <v>202.0800004452</v>
      </c>
      <c r="AP923">
        <v>119.09000075900001</v>
      </c>
      <c r="AT923">
        <v>1017.2700035833999</v>
      </c>
      <c r="AX923">
        <v>202.08000044520003</v>
      </c>
      <c r="BB923">
        <v>119.09000075900001</v>
      </c>
      <c r="BC923">
        <v>235.76000051940002</v>
      </c>
      <c r="BD923">
        <v>474.72600167225335</v>
      </c>
      <c r="BE923">
        <v>833.63000531300008</v>
      </c>
      <c r="BI923">
        <v>474.72600167225335</v>
      </c>
      <c r="BM923">
        <v>235.76000051940002</v>
      </c>
      <c r="BQ923">
        <v>833.63000531300008</v>
      </c>
    </row>
    <row r="924" spans="1:69" x14ac:dyDescent="0.25">
      <c r="A924" s="28">
        <f t="shared" si="22"/>
        <v>44681</v>
      </c>
      <c r="B924" s="1">
        <v>44613</v>
      </c>
      <c r="C924" t="s">
        <v>222</v>
      </c>
      <c r="D924" t="s">
        <v>225</v>
      </c>
      <c r="E924" t="s">
        <v>223</v>
      </c>
      <c r="F924" t="s">
        <v>224</v>
      </c>
      <c r="G924" t="s">
        <v>204</v>
      </c>
      <c r="H924" t="s">
        <v>204</v>
      </c>
      <c r="I924">
        <v>5</v>
      </c>
      <c r="J924" t="s">
        <v>234</v>
      </c>
      <c r="K924" t="s">
        <v>231</v>
      </c>
      <c r="L924" t="s">
        <v>103</v>
      </c>
      <c r="M924" t="s">
        <v>65</v>
      </c>
      <c r="N924" t="s">
        <v>71</v>
      </c>
      <c r="O924" t="s">
        <v>70</v>
      </c>
      <c r="P924" t="s">
        <v>245</v>
      </c>
      <c r="Q924" t="s">
        <v>248</v>
      </c>
      <c r="R924" t="s">
        <v>252</v>
      </c>
      <c r="S924" t="s">
        <v>84</v>
      </c>
      <c r="T924" t="s">
        <v>83</v>
      </c>
      <c r="U924" t="s">
        <v>83</v>
      </c>
      <c r="V924">
        <v>5</v>
      </c>
      <c r="AB924">
        <v>5</v>
      </c>
      <c r="AK924">
        <v>5</v>
      </c>
      <c r="AN924">
        <v>300</v>
      </c>
      <c r="AT924">
        <v>300</v>
      </c>
      <c r="BD924">
        <v>420</v>
      </c>
      <c r="BI924">
        <v>420</v>
      </c>
    </row>
    <row r="925" spans="1:69" x14ac:dyDescent="0.25">
      <c r="A925" s="28">
        <f t="shared" si="22"/>
        <v>44688</v>
      </c>
      <c r="B925" s="1">
        <v>44613</v>
      </c>
      <c r="C925" t="s">
        <v>222</v>
      </c>
      <c r="D925" t="s">
        <v>225</v>
      </c>
      <c r="E925" t="s">
        <v>223</v>
      </c>
      <c r="F925" t="s">
        <v>224</v>
      </c>
      <c r="G925" t="s">
        <v>204</v>
      </c>
      <c r="H925" t="s">
        <v>204</v>
      </c>
      <c r="I925">
        <v>5</v>
      </c>
      <c r="J925" t="s">
        <v>234</v>
      </c>
      <c r="K925" t="s">
        <v>231</v>
      </c>
      <c r="L925" t="s">
        <v>103</v>
      </c>
      <c r="M925" t="s">
        <v>65</v>
      </c>
      <c r="N925" t="s">
        <v>71</v>
      </c>
      <c r="O925" t="s">
        <v>72</v>
      </c>
      <c r="P925" t="s">
        <v>245</v>
      </c>
      <c r="Q925" t="s">
        <v>248</v>
      </c>
      <c r="R925" t="s">
        <v>250</v>
      </c>
      <c r="S925" t="s">
        <v>79</v>
      </c>
      <c r="T925" t="s">
        <v>78</v>
      </c>
      <c r="U925" t="s">
        <v>78</v>
      </c>
      <c r="V925">
        <v>1</v>
      </c>
      <c r="X925">
        <v>1</v>
      </c>
      <c r="AA925">
        <v>1</v>
      </c>
      <c r="AB925">
        <v>1</v>
      </c>
      <c r="AI925">
        <v>1</v>
      </c>
      <c r="AJ925">
        <v>2</v>
      </c>
      <c r="AK925">
        <v>1</v>
      </c>
      <c r="AM925">
        <v>1</v>
      </c>
      <c r="AN925">
        <v>41.820000141500003</v>
      </c>
      <c r="AP925">
        <v>103.64000045820001</v>
      </c>
      <c r="AS925">
        <v>41.820000141500003</v>
      </c>
      <c r="AT925">
        <v>41.820000141500003</v>
      </c>
      <c r="BA925">
        <v>103.64000045820001</v>
      </c>
      <c r="BB925">
        <v>183.64000045820001</v>
      </c>
      <c r="BD925">
        <v>292.74000099049999</v>
      </c>
      <c r="BE925">
        <v>725.48000320740005</v>
      </c>
      <c r="BH925">
        <v>292.74000099049999</v>
      </c>
      <c r="BI925">
        <v>292.74000099049999</v>
      </c>
      <c r="BP925">
        <v>725.48000320740005</v>
      </c>
      <c r="BQ925">
        <v>642.74000160369997</v>
      </c>
    </row>
    <row r="926" spans="1:69" x14ac:dyDescent="0.25">
      <c r="A926" s="28">
        <f t="shared" si="22"/>
        <v>44688</v>
      </c>
      <c r="B926" s="1">
        <v>44613</v>
      </c>
      <c r="C926" t="s">
        <v>222</v>
      </c>
      <c r="D926" t="s">
        <v>225</v>
      </c>
      <c r="E926" t="s">
        <v>223</v>
      </c>
      <c r="F926" t="s">
        <v>224</v>
      </c>
      <c r="G926" t="s">
        <v>204</v>
      </c>
      <c r="H926" t="s">
        <v>204</v>
      </c>
      <c r="I926">
        <v>5</v>
      </c>
      <c r="J926" t="s">
        <v>234</v>
      </c>
      <c r="K926" t="s">
        <v>231</v>
      </c>
      <c r="L926" t="s">
        <v>103</v>
      </c>
      <c r="M926" t="s">
        <v>65</v>
      </c>
      <c r="N926" t="s">
        <v>71</v>
      </c>
      <c r="O926" t="s">
        <v>72</v>
      </c>
      <c r="P926" t="s">
        <v>246</v>
      </c>
      <c r="Q926" t="s">
        <v>248</v>
      </c>
      <c r="R926" t="s">
        <v>251</v>
      </c>
      <c r="S926" t="s">
        <v>79</v>
      </c>
      <c r="T926" t="s">
        <v>78</v>
      </c>
      <c r="U926" t="s">
        <v>78</v>
      </c>
      <c r="V926">
        <v>4</v>
      </c>
      <c r="X926">
        <v>6</v>
      </c>
      <c r="Z926">
        <v>2</v>
      </c>
      <c r="AA926">
        <v>4</v>
      </c>
      <c r="AB926">
        <v>4</v>
      </c>
      <c r="AI926">
        <v>4</v>
      </c>
      <c r="AJ926">
        <v>4</v>
      </c>
      <c r="AK926">
        <v>4</v>
      </c>
      <c r="AM926">
        <v>6</v>
      </c>
      <c r="AN926">
        <v>257.30000089079999</v>
      </c>
      <c r="AP926">
        <v>474.46000175019992</v>
      </c>
      <c r="AR926">
        <v>132.900000549</v>
      </c>
      <c r="AS926">
        <v>257.30000089079999</v>
      </c>
      <c r="AT926">
        <v>257.30000089079999</v>
      </c>
      <c r="BA926">
        <v>352.36000064919995</v>
      </c>
      <c r="BB926">
        <v>352.36000064919995</v>
      </c>
      <c r="BD926">
        <v>450.27500155889999</v>
      </c>
      <c r="BE926">
        <v>553.53666870856659</v>
      </c>
      <c r="BG926">
        <v>465.15000192150001</v>
      </c>
      <c r="BH926">
        <v>450.27500155889999</v>
      </c>
      <c r="BI926">
        <v>450.27500155889999</v>
      </c>
      <c r="BP926">
        <v>616.63000113609996</v>
      </c>
      <c r="BQ926">
        <v>616.63000113609996</v>
      </c>
    </row>
    <row r="927" spans="1:69" x14ac:dyDescent="0.25">
      <c r="A927" s="28">
        <f t="shared" si="22"/>
        <v>44688</v>
      </c>
      <c r="B927" s="1">
        <v>44613</v>
      </c>
      <c r="C927" t="s">
        <v>222</v>
      </c>
      <c r="D927" t="s">
        <v>225</v>
      </c>
      <c r="E927" t="s">
        <v>223</v>
      </c>
      <c r="F927" t="s">
        <v>224</v>
      </c>
      <c r="G927" t="s">
        <v>204</v>
      </c>
      <c r="H927" t="s">
        <v>204</v>
      </c>
      <c r="I927">
        <v>5</v>
      </c>
      <c r="J927" t="s">
        <v>234</v>
      </c>
      <c r="K927" t="s">
        <v>231</v>
      </c>
      <c r="L927" t="s">
        <v>103</v>
      </c>
      <c r="M927" t="s">
        <v>65</v>
      </c>
      <c r="N927" t="s">
        <v>71</v>
      </c>
      <c r="O927" t="s">
        <v>72</v>
      </c>
      <c r="P927" t="s">
        <v>246</v>
      </c>
      <c r="Q927" t="s">
        <v>248</v>
      </c>
      <c r="R927" t="s">
        <v>251</v>
      </c>
      <c r="S927" t="s">
        <v>79</v>
      </c>
      <c r="T927" t="s">
        <v>78</v>
      </c>
      <c r="U927" t="s">
        <v>78</v>
      </c>
      <c r="V927">
        <v>6</v>
      </c>
      <c r="X927">
        <v>8</v>
      </c>
      <c r="Z927">
        <v>1</v>
      </c>
      <c r="AA927">
        <v>2</v>
      </c>
      <c r="AB927">
        <v>6</v>
      </c>
      <c r="AJ927">
        <v>3</v>
      </c>
      <c r="AK927">
        <v>6</v>
      </c>
      <c r="AM927">
        <v>8</v>
      </c>
      <c r="AN927">
        <v>388.55000132649997</v>
      </c>
      <c r="AP927">
        <v>710.09000256119998</v>
      </c>
      <c r="AR927">
        <v>60.200000003900008</v>
      </c>
      <c r="AS927">
        <v>126.6500002784</v>
      </c>
      <c r="AT927">
        <v>388.55000132649997</v>
      </c>
      <c r="BB927">
        <v>223.68000031130003</v>
      </c>
      <c r="BD927">
        <v>453.30833488091668</v>
      </c>
      <c r="BE927">
        <v>621.32875224104998</v>
      </c>
      <c r="BG927">
        <v>421.40000002730005</v>
      </c>
      <c r="BH927">
        <v>443.27500097439997</v>
      </c>
      <c r="BI927">
        <v>453.30833488091668</v>
      </c>
      <c r="BQ927">
        <v>521.92000072636677</v>
      </c>
    </row>
    <row r="928" spans="1:69" x14ac:dyDescent="0.25">
      <c r="A928" s="28">
        <f t="shared" si="22"/>
        <v>44688</v>
      </c>
      <c r="B928" s="1">
        <v>44613</v>
      </c>
      <c r="C928" t="s">
        <v>222</v>
      </c>
      <c r="D928" t="s">
        <v>225</v>
      </c>
      <c r="E928" t="s">
        <v>223</v>
      </c>
      <c r="F928" t="s">
        <v>224</v>
      </c>
      <c r="G928" t="s">
        <v>204</v>
      </c>
      <c r="H928" t="s">
        <v>204</v>
      </c>
      <c r="I928">
        <v>5</v>
      </c>
      <c r="J928" t="s">
        <v>234</v>
      </c>
      <c r="K928" t="s">
        <v>231</v>
      </c>
      <c r="L928" t="s">
        <v>103</v>
      </c>
      <c r="M928" t="s">
        <v>65</v>
      </c>
      <c r="N928" t="s">
        <v>71</v>
      </c>
      <c r="O928" t="s">
        <v>72</v>
      </c>
      <c r="P928" t="s">
        <v>245</v>
      </c>
      <c r="Q928" t="s">
        <v>248</v>
      </c>
      <c r="R928" t="s">
        <v>252</v>
      </c>
      <c r="S928" t="s">
        <v>79</v>
      </c>
      <c r="T928" t="s">
        <v>78</v>
      </c>
      <c r="U928" t="s">
        <v>78</v>
      </c>
      <c r="V928">
        <v>11</v>
      </c>
      <c r="X928">
        <v>19</v>
      </c>
      <c r="AB928">
        <v>11</v>
      </c>
      <c r="AI928">
        <v>2</v>
      </c>
      <c r="AJ928">
        <v>17</v>
      </c>
      <c r="AK928">
        <v>11</v>
      </c>
      <c r="AM928">
        <v>19</v>
      </c>
      <c r="AN928">
        <v>852.71000190600012</v>
      </c>
      <c r="AP928">
        <v>1609.1400061752001</v>
      </c>
      <c r="AT928">
        <v>852.71000190600012</v>
      </c>
      <c r="BA928">
        <v>165.46000112199999</v>
      </c>
      <c r="BB928">
        <v>1443.6800050531999</v>
      </c>
      <c r="BD928">
        <v>542.63363757654554</v>
      </c>
      <c r="BE928">
        <v>592.84105490665274</v>
      </c>
      <c r="BI928">
        <v>542.63363757654554</v>
      </c>
      <c r="BP928">
        <v>579.11000392699998</v>
      </c>
      <c r="BQ928">
        <v>594.45647266896469</v>
      </c>
    </row>
    <row r="929" spans="1:69" x14ac:dyDescent="0.25">
      <c r="A929" s="28">
        <f t="shared" si="22"/>
        <v>44695</v>
      </c>
      <c r="B929" s="1">
        <v>44613</v>
      </c>
      <c r="C929" t="s">
        <v>222</v>
      </c>
      <c r="D929" t="s">
        <v>225</v>
      </c>
      <c r="E929" t="s">
        <v>223</v>
      </c>
      <c r="F929" t="s">
        <v>224</v>
      </c>
      <c r="G929" t="s">
        <v>204</v>
      </c>
      <c r="H929" t="s">
        <v>204</v>
      </c>
      <c r="I929">
        <v>5</v>
      </c>
      <c r="J929" t="s">
        <v>234</v>
      </c>
      <c r="K929" t="s">
        <v>231</v>
      </c>
      <c r="L929" t="s">
        <v>103</v>
      </c>
      <c r="M929" t="s">
        <v>65</v>
      </c>
      <c r="N929" t="s">
        <v>71</v>
      </c>
      <c r="O929" t="s">
        <v>73</v>
      </c>
      <c r="P929" t="s">
        <v>245</v>
      </c>
      <c r="Q929" t="s">
        <v>248</v>
      </c>
      <c r="R929" t="s">
        <v>250</v>
      </c>
      <c r="S929" t="s">
        <v>79</v>
      </c>
      <c r="T929" t="s">
        <v>78</v>
      </c>
      <c r="U929" t="s">
        <v>78</v>
      </c>
      <c r="V929">
        <v>2</v>
      </c>
      <c r="X929">
        <v>4</v>
      </c>
      <c r="AA929">
        <v>2</v>
      </c>
      <c r="AB929">
        <v>2</v>
      </c>
      <c r="AI929">
        <v>2</v>
      </c>
      <c r="AJ929">
        <v>3</v>
      </c>
      <c r="AK929">
        <v>2</v>
      </c>
      <c r="AM929">
        <v>4</v>
      </c>
      <c r="AN929">
        <v>73.630000396600011</v>
      </c>
      <c r="AP929">
        <v>335.45000089140001</v>
      </c>
      <c r="AS929">
        <v>73.630000396600011</v>
      </c>
      <c r="AT929">
        <v>73.630000396600011</v>
      </c>
      <c r="BA929">
        <v>177.2700003416</v>
      </c>
      <c r="BB929">
        <v>256.36000061649997</v>
      </c>
      <c r="BD929">
        <v>257.70500138810002</v>
      </c>
      <c r="BE929">
        <v>587.03750155994999</v>
      </c>
      <c r="BH929">
        <v>257.70500138810002</v>
      </c>
      <c r="BI929">
        <v>257.70500138810002</v>
      </c>
      <c r="BP929">
        <v>620.44500119559996</v>
      </c>
      <c r="BQ929">
        <v>598.1733347718332</v>
      </c>
    </row>
    <row r="930" spans="1:69" x14ac:dyDescent="0.25">
      <c r="A930" s="28">
        <f t="shared" si="22"/>
        <v>44695</v>
      </c>
      <c r="B930" s="1">
        <v>44613</v>
      </c>
      <c r="C930" t="s">
        <v>222</v>
      </c>
      <c r="D930" t="s">
        <v>225</v>
      </c>
      <c r="E930" t="s">
        <v>223</v>
      </c>
      <c r="F930" t="s">
        <v>224</v>
      </c>
      <c r="G930" t="s">
        <v>204</v>
      </c>
      <c r="H930" t="s">
        <v>204</v>
      </c>
      <c r="I930">
        <v>5</v>
      </c>
      <c r="J930" t="s">
        <v>234</v>
      </c>
      <c r="K930" t="s">
        <v>231</v>
      </c>
      <c r="L930" t="s">
        <v>103</v>
      </c>
      <c r="M930" t="s">
        <v>65</v>
      </c>
      <c r="N930" t="s">
        <v>71</v>
      </c>
      <c r="O930" t="s">
        <v>73</v>
      </c>
      <c r="P930" t="s">
        <v>246</v>
      </c>
      <c r="Q930" t="s">
        <v>248</v>
      </c>
      <c r="R930" t="s">
        <v>251</v>
      </c>
      <c r="S930" t="s">
        <v>79</v>
      </c>
      <c r="T930" t="s">
        <v>78</v>
      </c>
      <c r="U930" t="s">
        <v>78</v>
      </c>
      <c r="V930">
        <v>3</v>
      </c>
      <c r="X930">
        <v>3</v>
      </c>
      <c r="Z930">
        <v>2</v>
      </c>
      <c r="AA930">
        <v>3</v>
      </c>
      <c r="AB930">
        <v>3</v>
      </c>
      <c r="AI930">
        <v>2</v>
      </c>
      <c r="AJ930">
        <v>2</v>
      </c>
      <c r="AK930">
        <v>3</v>
      </c>
      <c r="AM930">
        <v>3</v>
      </c>
      <c r="AN930">
        <v>199.35000082350001</v>
      </c>
      <c r="AP930">
        <v>227.95000147870002</v>
      </c>
      <c r="AR930">
        <v>132.900000549</v>
      </c>
      <c r="AS930">
        <v>199.35000082350001</v>
      </c>
      <c r="AT930">
        <v>199.35000082350001</v>
      </c>
      <c r="BA930">
        <v>166.9000009282</v>
      </c>
      <c r="BB930">
        <v>166.9000009282</v>
      </c>
      <c r="BD930">
        <v>465.15000192150001</v>
      </c>
      <c r="BE930">
        <v>531.88333678363335</v>
      </c>
      <c r="BG930">
        <v>465.15000192150001</v>
      </c>
      <c r="BH930">
        <v>465.15000192150001</v>
      </c>
      <c r="BI930">
        <v>465.15000192150001</v>
      </c>
      <c r="BP930">
        <v>584.15000324870005</v>
      </c>
      <c r="BQ930">
        <v>584.15000324870005</v>
      </c>
    </row>
    <row r="931" spans="1:69" x14ac:dyDescent="0.25">
      <c r="A931" s="28">
        <f t="shared" si="22"/>
        <v>44695</v>
      </c>
      <c r="B931" s="1">
        <v>44613</v>
      </c>
      <c r="C931" t="s">
        <v>222</v>
      </c>
      <c r="D931" t="s">
        <v>225</v>
      </c>
      <c r="E931" t="s">
        <v>223</v>
      </c>
      <c r="F931" t="s">
        <v>224</v>
      </c>
      <c r="G931" t="s">
        <v>204</v>
      </c>
      <c r="H931" t="s">
        <v>204</v>
      </c>
      <c r="I931">
        <v>5</v>
      </c>
      <c r="J931" t="s">
        <v>234</v>
      </c>
      <c r="K931" t="s">
        <v>231</v>
      </c>
      <c r="L931" t="s">
        <v>103</v>
      </c>
      <c r="M931" t="s">
        <v>65</v>
      </c>
      <c r="N931" t="s">
        <v>71</v>
      </c>
      <c r="O931" t="s">
        <v>73</v>
      </c>
      <c r="P931" t="s">
        <v>246</v>
      </c>
      <c r="Q931" t="s">
        <v>248</v>
      </c>
      <c r="R931" t="s">
        <v>251</v>
      </c>
      <c r="S931" t="s">
        <v>79</v>
      </c>
      <c r="T931" t="s">
        <v>78</v>
      </c>
      <c r="U931" t="s">
        <v>78</v>
      </c>
      <c r="V931">
        <v>6</v>
      </c>
      <c r="X931">
        <v>10</v>
      </c>
      <c r="Z931">
        <v>2</v>
      </c>
      <c r="AA931">
        <v>4</v>
      </c>
      <c r="AB931">
        <v>6</v>
      </c>
      <c r="AJ931">
        <v>2</v>
      </c>
      <c r="AK931">
        <v>6</v>
      </c>
      <c r="AM931">
        <v>10</v>
      </c>
      <c r="AN931">
        <v>388.54000140859989</v>
      </c>
      <c r="AP931">
        <v>574.26000202619991</v>
      </c>
      <c r="AR931">
        <v>126.64000036050001</v>
      </c>
      <c r="AS931">
        <v>255.64000085959998</v>
      </c>
      <c r="AT931">
        <v>388.54000140860001</v>
      </c>
      <c r="BB931">
        <v>144.21000029679999</v>
      </c>
      <c r="BD931">
        <v>453.29666831003323</v>
      </c>
      <c r="BE931">
        <v>401.98200141833991</v>
      </c>
      <c r="BG931">
        <v>443.24000126175002</v>
      </c>
      <c r="BH931">
        <v>447.37000150429998</v>
      </c>
      <c r="BI931">
        <v>453.29666831003334</v>
      </c>
      <c r="BQ931">
        <v>504.73500103879996</v>
      </c>
    </row>
    <row r="932" spans="1:69" x14ac:dyDescent="0.25">
      <c r="A932" s="28">
        <f t="shared" si="22"/>
        <v>44695</v>
      </c>
      <c r="B932" s="1">
        <v>44613</v>
      </c>
      <c r="C932" t="s">
        <v>222</v>
      </c>
      <c r="D932" t="s">
        <v>225</v>
      </c>
      <c r="E932" t="s">
        <v>223</v>
      </c>
      <c r="F932" t="s">
        <v>224</v>
      </c>
      <c r="G932" t="s">
        <v>204</v>
      </c>
      <c r="H932" t="s">
        <v>204</v>
      </c>
      <c r="I932">
        <v>5</v>
      </c>
      <c r="J932" t="s">
        <v>234</v>
      </c>
      <c r="K932" t="s">
        <v>231</v>
      </c>
      <c r="L932" t="s">
        <v>103</v>
      </c>
      <c r="M932" t="s">
        <v>65</v>
      </c>
      <c r="N932" t="s">
        <v>71</v>
      </c>
      <c r="O932" t="s">
        <v>73</v>
      </c>
      <c r="P932" t="s">
        <v>245</v>
      </c>
      <c r="Q932" t="s">
        <v>248</v>
      </c>
      <c r="R932" t="s">
        <v>252</v>
      </c>
      <c r="S932" t="s">
        <v>79</v>
      </c>
      <c r="T932" t="s">
        <v>78</v>
      </c>
      <c r="U932" t="s">
        <v>78</v>
      </c>
      <c r="V932">
        <v>10</v>
      </c>
      <c r="W932">
        <v>1</v>
      </c>
      <c r="X932">
        <v>10</v>
      </c>
      <c r="Z932">
        <v>7</v>
      </c>
      <c r="AA932">
        <v>8</v>
      </c>
      <c r="AB932">
        <v>10</v>
      </c>
      <c r="AI932">
        <v>1</v>
      </c>
      <c r="AJ932">
        <v>9</v>
      </c>
      <c r="AK932">
        <v>10</v>
      </c>
      <c r="AL932">
        <v>1</v>
      </c>
      <c r="AM932">
        <v>10</v>
      </c>
      <c r="AN932">
        <v>685.46000365750012</v>
      </c>
      <c r="AO932">
        <v>53.6400004284</v>
      </c>
      <c r="AP932">
        <v>863.45000227219998</v>
      </c>
      <c r="AR932">
        <v>450.92000323299993</v>
      </c>
      <c r="AS932">
        <v>529.10000337449992</v>
      </c>
      <c r="AT932">
        <v>685.46000365750001</v>
      </c>
      <c r="BA932">
        <v>82.730000560999997</v>
      </c>
      <c r="BB932">
        <v>780.72000171119998</v>
      </c>
      <c r="BC932">
        <v>375.48000299879999</v>
      </c>
      <c r="BD932">
        <v>479.8220025602501</v>
      </c>
      <c r="BE932">
        <v>604.41500159053999</v>
      </c>
      <c r="BG932">
        <v>450.92000323299993</v>
      </c>
      <c r="BH932">
        <v>462.96250295268743</v>
      </c>
      <c r="BI932">
        <v>479.82200256025004</v>
      </c>
      <c r="BP932">
        <v>579.11000392699998</v>
      </c>
      <c r="BQ932">
        <v>607.22666799760009</v>
      </c>
    </row>
    <row r="933" spans="1:69" x14ac:dyDescent="0.25">
      <c r="A933" s="28">
        <f t="shared" si="22"/>
        <v>44702</v>
      </c>
      <c r="B933" s="1">
        <v>44613</v>
      </c>
      <c r="C933" t="s">
        <v>222</v>
      </c>
      <c r="D933" t="s">
        <v>225</v>
      </c>
      <c r="E933" t="s">
        <v>223</v>
      </c>
      <c r="F933" t="s">
        <v>224</v>
      </c>
      <c r="G933" t="s">
        <v>204</v>
      </c>
      <c r="H933" t="s">
        <v>204</v>
      </c>
      <c r="I933">
        <v>5</v>
      </c>
      <c r="J933" t="s">
        <v>234</v>
      </c>
      <c r="K933" t="s">
        <v>231</v>
      </c>
      <c r="L933" t="s">
        <v>103</v>
      </c>
      <c r="M933" t="s">
        <v>65</v>
      </c>
      <c r="N933" t="s">
        <v>71</v>
      </c>
      <c r="O933" t="s">
        <v>74</v>
      </c>
      <c r="P933" t="s">
        <v>245</v>
      </c>
      <c r="Q933" t="s">
        <v>248</v>
      </c>
      <c r="R933" t="s">
        <v>250</v>
      </c>
      <c r="S933" t="s">
        <v>79</v>
      </c>
      <c r="T933" t="s">
        <v>78</v>
      </c>
      <c r="U933" t="s">
        <v>78</v>
      </c>
      <c r="V933">
        <v>2</v>
      </c>
      <c r="X933">
        <v>7</v>
      </c>
      <c r="AB933">
        <v>2</v>
      </c>
      <c r="AJ933">
        <v>4</v>
      </c>
      <c r="AK933">
        <v>2</v>
      </c>
      <c r="AL933">
        <v>0</v>
      </c>
      <c r="AM933">
        <v>7</v>
      </c>
      <c r="AN933">
        <v>176.360000141</v>
      </c>
      <c r="AO933">
        <v>-2.5579538487363607E-13</v>
      </c>
      <c r="AP933">
        <v>650.93000201389998</v>
      </c>
      <c r="AT933">
        <v>176.360000141</v>
      </c>
      <c r="BB933">
        <v>374.56000109399997</v>
      </c>
      <c r="BD933">
        <v>617.2600004935</v>
      </c>
      <c r="BE933">
        <v>650.93000201389998</v>
      </c>
      <c r="BI933">
        <v>617.2600004935</v>
      </c>
      <c r="BQ933">
        <v>655.48000191450001</v>
      </c>
    </row>
    <row r="934" spans="1:69" x14ac:dyDescent="0.25">
      <c r="A934" s="28">
        <f t="shared" si="22"/>
        <v>44702</v>
      </c>
      <c r="B934" s="1">
        <v>44613</v>
      </c>
      <c r="C934" t="s">
        <v>222</v>
      </c>
      <c r="D934" t="s">
        <v>225</v>
      </c>
      <c r="E934" t="s">
        <v>223</v>
      </c>
      <c r="F934" t="s">
        <v>224</v>
      </c>
      <c r="G934" t="s">
        <v>204</v>
      </c>
      <c r="H934" t="s">
        <v>204</v>
      </c>
      <c r="I934">
        <v>5</v>
      </c>
      <c r="J934" t="s">
        <v>234</v>
      </c>
      <c r="K934" t="s">
        <v>231</v>
      </c>
      <c r="L934" t="s">
        <v>103</v>
      </c>
      <c r="M934" t="s">
        <v>65</v>
      </c>
      <c r="N934" t="s">
        <v>71</v>
      </c>
      <c r="O934" t="s">
        <v>74</v>
      </c>
      <c r="P934" t="s">
        <v>245</v>
      </c>
      <c r="Q934" t="s">
        <v>248</v>
      </c>
      <c r="R934" t="s">
        <v>250</v>
      </c>
      <c r="S934" t="s">
        <v>84</v>
      </c>
      <c r="T934" t="s">
        <v>104</v>
      </c>
      <c r="U934" t="s">
        <v>104</v>
      </c>
      <c r="V934">
        <v>2</v>
      </c>
      <c r="W934">
        <v>28</v>
      </c>
      <c r="AB934">
        <v>2</v>
      </c>
      <c r="AF934">
        <v>28</v>
      </c>
      <c r="AK934">
        <v>2</v>
      </c>
      <c r="AL934">
        <v>28</v>
      </c>
      <c r="AN934">
        <v>187.15130037359998</v>
      </c>
      <c r="AO934">
        <v>2104.3086074046</v>
      </c>
      <c r="AT934">
        <v>187.15130037360001</v>
      </c>
      <c r="AX934">
        <v>2104.3086074046</v>
      </c>
      <c r="BC934">
        <v>526.07715185115001</v>
      </c>
      <c r="BD934">
        <v>655.02955130759995</v>
      </c>
      <c r="BI934">
        <v>655.02955130760006</v>
      </c>
      <c r="BM934">
        <v>526.07715185115001</v>
      </c>
    </row>
    <row r="935" spans="1:69" x14ac:dyDescent="0.25">
      <c r="A935" s="28">
        <f t="shared" si="22"/>
        <v>44702</v>
      </c>
      <c r="B935" s="1">
        <v>44613</v>
      </c>
      <c r="C935" t="s">
        <v>222</v>
      </c>
      <c r="D935" t="s">
        <v>225</v>
      </c>
      <c r="E935" t="s">
        <v>223</v>
      </c>
      <c r="F935" t="s">
        <v>224</v>
      </c>
      <c r="G935" t="s">
        <v>204</v>
      </c>
      <c r="H935" t="s">
        <v>204</v>
      </c>
      <c r="I935">
        <v>5</v>
      </c>
      <c r="J935" t="s">
        <v>234</v>
      </c>
      <c r="K935" t="s">
        <v>231</v>
      </c>
      <c r="L935" t="s">
        <v>103</v>
      </c>
      <c r="M935" t="s">
        <v>65</v>
      </c>
      <c r="N935" t="s">
        <v>71</v>
      </c>
      <c r="O935" t="s">
        <v>74</v>
      </c>
      <c r="P935" t="s">
        <v>246</v>
      </c>
      <c r="Q935" t="s">
        <v>248</v>
      </c>
      <c r="R935" t="s">
        <v>251</v>
      </c>
      <c r="S935" t="s">
        <v>79</v>
      </c>
      <c r="T935" t="s">
        <v>78</v>
      </c>
      <c r="U935" t="s">
        <v>78</v>
      </c>
      <c r="V935">
        <v>6</v>
      </c>
      <c r="W935">
        <v>11</v>
      </c>
      <c r="X935">
        <v>2</v>
      </c>
      <c r="AA935">
        <v>3</v>
      </c>
      <c r="AB935">
        <v>6</v>
      </c>
      <c r="AE935">
        <v>2</v>
      </c>
      <c r="AF935">
        <v>2</v>
      </c>
      <c r="AJ935">
        <v>2</v>
      </c>
      <c r="AK935">
        <v>6</v>
      </c>
      <c r="AL935">
        <v>11</v>
      </c>
      <c r="AM935">
        <v>2</v>
      </c>
      <c r="AN935">
        <v>436.59000167639999</v>
      </c>
      <c r="AO935">
        <v>704.51000135699996</v>
      </c>
      <c r="AP935">
        <v>159.18000063560001</v>
      </c>
      <c r="AS935">
        <v>221.78000128189996</v>
      </c>
      <c r="AT935">
        <v>436.59000167639999</v>
      </c>
      <c r="AW935">
        <v>193.18000053360001</v>
      </c>
      <c r="AX935">
        <v>193.18000053360001</v>
      </c>
      <c r="BB935">
        <v>159.18000063560001</v>
      </c>
      <c r="BC935">
        <v>448.32454631809088</v>
      </c>
      <c r="BD935">
        <v>509.35500195579999</v>
      </c>
      <c r="BE935">
        <v>557.13000222460005</v>
      </c>
      <c r="BH935">
        <v>517.48666965776658</v>
      </c>
      <c r="BI935">
        <v>509.35500195579999</v>
      </c>
      <c r="BL935">
        <v>676.13000186760007</v>
      </c>
      <c r="BM935">
        <v>676.13000186760007</v>
      </c>
      <c r="BQ935">
        <v>557.13000222460005</v>
      </c>
    </row>
    <row r="936" spans="1:69" x14ac:dyDescent="0.25">
      <c r="A936" s="28">
        <f t="shared" si="22"/>
        <v>44702</v>
      </c>
      <c r="B936" s="1">
        <v>44613</v>
      </c>
      <c r="C936" t="s">
        <v>222</v>
      </c>
      <c r="D936" t="s">
        <v>225</v>
      </c>
      <c r="E936" t="s">
        <v>223</v>
      </c>
      <c r="F936" t="s">
        <v>224</v>
      </c>
      <c r="G936" t="s">
        <v>204</v>
      </c>
      <c r="H936" t="s">
        <v>204</v>
      </c>
      <c r="I936">
        <v>5</v>
      </c>
      <c r="J936" t="s">
        <v>234</v>
      </c>
      <c r="K936" t="s">
        <v>231</v>
      </c>
      <c r="L936" t="s">
        <v>103</v>
      </c>
      <c r="M936" t="s">
        <v>65</v>
      </c>
      <c r="N936" t="s">
        <v>71</v>
      </c>
      <c r="O936" t="s">
        <v>74</v>
      </c>
      <c r="P936" t="s">
        <v>246</v>
      </c>
      <c r="Q936" t="s">
        <v>248</v>
      </c>
      <c r="R936" t="s">
        <v>251</v>
      </c>
      <c r="S936" t="s">
        <v>79</v>
      </c>
      <c r="T936" t="s">
        <v>78</v>
      </c>
      <c r="U936" t="s">
        <v>78</v>
      </c>
      <c r="V936">
        <v>16</v>
      </c>
      <c r="W936">
        <v>8</v>
      </c>
      <c r="X936">
        <v>2</v>
      </c>
      <c r="Z936">
        <v>1</v>
      </c>
      <c r="AA936">
        <v>2</v>
      </c>
      <c r="AB936">
        <v>16</v>
      </c>
      <c r="AE936">
        <v>2</v>
      </c>
      <c r="AF936">
        <v>2</v>
      </c>
      <c r="AJ936">
        <v>4</v>
      </c>
      <c r="AK936">
        <v>16</v>
      </c>
      <c r="AL936">
        <v>8</v>
      </c>
      <c r="AM936">
        <v>2</v>
      </c>
      <c r="AN936">
        <v>1086.81000279</v>
      </c>
      <c r="AO936">
        <v>726.78000436379966</v>
      </c>
      <c r="AP936">
        <v>159.18000063560001</v>
      </c>
      <c r="AR936">
        <v>81.140000183699996</v>
      </c>
      <c r="AS936">
        <v>157.50000042299999</v>
      </c>
      <c r="AT936">
        <v>1086.81000279</v>
      </c>
      <c r="AW936">
        <v>90.900000082799949</v>
      </c>
      <c r="AX936">
        <v>90.90000008279992</v>
      </c>
      <c r="BB936">
        <v>318.36000127120002</v>
      </c>
      <c r="BC936">
        <v>635.93250381832468</v>
      </c>
      <c r="BD936">
        <v>475.479376220625</v>
      </c>
      <c r="BE936">
        <v>557.13000222460005</v>
      </c>
      <c r="BG936">
        <v>567.98000128590002</v>
      </c>
      <c r="BH936">
        <v>551.25000148049992</v>
      </c>
      <c r="BI936">
        <v>475.479376220625</v>
      </c>
      <c r="BL936">
        <v>318.15000028979983</v>
      </c>
      <c r="BM936">
        <v>318.15000028979972</v>
      </c>
      <c r="BQ936">
        <v>557.13000222460005</v>
      </c>
    </row>
    <row r="937" spans="1:69" x14ac:dyDescent="0.25">
      <c r="A937" s="28">
        <f t="shared" si="22"/>
        <v>44702</v>
      </c>
      <c r="B937" s="1">
        <v>44613</v>
      </c>
      <c r="C937" t="s">
        <v>222</v>
      </c>
      <c r="D937" t="s">
        <v>225</v>
      </c>
      <c r="E937" t="s">
        <v>223</v>
      </c>
      <c r="F937" t="s">
        <v>224</v>
      </c>
      <c r="G937" t="s">
        <v>204</v>
      </c>
      <c r="H937" t="s">
        <v>204</v>
      </c>
      <c r="I937">
        <v>5</v>
      </c>
      <c r="J937" t="s">
        <v>234</v>
      </c>
      <c r="K937" t="s">
        <v>231</v>
      </c>
      <c r="L937" t="s">
        <v>103</v>
      </c>
      <c r="M937" t="s">
        <v>65</v>
      </c>
      <c r="N937" t="s">
        <v>71</v>
      </c>
      <c r="O937" t="s">
        <v>74</v>
      </c>
      <c r="P937" t="s">
        <v>245</v>
      </c>
      <c r="Q937" t="s">
        <v>248</v>
      </c>
      <c r="R937" t="s">
        <v>252</v>
      </c>
      <c r="S937" t="s">
        <v>79</v>
      </c>
      <c r="T937" t="s">
        <v>78</v>
      </c>
      <c r="U937" t="s">
        <v>78</v>
      </c>
      <c r="V937">
        <v>14</v>
      </c>
      <c r="W937">
        <v>2</v>
      </c>
      <c r="X937">
        <v>8</v>
      </c>
      <c r="AA937">
        <v>2</v>
      </c>
      <c r="AB937">
        <v>14</v>
      </c>
      <c r="AJ937">
        <v>8</v>
      </c>
      <c r="AK937">
        <v>14</v>
      </c>
      <c r="AL937">
        <v>2</v>
      </c>
      <c r="AM937">
        <v>8</v>
      </c>
      <c r="AN937">
        <v>1200.8800022124999</v>
      </c>
      <c r="AO937">
        <v>107.2800008568</v>
      </c>
      <c r="AP937">
        <v>747.6700021879999</v>
      </c>
      <c r="AS937">
        <v>178.18000086009999</v>
      </c>
      <c r="AT937">
        <v>1200.8800022124999</v>
      </c>
      <c r="BB937">
        <v>747.6700021879999</v>
      </c>
      <c r="BC937">
        <v>375.48000299879999</v>
      </c>
      <c r="BD937">
        <v>600.44000110624995</v>
      </c>
      <c r="BE937">
        <v>654.21125191449994</v>
      </c>
      <c r="BH937">
        <v>623.63000301035004</v>
      </c>
      <c r="BI937">
        <v>600.44000110624995</v>
      </c>
      <c r="BQ937">
        <v>654.21125191449994</v>
      </c>
    </row>
    <row r="938" spans="1:69" x14ac:dyDescent="0.25">
      <c r="A938" s="28">
        <f t="shared" si="22"/>
        <v>44702</v>
      </c>
      <c r="B938" s="1">
        <v>44613</v>
      </c>
      <c r="C938" t="s">
        <v>222</v>
      </c>
      <c r="D938" t="s">
        <v>225</v>
      </c>
      <c r="E938" t="s">
        <v>223</v>
      </c>
      <c r="F938" t="s">
        <v>224</v>
      </c>
      <c r="G938" t="s">
        <v>204</v>
      </c>
      <c r="H938" t="s">
        <v>204</v>
      </c>
      <c r="I938">
        <v>5</v>
      </c>
      <c r="J938" t="s">
        <v>234</v>
      </c>
      <c r="K938" t="s">
        <v>231</v>
      </c>
      <c r="L938" t="s">
        <v>103</v>
      </c>
      <c r="M938" t="s">
        <v>65</v>
      </c>
      <c r="N938" t="s">
        <v>71</v>
      </c>
      <c r="O938" t="s">
        <v>74</v>
      </c>
      <c r="P938" t="s">
        <v>245</v>
      </c>
      <c r="Q938" t="s">
        <v>248</v>
      </c>
      <c r="R938" t="s">
        <v>252</v>
      </c>
      <c r="S938" t="s">
        <v>84</v>
      </c>
      <c r="T938" t="s">
        <v>104</v>
      </c>
      <c r="U938" t="s">
        <v>104</v>
      </c>
      <c r="V938">
        <v>1</v>
      </c>
      <c r="W938">
        <v>19</v>
      </c>
      <c r="AB938">
        <v>1</v>
      </c>
      <c r="AD938">
        <v>5</v>
      </c>
      <c r="AE938">
        <v>5</v>
      </c>
      <c r="AF938">
        <v>19</v>
      </c>
      <c r="AK938">
        <v>1</v>
      </c>
      <c r="AL938">
        <v>19</v>
      </c>
      <c r="AN938">
        <v>73.994200315000001</v>
      </c>
      <c r="AO938">
        <v>1265.4983061861999</v>
      </c>
      <c r="AT938">
        <v>73.994200315000001</v>
      </c>
      <c r="AV938">
        <v>359.17050067650001</v>
      </c>
      <c r="AW938">
        <v>359.17050067650001</v>
      </c>
      <c r="AX938">
        <v>1265.4983061861999</v>
      </c>
      <c r="BC938">
        <v>466.23621806859995</v>
      </c>
      <c r="BD938">
        <v>517.95940220500006</v>
      </c>
      <c r="BI938">
        <v>517.95940220500006</v>
      </c>
      <c r="BK938">
        <v>502.83870094710005</v>
      </c>
      <c r="BL938">
        <v>502.83870094710005</v>
      </c>
      <c r="BM938">
        <v>466.23621806859995</v>
      </c>
    </row>
    <row r="939" spans="1:69" x14ac:dyDescent="0.25">
      <c r="A939" s="28">
        <f t="shared" si="22"/>
        <v>44709</v>
      </c>
      <c r="B939" s="1">
        <v>44613</v>
      </c>
      <c r="C939" t="s">
        <v>222</v>
      </c>
      <c r="D939" t="s">
        <v>225</v>
      </c>
      <c r="E939" t="s">
        <v>223</v>
      </c>
      <c r="F939" t="s">
        <v>224</v>
      </c>
      <c r="G939" t="s">
        <v>204</v>
      </c>
      <c r="H939" t="s">
        <v>204</v>
      </c>
      <c r="I939">
        <v>5</v>
      </c>
      <c r="J939" t="s">
        <v>234</v>
      </c>
      <c r="K939" t="s">
        <v>231</v>
      </c>
      <c r="L939" t="s">
        <v>103</v>
      </c>
      <c r="M939" t="s">
        <v>65</v>
      </c>
      <c r="N939" t="s">
        <v>71</v>
      </c>
      <c r="O939" t="s">
        <v>75</v>
      </c>
      <c r="P939" t="s">
        <v>245</v>
      </c>
      <c r="Q939" t="s">
        <v>248</v>
      </c>
      <c r="R939" t="s">
        <v>250</v>
      </c>
      <c r="S939" t="s">
        <v>79</v>
      </c>
      <c r="T939" t="s">
        <v>78</v>
      </c>
      <c r="U939" t="s">
        <v>78</v>
      </c>
      <c r="V939">
        <v>1</v>
      </c>
      <c r="X939">
        <v>1</v>
      </c>
      <c r="AB939">
        <v>1</v>
      </c>
      <c r="AK939">
        <v>1</v>
      </c>
      <c r="AM939">
        <v>1</v>
      </c>
      <c r="AN939">
        <v>168.18000030889999</v>
      </c>
      <c r="AP939">
        <v>140.91000041909999</v>
      </c>
      <c r="AT939">
        <v>168.18000030889999</v>
      </c>
      <c r="BD939">
        <v>1177.2600021623</v>
      </c>
      <c r="BE939">
        <v>986.37000293369988</v>
      </c>
      <c r="BI939">
        <v>1177.2600021623</v>
      </c>
    </row>
    <row r="940" spans="1:69" x14ac:dyDescent="0.25">
      <c r="A940" s="28">
        <f t="shared" si="22"/>
        <v>44709</v>
      </c>
      <c r="B940" s="1">
        <v>44613</v>
      </c>
      <c r="C940" t="s">
        <v>222</v>
      </c>
      <c r="D940" t="s">
        <v>225</v>
      </c>
      <c r="E940" t="s">
        <v>223</v>
      </c>
      <c r="F940" t="s">
        <v>224</v>
      </c>
      <c r="G940" t="s">
        <v>204</v>
      </c>
      <c r="H940" t="s">
        <v>204</v>
      </c>
      <c r="I940">
        <v>5</v>
      </c>
      <c r="J940" t="s">
        <v>234</v>
      </c>
      <c r="K940" t="s">
        <v>231</v>
      </c>
      <c r="L940" t="s">
        <v>103</v>
      </c>
      <c r="M940" t="s">
        <v>65</v>
      </c>
      <c r="N940" t="s">
        <v>71</v>
      </c>
      <c r="O940" t="s">
        <v>75</v>
      </c>
      <c r="P940" t="s">
        <v>245</v>
      </c>
      <c r="Q940" t="s">
        <v>248</v>
      </c>
      <c r="R940" t="s">
        <v>250</v>
      </c>
      <c r="S940" t="s">
        <v>84</v>
      </c>
      <c r="T940" t="s">
        <v>104</v>
      </c>
      <c r="U940" t="s">
        <v>104</v>
      </c>
      <c r="V940">
        <v>28</v>
      </c>
      <c r="AB940">
        <v>28</v>
      </c>
      <c r="AJ940">
        <v>8</v>
      </c>
      <c r="AK940">
        <v>28</v>
      </c>
      <c r="AM940">
        <v>0</v>
      </c>
      <c r="AN940">
        <v>3550.0675079632006</v>
      </c>
      <c r="AP940">
        <v>-1.7053025658242404E-13</v>
      </c>
      <c r="AT940">
        <v>3550.0675079632006</v>
      </c>
      <c r="BB940">
        <v>747.51840585280002</v>
      </c>
      <c r="BD940">
        <v>887.51687699080014</v>
      </c>
      <c r="BI940">
        <v>887.51687699080014</v>
      </c>
      <c r="BQ940">
        <v>654.07860512119998</v>
      </c>
    </row>
    <row r="941" spans="1:69" x14ac:dyDescent="0.25">
      <c r="A941" s="28">
        <f t="shared" si="22"/>
        <v>44709</v>
      </c>
      <c r="B941" s="1">
        <v>44613</v>
      </c>
      <c r="C941" t="s">
        <v>222</v>
      </c>
      <c r="D941" t="s">
        <v>225</v>
      </c>
      <c r="E941" t="s">
        <v>223</v>
      </c>
      <c r="F941" t="s">
        <v>224</v>
      </c>
      <c r="G941" t="s">
        <v>204</v>
      </c>
      <c r="H941" t="s">
        <v>204</v>
      </c>
      <c r="I941">
        <v>5</v>
      </c>
      <c r="J941" t="s">
        <v>234</v>
      </c>
      <c r="K941" t="s">
        <v>231</v>
      </c>
      <c r="L941" t="s">
        <v>103</v>
      </c>
      <c r="M941" t="s">
        <v>65</v>
      </c>
      <c r="N941" t="s">
        <v>76</v>
      </c>
      <c r="O941" t="s">
        <v>75</v>
      </c>
      <c r="P941" t="s">
        <v>245</v>
      </c>
      <c r="Q941" t="s">
        <v>248</v>
      </c>
      <c r="R941" t="s">
        <v>250</v>
      </c>
      <c r="S941" t="s">
        <v>84</v>
      </c>
      <c r="T941" t="s">
        <v>104</v>
      </c>
      <c r="U941" t="s">
        <v>104</v>
      </c>
      <c r="V941">
        <v>19</v>
      </c>
      <c r="AB941">
        <v>19</v>
      </c>
      <c r="AJ941">
        <v>6</v>
      </c>
      <c r="AK941">
        <v>19</v>
      </c>
      <c r="AM941">
        <v>0</v>
      </c>
      <c r="AN941">
        <v>2479.1865054457007</v>
      </c>
      <c r="AP941">
        <v>-8.5265128291212022E-14</v>
      </c>
      <c r="AT941">
        <v>2479.1865054457003</v>
      </c>
      <c r="BB941">
        <v>560.63880438960007</v>
      </c>
      <c r="BD941">
        <v>913.38450200631075</v>
      </c>
      <c r="BI941">
        <v>913.38450200631053</v>
      </c>
      <c r="BQ941">
        <v>654.0786051212001</v>
      </c>
    </row>
    <row r="942" spans="1:69" x14ac:dyDescent="0.25">
      <c r="A942" s="28">
        <f t="shared" si="22"/>
        <v>44709</v>
      </c>
      <c r="B942" s="1">
        <v>44613</v>
      </c>
      <c r="C942" t="s">
        <v>222</v>
      </c>
      <c r="D942" t="s">
        <v>225</v>
      </c>
      <c r="E942" t="s">
        <v>223</v>
      </c>
      <c r="F942" t="s">
        <v>224</v>
      </c>
      <c r="G942" t="s">
        <v>204</v>
      </c>
      <c r="H942" t="s">
        <v>204</v>
      </c>
      <c r="I942">
        <v>5</v>
      </c>
      <c r="J942" t="s">
        <v>234</v>
      </c>
      <c r="K942" t="s">
        <v>231</v>
      </c>
      <c r="L942" t="s">
        <v>103</v>
      </c>
      <c r="M942" t="s">
        <v>65</v>
      </c>
      <c r="N942" t="s">
        <v>71</v>
      </c>
      <c r="O942" t="s">
        <v>75</v>
      </c>
      <c r="P942" t="s">
        <v>246</v>
      </c>
      <c r="Q942" t="s">
        <v>248</v>
      </c>
      <c r="R942" t="s">
        <v>251</v>
      </c>
      <c r="S942" t="s">
        <v>79</v>
      </c>
      <c r="T942" t="s">
        <v>78</v>
      </c>
      <c r="U942" t="s">
        <v>78</v>
      </c>
      <c r="W942">
        <v>2</v>
      </c>
      <c r="AE942">
        <v>1</v>
      </c>
      <c r="AF942">
        <v>1</v>
      </c>
      <c r="AL942">
        <v>2</v>
      </c>
      <c r="AO942">
        <v>122.0900003979</v>
      </c>
      <c r="AW942">
        <v>62.590000397899999</v>
      </c>
      <c r="AX942">
        <v>62.590000397899999</v>
      </c>
      <c r="BC942">
        <v>427.31500139265</v>
      </c>
      <c r="BL942">
        <v>438.13000278530001</v>
      </c>
      <c r="BM942">
        <v>438.13000278530001</v>
      </c>
    </row>
    <row r="943" spans="1:69" x14ac:dyDescent="0.25">
      <c r="A943" s="28">
        <f t="shared" si="22"/>
        <v>44709</v>
      </c>
      <c r="B943" s="1">
        <v>44613</v>
      </c>
      <c r="C943" t="s">
        <v>222</v>
      </c>
      <c r="D943" t="s">
        <v>225</v>
      </c>
      <c r="E943" t="s">
        <v>223</v>
      </c>
      <c r="F943" t="s">
        <v>224</v>
      </c>
      <c r="G943" t="s">
        <v>204</v>
      </c>
      <c r="H943" t="s">
        <v>204</v>
      </c>
      <c r="I943">
        <v>5</v>
      </c>
      <c r="J943" t="s">
        <v>234</v>
      </c>
      <c r="K943" t="s">
        <v>231</v>
      </c>
      <c r="L943" t="s">
        <v>103</v>
      </c>
      <c r="M943" t="s">
        <v>65</v>
      </c>
      <c r="N943" t="s">
        <v>76</v>
      </c>
      <c r="O943" t="s">
        <v>75</v>
      </c>
      <c r="P943" t="s">
        <v>246</v>
      </c>
      <c r="Q943" t="s">
        <v>248</v>
      </c>
      <c r="R943" t="s">
        <v>251</v>
      </c>
      <c r="S943" t="s">
        <v>79</v>
      </c>
      <c r="T943" t="s">
        <v>78</v>
      </c>
      <c r="U943" t="s">
        <v>78</v>
      </c>
      <c r="X943">
        <v>1</v>
      </c>
      <c r="AF943">
        <v>0</v>
      </c>
      <c r="AL943">
        <v>0</v>
      </c>
      <c r="AM943">
        <v>1</v>
      </c>
      <c r="AO943">
        <v>0</v>
      </c>
      <c r="AP943">
        <v>102</v>
      </c>
      <c r="AX943">
        <v>0</v>
      </c>
      <c r="BE943">
        <v>714</v>
      </c>
    </row>
    <row r="944" spans="1:69" x14ac:dyDescent="0.25">
      <c r="A944" s="28">
        <f t="shared" si="22"/>
        <v>44709</v>
      </c>
      <c r="B944" s="1">
        <v>44613</v>
      </c>
      <c r="C944" t="s">
        <v>222</v>
      </c>
      <c r="D944" t="s">
        <v>225</v>
      </c>
      <c r="E944" t="s">
        <v>223</v>
      </c>
      <c r="F944" t="s">
        <v>224</v>
      </c>
      <c r="G944" t="s">
        <v>204</v>
      </c>
      <c r="H944" t="s">
        <v>204</v>
      </c>
      <c r="I944">
        <v>5</v>
      </c>
      <c r="J944" t="s">
        <v>234</v>
      </c>
      <c r="K944" t="s">
        <v>231</v>
      </c>
      <c r="L944" t="s">
        <v>103</v>
      </c>
      <c r="M944" t="s">
        <v>65</v>
      </c>
      <c r="N944" t="s">
        <v>71</v>
      </c>
      <c r="O944" t="s">
        <v>75</v>
      </c>
      <c r="P944" t="s">
        <v>246</v>
      </c>
      <c r="Q944" t="s">
        <v>248</v>
      </c>
      <c r="R944" t="s">
        <v>251</v>
      </c>
      <c r="S944" t="s">
        <v>79</v>
      </c>
      <c r="T944" t="s">
        <v>78</v>
      </c>
      <c r="U944" t="s">
        <v>78</v>
      </c>
      <c r="V944">
        <v>4</v>
      </c>
      <c r="W944">
        <v>3</v>
      </c>
      <c r="AB944">
        <v>4</v>
      </c>
      <c r="AE944">
        <v>1</v>
      </c>
      <c r="AF944">
        <v>1</v>
      </c>
      <c r="AK944">
        <v>4</v>
      </c>
      <c r="AL944">
        <v>3</v>
      </c>
      <c r="AN944">
        <v>482.18000222720002</v>
      </c>
      <c r="AO944">
        <v>169.94000037340001</v>
      </c>
      <c r="AT944">
        <v>482.18000222720002</v>
      </c>
      <c r="AW944">
        <v>45.450000041400003</v>
      </c>
      <c r="AX944">
        <v>45.450000041400003</v>
      </c>
      <c r="BC944">
        <v>396.52666753793335</v>
      </c>
      <c r="BD944">
        <v>843.81500389760004</v>
      </c>
      <c r="BI944">
        <v>843.81500389760004</v>
      </c>
      <c r="BL944">
        <v>318.1500002898</v>
      </c>
      <c r="BM944">
        <v>318.1500002898</v>
      </c>
    </row>
    <row r="945" spans="1:69" x14ac:dyDescent="0.25">
      <c r="A945" s="28">
        <f t="shared" si="22"/>
        <v>44709</v>
      </c>
      <c r="B945" s="1">
        <v>44613</v>
      </c>
      <c r="C945" t="s">
        <v>222</v>
      </c>
      <c r="D945" t="s">
        <v>225</v>
      </c>
      <c r="E945" t="s">
        <v>223</v>
      </c>
      <c r="F945" t="s">
        <v>224</v>
      </c>
      <c r="G945" t="s">
        <v>204</v>
      </c>
      <c r="H945" t="s">
        <v>204</v>
      </c>
      <c r="I945">
        <v>5</v>
      </c>
      <c r="J945" t="s">
        <v>234</v>
      </c>
      <c r="K945" t="s">
        <v>231</v>
      </c>
      <c r="L945" t="s">
        <v>103</v>
      </c>
      <c r="M945" t="s">
        <v>65</v>
      </c>
      <c r="N945" t="s">
        <v>76</v>
      </c>
      <c r="O945" t="s">
        <v>75</v>
      </c>
      <c r="P945" t="s">
        <v>246</v>
      </c>
      <c r="Q945" t="s">
        <v>248</v>
      </c>
      <c r="R945" t="s">
        <v>251</v>
      </c>
      <c r="S945" t="s">
        <v>79</v>
      </c>
      <c r="T945" t="s">
        <v>78</v>
      </c>
      <c r="U945" t="s">
        <v>78</v>
      </c>
      <c r="V945">
        <v>2</v>
      </c>
      <c r="X945">
        <v>1</v>
      </c>
      <c r="AB945">
        <v>2</v>
      </c>
      <c r="AK945">
        <v>2</v>
      </c>
      <c r="AM945">
        <v>1</v>
      </c>
      <c r="AN945">
        <v>248.82000046619999</v>
      </c>
      <c r="AP945">
        <v>93.359999959300012</v>
      </c>
      <c r="AT945">
        <v>248.82000046619999</v>
      </c>
      <c r="BD945">
        <v>870.87000163170001</v>
      </c>
      <c r="BE945">
        <v>653.51999971510008</v>
      </c>
      <c r="BI945">
        <v>870.87000163170001</v>
      </c>
    </row>
    <row r="946" spans="1:69" x14ac:dyDescent="0.25">
      <c r="A946" s="28">
        <f t="shared" si="22"/>
        <v>44709</v>
      </c>
      <c r="B946" s="1">
        <v>44613</v>
      </c>
      <c r="C946" t="s">
        <v>222</v>
      </c>
      <c r="D946" t="s">
        <v>225</v>
      </c>
      <c r="E946" t="s">
        <v>223</v>
      </c>
      <c r="F946" t="s">
        <v>224</v>
      </c>
      <c r="G946" t="s">
        <v>204</v>
      </c>
      <c r="H946" t="s">
        <v>204</v>
      </c>
      <c r="I946">
        <v>5</v>
      </c>
      <c r="J946" t="s">
        <v>234</v>
      </c>
      <c r="K946" t="s">
        <v>231</v>
      </c>
      <c r="L946" t="s">
        <v>103</v>
      </c>
      <c r="M946" t="s">
        <v>65</v>
      </c>
      <c r="N946" t="s">
        <v>71</v>
      </c>
      <c r="O946" t="s">
        <v>75</v>
      </c>
      <c r="P946" t="s">
        <v>245</v>
      </c>
      <c r="Q946" t="s">
        <v>248</v>
      </c>
      <c r="R946" t="s">
        <v>252</v>
      </c>
      <c r="S946" t="s">
        <v>79</v>
      </c>
      <c r="T946" t="s">
        <v>78</v>
      </c>
      <c r="U946" t="s">
        <v>78</v>
      </c>
      <c r="V946">
        <v>1</v>
      </c>
      <c r="AB946">
        <v>1</v>
      </c>
      <c r="AK946">
        <v>1</v>
      </c>
      <c r="AN946">
        <v>168.18000030889999</v>
      </c>
      <c r="AT946">
        <v>168.18000030889999</v>
      </c>
      <c r="BD946">
        <v>1177.2600021623</v>
      </c>
      <c r="BI946">
        <v>1177.2600021623</v>
      </c>
    </row>
    <row r="947" spans="1:69" x14ac:dyDescent="0.25">
      <c r="A947" s="28">
        <f t="shared" si="22"/>
        <v>44709</v>
      </c>
      <c r="B947" s="1">
        <v>44613</v>
      </c>
      <c r="C947" t="s">
        <v>222</v>
      </c>
      <c r="D947" t="s">
        <v>225</v>
      </c>
      <c r="E947" t="s">
        <v>223</v>
      </c>
      <c r="F947" t="s">
        <v>224</v>
      </c>
      <c r="G947" t="s">
        <v>204</v>
      </c>
      <c r="H947" t="s">
        <v>204</v>
      </c>
      <c r="I947">
        <v>5</v>
      </c>
      <c r="J947" t="s">
        <v>234</v>
      </c>
      <c r="K947" t="s">
        <v>231</v>
      </c>
      <c r="L947" t="s">
        <v>103</v>
      </c>
      <c r="M947" t="s">
        <v>65</v>
      </c>
      <c r="N947" t="s">
        <v>71</v>
      </c>
      <c r="O947" t="s">
        <v>75</v>
      </c>
      <c r="P947" t="s">
        <v>245</v>
      </c>
      <c r="Q947" t="s">
        <v>248</v>
      </c>
      <c r="R947" t="s">
        <v>252</v>
      </c>
      <c r="S947" t="s">
        <v>84</v>
      </c>
      <c r="T947" t="s">
        <v>83</v>
      </c>
      <c r="U947" t="s">
        <v>83</v>
      </c>
      <c r="W947">
        <v>4</v>
      </c>
      <c r="AF947">
        <v>4</v>
      </c>
      <c r="AL947">
        <v>4</v>
      </c>
      <c r="AO947">
        <v>230.2</v>
      </c>
      <c r="AX947">
        <v>230.2</v>
      </c>
      <c r="BC947">
        <v>402.85</v>
      </c>
      <c r="BM947">
        <v>402.85</v>
      </c>
    </row>
    <row r="948" spans="1:69" x14ac:dyDescent="0.25">
      <c r="A948" s="28">
        <f t="shared" si="22"/>
        <v>44709</v>
      </c>
      <c r="B948" s="1">
        <v>44613</v>
      </c>
      <c r="C948" t="s">
        <v>222</v>
      </c>
      <c r="D948" t="s">
        <v>225</v>
      </c>
      <c r="E948" t="s">
        <v>223</v>
      </c>
      <c r="F948" t="s">
        <v>224</v>
      </c>
      <c r="G948" t="s">
        <v>204</v>
      </c>
      <c r="H948" t="s">
        <v>204</v>
      </c>
      <c r="I948">
        <v>5</v>
      </c>
      <c r="J948" t="s">
        <v>234</v>
      </c>
      <c r="K948" t="s">
        <v>231</v>
      </c>
      <c r="L948" t="s">
        <v>103</v>
      </c>
      <c r="M948" t="s">
        <v>65</v>
      </c>
      <c r="N948" t="s">
        <v>71</v>
      </c>
      <c r="O948" t="s">
        <v>75</v>
      </c>
      <c r="P948" t="s">
        <v>245</v>
      </c>
      <c r="Q948" t="s">
        <v>248</v>
      </c>
      <c r="R948" t="s">
        <v>252</v>
      </c>
      <c r="S948" t="s">
        <v>84</v>
      </c>
      <c r="T948" t="s">
        <v>104</v>
      </c>
      <c r="U948" t="s">
        <v>104</v>
      </c>
      <c r="V948">
        <v>4</v>
      </c>
      <c r="W948">
        <v>2</v>
      </c>
      <c r="AB948">
        <v>4</v>
      </c>
      <c r="AD948">
        <v>2</v>
      </c>
      <c r="AE948">
        <v>2</v>
      </c>
      <c r="AF948">
        <v>2</v>
      </c>
      <c r="AK948">
        <v>4</v>
      </c>
      <c r="AL948">
        <v>2</v>
      </c>
      <c r="AN948">
        <v>327.1548002792</v>
      </c>
      <c r="AO948">
        <v>88.027000023799985</v>
      </c>
      <c r="AT948">
        <v>327.1548002792</v>
      </c>
      <c r="AV948">
        <v>88.027000023799985</v>
      </c>
      <c r="AW948">
        <v>88.027000023799985</v>
      </c>
      <c r="AX948">
        <v>88.027000023799985</v>
      </c>
      <c r="BC948">
        <v>308.09450008329998</v>
      </c>
      <c r="BD948">
        <v>572.52090048859998</v>
      </c>
      <c r="BI948">
        <v>572.52090048859998</v>
      </c>
      <c r="BK948">
        <v>308.09450008329998</v>
      </c>
      <c r="BL948">
        <v>308.09450008329998</v>
      </c>
      <c r="BM948">
        <v>308.09450008329998</v>
      </c>
    </row>
    <row r="949" spans="1:69" x14ac:dyDescent="0.25">
      <c r="A949" s="28">
        <f t="shared" si="22"/>
        <v>44709</v>
      </c>
      <c r="B949" s="1">
        <v>44613</v>
      </c>
      <c r="C949" t="s">
        <v>222</v>
      </c>
      <c r="D949" t="s">
        <v>225</v>
      </c>
      <c r="E949" t="s">
        <v>223</v>
      </c>
      <c r="F949" t="s">
        <v>224</v>
      </c>
      <c r="G949" t="s">
        <v>204</v>
      </c>
      <c r="H949" t="s">
        <v>204</v>
      </c>
      <c r="I949">
        <v>5</v>
      </c>
      <c r="J949" t="s">
        <v>234</v>
      </c>
      <c r="K949" t="s">
        <v>231</v>
      </c>
      <c r="L949" t="s">
        <v>103</v>
      </c>
      <c r="M949" t="s">
        <v>65</v>
      </c>
      <c r="N949" t="s">
        <v>76</v>
      </c>
      <c r="O949" t="s">
        <v>75</v>
      </c>
      <c r="P949" t="s">
        <v>245</v>
      </c>
      <c r="Q949" t="s">
        <v>248</v>
      </c>
      <c r="R949" t="s">
        <v>252</v>
      </c>
      <c r="S949" t="s">
        <v>79</v>
      </c>
      <c r="T949" t="s">
        <v>78</v>
      </c>
      <c r="U949" t="s">
        <v>78</v>
      </c>
      <c r="X949">
        <v>3</v>
      </c>
      <c r="AJ949">
        <v>1</v>
      </c>
      <c r="AM949">
        <v>3</v>
      </c>
      <c r="AP949">
        <v>395.46000095459999</v>
      </c>
      <c r="BB949">
        <v>140.91000041909999</v>
      </c>
      <c r="BE949">
        <v>922.74000222739994</v>
      </c>
      <c r="BQ949">
        <v>986.37000293369988</v>
      </c>
    </row>
    <row r="950" spans="1:69" x14ac:dyDescent="0.25">
      <c r="A950" s="28">
        <f t="shared" si="22"/>
        <v>44709</v>
      </c>
      <c r="B950" s="1">
        <v>44613</v>
      </c>
      <c r="C950" t="s">
        <v>222</v>
      </c>
      <c r="D950" t="s">
        <v>225</v>
      </c>
      <c r="E950" t="s">
        <v>223</v>
      </c>
      <c r="F950" t="s">
        <v>224</v>
      </c>
      <c r="G950" t="s">
        <v>204</v>
      </c>
      <c r="H950" t="s">
        <v>204</v>
      </c>
      <c r="I950">
        <v>5</v>
      </c>
      <c r="J950" t="s">
        <v>234</v>
      </c>
      <c r="K950" t="s">
        <v>231</v>
      </c>
      <c r="L950" t="s">
        <v>103</v>
      </c>
      <c r="M950" t="s">
        <v>65</v>
      </c>
      <c r="N950" t="s">
        <v>76</v>
      </c>
      <c r="O950" t="s">
        <v>75</v>
      </c>
      <c r="P950" t="s">
        <v>245</v>
      </c>
      <c r="Q950" t="s">
        <v>248</v>
      </c>
      <c r="R950" t="s">
        <v>252</v>
      </c>
      <c r="S950" t="s">
        <v>84</v>
      </c>
      <c r="T950" t="s">
        <v>83</v>
      </c>
      <c r="U950" t="s">
        <v>83</v>
      </c>
      <c r="W950">
        <v>3</v>
      </c>
      <c r="AF950">
        <v>3</v>
      </c>
      <c r="AL950">
        <v>3</v>
      </c>
      <c r="AO950">
        <v>172.65</v>
      </c>
      <c r="AX950">
        <v>172.65</v>
      </c>
      <c r="BC950">
        <v>402.85</v>
      </c>
      <c r="BM950">
        <v>402.85</v>
      </c>
    </row>
    <row r="951" spans="1:69" x14ac:dyDescent="0.25">
      <c r="A951" s="28">
        <f t="shared" si="22"/>
        <v>44709</v>
      </c>
      <c r="B951" s="1">
        <v>44613</v>
      </c>
      <c r="C951" t="s">
        <v>222</v>
      </c>
      <c r="D951" t="s">
        <v>225</v>
      </c>
      <c r="E951" t="s">
        <v>223</v>
      </c>
      <c r="F951" t="s">
        <v>224</v>
      </c>
      <c r="G951" t="s">
        <v>204</v>
      </c>
      <c r="H951" t="s">
        <v>204</v>
      </c>
      <c r="I951">
        <v>5</v>
      </c>
      <c r="J951" t="s">
        <v>234</v>
      </c>
      <c r="K951" t="s">
        <v>231</v>
      </c>
      <c r="L951" t="s">
        <v>103</v>
      </c>
      <c r="M951" t="s">
        <v>65</v>
      </c>
      <c r="N951" t="s">
        <v>76</v>
      </c>
      <c r="O951" t="s">
        <v>75</v>
      </c>
      <c r="P951" t="s">
        <v>245</v>
      </c>
      <c r="Q951" t="s">
        <v>248</v>
      </c>
      <c r="R951" t="s">
        <v>252</v>
      </c>
      <c r="S951" t="s">
        <v>84</v>
      </c>
      <c r="T951" t="s">
        <v>104</v>
      </c>
      <c r="U951" t="s">
        <v>104</v>
      </c>
      <c r="V951">
        <v>2</v>
      </c>
      <c r="W951">
        <v>3</v>
      </c>
      <c r="AB951">
        <v>2</v>
      </c>
      <c r="AF951">
        <v>3</v>
      </c>
      <c r="AK951">
        <v>2</v>
      </c>
      <c r="AL951">
        <v>3</v>
      </c>
      <c r="AN951">
        <v>163.5774001396</v>
      </c>
      <c r="AO951">
        <v>144.2445001557</v>
      </c>
      <c r="AT951">
        <v>163.5774001396</v>
      </c>
      <c r="AX951">
        <v>144.2445001557</v>
      </c>
      <c r="BC951">
        <v>336.57050036330003</v>
      </c>
      <c r="BD951">
        <v>572.52090048859998</v>
      </c>
      <c r="BI951">
        <v>572.52090048859998</v>
      </c>
      <c r="BM951">
        <v>336.57050036330003</v>
      </c>
    </row>
    <row r="952" spans="1:69" x14ac:dyDescent="0.25">
      <c r="A952" s="28">
        <f t="shared" si="22"/>
        <v>44716</v>
      </c>
      <c r="B952" s="1">
        <v>44613</v>
      </c>
      <c r="C952" t="s">
        <v>222</v>
      </c>
      <c r="D952" t="s">
        <v>225</v>
      </c>
      <c r="E952" t="s">
        <v>223</v>
      </c>
      <c r="F952" t="s">
        <v>224</v>
      </c>
      <c r="G952" t="s">
        <v>204</v>
      </c>
      <c r="H952" t="s">
        <v>204</v>
      </c>
      <c r="I952">
        <v>5</v>
      </c>
      <c r="J952" t="s">
        <v>234</v>
      </c>
      <c r="K952" t="s">
        <v>231</v>
      </c>
      <c r="L952" t="s">
        <v>103</v>
      </c>
      <c r="M952" t="s">
        <v>65</v>
      </c>
      <c r="N952" t="s">
        <v>76</v>
      </c>
      <c r="O952" t="s">
        <v>77</v>
      </c>
      <c r="P952" t="s">
        <v>245</v>
      </c>
      <c r="Q952" t="s">
        <v>248</v>
      </c>
      <c r="R952" t="s">
        <v>250</v>
      </c>
      <c r="S952" t="s">
        <v>79</v>
      </c>
      <c r="T952" t="s">
        <v>78</v>
      </c>
      <c r="U952" t="s">
        <v>78</v>
      </c>
      <c r="V952">
        <v>8</v>
      </c>
      <c r="AB952">
        <v>8</v>
      </c>
      <c r="AK952">
        <v>8</v>
      </c>
      <c r="AN952">
        <v>883.64000413680003</v>
      </c>
      <c r="AT952">
        <v>883.64000413679992</v>
      </c>
      <c r="BD952">
        <v>773.18500361970007</v>
      </c>
      <c r="BI952">
        <v>773.18500361969996</v>
      </c>
    </row>
    <row r="953" spans="1:69" x14ac:dyDescent="0.25">
      <c r="A953" s="28">
        <f t="shared" si="22"/>
        <v>44716</v>
      </c>
      <c r="B953" s="1">
        <v>44613</v>
      </c>
      <c r="C953" t="s">
        <v>222</v>
      </c>
      <c r="D953" t="s">
        <v>225</v>
      </c>
      <c r="E953" t="s">
        <v>223</v>
      </c>
      <c r="F953" t="s">
        <v>224</v>
      </c>
      <c r="G953" t="s">
        <v>204</v>
      </c>
      <c r="H953" t="s">
        <v>204</v>
      </c>
      <c r="I953">
        <v>5</v>
      </c>
      <c r="J953" t="s">
        <v>234</v>
      </c>
      <c r="K953" t="s">
        <v>231</v>
      </c>
      <c r="L953" t="s">
        <v>103</v>
      </c>
      <c r="M953" t="s">
        <v>65</v>
      </c>
      <c r="N953" t="s">
        <v>76</v>
      </c>
      <c r="O953" t="s">
        <v>77</v>
      </c>
      <c r="P953" t="s">
        <v>245</v>
      </c>
      <c r="Q953" t="s">
        <v>248</v>
      </c>
      <c r="R953" t="s">
        <v>250</v>
      </c>
      <c r="S953" t="s">
        <v>84</v>
      </c>
      <c r="T953" t="s">
        <v>104</v>
      </c>
      <c r="U953" t="s">
        <v>104</v>
      </c>
      <c r="V953">
        <v>2</v>
      </c>
      <c r="W953">
        <v>7</v>
      </c>
      <c r="AB953">
        <v>2</v>
      </c>
      <c r="AJ953">
        <v>2</v>
      </c>
      <c r="AK953">
        <v>2</v>
      </c>
      <c r="AL953">
        <v>7</v>
      </c>
      <c r="AM953">
        <v>0</v>
      </c>
      <c r="AN953">
        <v>200.13420016829997</v>
      </c>
      <c r="AO953">
        <v>172.12160055230009</v>
      </c>
      <c r="AP953">
        <v>0</v>
      </c>
      <c r="AT953">
        <v>200.13420016829997</v>
      </c>
      <c r="BB953">
        <v>106.116</v>
      </c>
      <c r="BC953">
        <v>172.12160055230009</v>
      </c>
      <c r="BD953">
        <v>700.46970058904992</v>
      </c>
      <c r="BI953">
        <v>700.46970058904992</v>
      </c>
      <c r="BQ953">
        <v>371.40600000000001</v>
      </c>
    </row>
    <row r="954" spans="1:69" x14ac:dyDescent="0.25">
      <c r="A954" s="28">
        <f t="shared" si="22"/>
        <v>44716</v>
      </c>
      <c r="B954" s="1">
        <v>44613</v>
      </c>
      <c r="C954" t="s">
        <v>222</v>
      </c>
      <c r="D954" t="s">
        <v>225</v>
      </c>
      <c r="E954" t="s">
        <v>223</v>
      </c>
      <c r="F954" t="s">
        <v>224</v>
      </c>
      <c r="G954" t="s">
        <v>204</v>
      </c>
      <c r="H954" t="s">
        <v>204</v>
      </c>
      <c r="I954">
        <v>5</v>
      </c>
      <c r="J954" t="s">
        <v>234</v>
      </c>
      <c r="K954" t="s">
        <v>231</v>
      </c>
      <c r="L954" t="s">
        <v>103</v>
      </c>
      <c r="M954" t="s">
        <v>65</v>
      </c>
      <c r="N954" t="s">
        <v>76</v>
      </c>
      <c r="O954" t="s">
        <v>77</v>
      </c>
      <c r="P954" t="s">
        <v>246</v>
      </c>
      <c r="Q954" t="s">
        <v>248</v>
      </c>
      <c r="R954" t="s">
        <v>251</v>
      </c>
      <c r="S954" t="s">
        <v>79</v>
      </c>
      <c r="T954" t="s">
        <v>78</v>
      </c>
      <c r="U954" t="s">
        <v>78</v>
      </c>
      <c r="V954">
        <v>2</v>
      </c>
      <c r="W954">
        <v>3</v>
      </c>
      <c r="X954">
        <v>1</v>
      </c>
      <c r="AB954">
        <v>2</v>
      </c>
      <c r="AF954">
        <v>0</v>
      </c>
      <c r="AK954">
        <v>2</v>
      </c>
      <c r="AL954">
        <v>3</v>
      </c>
      <c r="AM954">
        <v>1</v>
      </c>
      <c r="AN954">
        <v>187.7700010044</v>
      </c>
      <c r="AO954">
        <v>194.73000071730002</v>
      </c>
      <c r="AP954">
        <v>68</v>
      </c>
      <c r="AT954">
        <v>187.7700010044</v>
      </c>
      <c r="AX954">
        <v>0</v>
      </c>
      <c r="BC954">
        <v>454.37000167370002</v>
      </c>
      <c r="BD954">
        <v>657.1950035154</v>
      </c>
      <c r="BE954">
        <v>476</v>
      </c>
      <c r="BI954">
        <v>657.1950035154</v>
      </c>
    </row>
    <row r="955" spans="1:69" x14ac:dyDescent="0.25">
      <c r="A955" s="28">
        <f t="shared" si="22"/>
        <v>44716</v>
      </c>
      <c r="B955" s="1">
        <v>44613</v>
      </c>
      <c r="C955" t="s">
        <v>222</v>
      </c>
      <c r="D955" t="s">
        <v>225</v>
      </c>
      <c r="E955" t="s">
        <v>223</v>
      </c>
      <c r="F955" t="s">
        <v>224</v>
      </c>
      <c r="G955" t="s">
        <v>204</v>
      </c>
      <c r="H955" t="s">
        <v>204</v>
      </c>
      <c r="I955">
        <v>5</v>
      </c>
      <c r="J955" t="s">
        <v>234</v>
      </c>
      <c r="K955" t="s">
        <v>231</v>
      </c>
      <c r="L955" t="s">
        <v>103</v>
      </c>
      <c r="M955" t="s">
        <v>65</v>
      </c>
      <c r="N955" t="s">
        <v>76</v>
      </c>
      <c r="O955" t="s">
        <v>77</v>
      </c>
      <c r="P955" t="s">
        <v>246</v>
      </c>
      <c r="Q955" t="s">
        <v>248</v>
      </c>
      <c r="R955" t="s">
        <v>251</v>
      </c>
      <c r="S955" t="s">
        <v>79</v>
      </c>
      <c r="T955" t="s">
        <v>78</v>
      </c>
      <c r="U955" t="s">
        <v>78</v>
      </c>
      <c r="V955">
        <v>5</v>
      </c>
      <c r="W955">
        <v>4</v>
      </c>
      <c r="X955">
        <v>4</v>
      </c>
      <c r="AB955">
        <v>5</v>
      </c>
      <c r="AJ955">
        <v>1</v>
      </c>
      <c r="AK955">
        <v>5</v>
      </c>
      <c r="AL955">
        <v>4</v>
      </c>
      <c r="AM955">
        <v>4</v>
      </c>
      <c r="AN955">
        <v>426.55000222849998</v>
      </c>
      <c r="AO955">
        <v>255.05000058570002</v>
      </c>
      <c r="AP955">
        <v>238.9000009714</v>
      </c>
      <c r="AT955">
        <v>426.55000222850003</v>
      </c>
      <c r="BB955">
        <v>60.559999944700003</v>
      </c>
      <c r="BC955">
        <v>446.33750102497504</v>
      </c>
      <c r="BD955">
        <v>597.1700031199</v>
      </c>
      <c r="BE955">
        <v>418.07500169995001</v>
      </c>
      <c r="BI955">
        <v>597.17000311990012</v>
      </c>
      <c r="BQ955">
        <v>423.91999961290003</v>
      </c>
    </row>
    <row r="956" spans="1:69" x14ac:dyDescent="0.25">
      <c r="A956" s="28">
        <f t="shared" si="22"/>
        <v>44716</v>
      </c>
      <c r="B956" s="1">
        <v>44613</v>
      </c>
      <c r="C956" t="s">
        <v>222</v>
      </c>
      <c r="D956" t="s">
        <v>225</v>
      </c>
      <c r="E956" t="s">
        <v>223</v>
      </c>
      <c r="F956" t="s">
        <v>224</v>
      </c>
      <c r="G956" t="s">
        <v>204</v>
      </c>
      <c r="H956" t="s">
        <v>204</v>
      </c>
      <c r="I956">
        <v>5</v>
      </c>
      <c r="J956" t="s">
        <v>234</v>
      </c>
      <c r="K956" t="s">
        <v>231</v>
      </c>
      <c r="L956" t="s">
        <v>103</v>
      </c>
      <c r="M956" t="s">
        <v>65</v>
      </c>
      <c r="N956" t="s">
        <v>76</v>
      </c>
      <c r="O956" t="s">
        <v>77</v>
      </c>
      <c r="P956" t="s">
        <v>245</v>
      </c>
      <c r="Q956" t="s">
        <v>248</v>
      </c>
      <c r="R956" t="s">
        <v>252</v>
      </c>
      <c r="S956" t="s">
        <v>79</v>
      </c>
      <c r="T956" t="s">
        <v>78</v>
      </c>
      <c r="U956" t="s">
        <v>78</v>
      </c>
      <c r="V956">
        <v>17</v>
      </c>
      <c r="W956">
        <v>6</v>
      </c>
      <c r="X956">
        <v>11</v>
      </c>
      <c r="AB956">
        <v>17</v>
      </c>
      <c r="AF956">
        <v>2</v>
      </c>
      <c r="AJ956">
        <v>1</v>
      </c>
      <c r="AK956">
        <v>17</v>
      </c>
      <c r="AL956">
        <v>6</v>
      </c>
      <c r="AM956">
        <v>11</v>
      </c>
      <c r="AN956">
        <v>1780.9200101185002</v>
      </c>
      <c r="AO956">
        <v>452.72000118419999</v>
      </c>
      <c r="AP956">
        <v>852.70000372539994</v>
      </c>
      <c r="AT956">
        <v>1780.9200101184999</v>
      </c>
      <c r="AX956">
        <v>147.28000022699999</v>
      </c>
      <c r="BB956">
        <v>80</v>
      </c>
      <c r="BC956">
        <v>528.17333471489997</v>
      </c>
      <c r="BD956">
        <v>733.32000416644132</v>
      </c>
      <c r="BE956">
        <v>542.62727509798174</v>
      </c>
      <c r="BI956">
        <v>733.32000416644121</v>
      </c>
      <c r="BM956">
        <v>515.48000079449992</v>
      </c>
      <c r="BQ956">
        <v>560</v>
      </c>
    </row>
    <row r="957" spans="1:69" x14ac:dyDescent="0.25">
      <c r="A957" s="28">
        <f t="shared" si="22"/>
        <v>44716</v>
      </c>
      <c r="B957" s="1">
        <v>44613</v>
      </c>
      <c r="C957" t="s">
        <v>222</v>
      </c>
      <c r="D957" t="s">
        <v>225</v>
      </c>
      <c r="E957" t="s">
        <v>223</v>
      </c>
      <c r="F957" t="s">
        <v>224</v>
      </c>
      <c r="G957" t="s">
        <v>204</v>
      </c>
      <c r="H957" t="s">
        <v>204</v>
      </c>
      <c r="I957">
        <v>5</v>
      </c>
      <c r="J957" t="s">
        <v>234</v>
      </c>
      <c r="K957" t="s">
        <v>231</v>
      </c>
      <c r="L957" t="s">
        <v>103</v>
      </c>
      <c r="M957" t="s">
        <v>65</v>
      </c>
      <c r="N957" t="s">
        <v>76</v>
      </c>
      <c r="O957" t="s">
        <v>77</v>
      </c>
      <c r="P957" t="s">
        <v>245</v>
      </c>
      <c r="Q957" t="s">
        <v>248</v>
      </c>
      <c r="R957" t="s">
        <v>252</v>
      </c>
      <c r="S957" t="s">
        <v>84</v>
      </c>
      <c r="T957" t="s">
        <v>104</v>
      </c>
      <c r="U957" t="s">
        <v>104</v>
      </c>
      <c r="W957">
        <v>7</v>
      </c>
      <c r="AF957">
        <v>7</v>
      </c>
      <c r="AL957">
        <v>7</v>
      </c>
      <c r="AO957">
        <v>336.57050036329997</v>
      </c>
      <c r="AX957">
        <v>336.57050036329997</v>
      </c>
      <c r="BC957">
        <v>336.57050036329997</v>
      </c>
      <c r="BM957">
        <v>336.57050036329997</v>
      </c>
    </row>
    <row r="958" spans="1:69" x14ac:dyDescent="0.25">
      <c r="A958" s="28">
        <f t="shared" si="22"/>
        <v>44723</v>
      </c>
      <c r="B958" s="1">
        <v>44613</v>
      </c>
      <c r="C958" t="s">
        <v>222</v>
      </c>
      <c r="D958" t="s">
        <v>225</v>
      </c>
      <c r="E958" t="s">
        <v>223</v>
      </c>
      <c r="F958" t="s">
        <v>224</v>
      </c>
      <c r="G958" t="s">
        <v>204</v>
      </c>
      <c r="H958" t="s">
        <v>204</v>
      </c>
      <c r="I958">
        <v>5</v>
      </c>
      <c r="J958" t="s">
        <v>234</v>
      </c>
      <c r="K958" t="s">
        <v>231</v>
      </c>
      <c r="L958" t="s">
        <v>103</v>
      </c>
      <c r="M958" t="s">
        <v>65</v>
      </c>
      <c r="N958" t="s">
        <v>76</v>
      </c>
      <c r="O958" t="s">
        <v>80</v>
      </c>
      <c r="P958" t="s">
        <v>245</v>
      </c>
      <c r="Q958" t="s">
        <v>248</v>
      </c>
      <c r="R958" t="s">
        <v>250</v>
      </c>
      <c r="S958" t="s">
        <v>79</v>
      </c>
      <c r="T958" t="s">
        <v>78</v>
      </c>
      <c r="U958" t="s">
        <v>78</v>
      </c>
      <c r="W958">
        <v>1</v>
      </c>
      <c r="AL958">
        <v>1</v>
      </c>
      <c r="AO958">
        <v>0</v>
      </c>
      <c r="BC958">
        <v>0</v>
      </c>
    </row>
    <row r="959" spans="1:69" x14ac:dyDescent="0.25">
      <c r="A959" s="28">
        <f t="shared" si="22"/>
        <v>44723</v>
      </c>
      <c r="B959" s="1">
        <v>44613</v>
      </c>
      <c r="C959" t="s">
        <v>222</v>
      </c>
      <c r="D959" t="s">
        <v>225</v>
      </c>
      <c r="E959" t="s">
        <v>223</v>
      </c>
      <c r="F959" t="s">
        <v>224</v>
      </c>
      <c r="G959" t="s">
        <v>204</v>
      </c>
      <c r="H959" t="s">
        <v>204</v>
      </c>
      <c r="I959">
        <v>5</v>
      </c>
      <c r="J959" t="s">
        <v>234</v>
      </c>
      <c r="K959" t="s">
        <v>231</v>
      </c>
      <c r="L959" t="s">
        <v>103</v>
      </c>
      <c r="M959" t="s">
        <v>65</v>
      </c>
      <c r="N959" t="s">
        <v>76</v>
      </c>
      <c r="O959" t="s">
        <v>80</v>
      </c>
      <c r="P959" t="s">
        <v>245</v>
      </c>
      <c r="Q959" t="s">
        <v>248</v>
      </c>
      <c r="R959" t="s">
        <v>250</v>
      </c>
      <c r="S959" t="s">
        <v>84</v>
      </c>
      <c r="T959" t="s">
        <v>104</v>
      </c>
      <c r="U959" t="s">
        <v>104</v>
      </c>
      <c r="AJ959">
        <v>7</v>
      </c>
      <c r="AM959">
        <v>0</v>
      </c>
      <c r="AP959">
        <v>7.1054273576010019E-14</v>
      </c>
      <c r="BB959">
        <v>413.59710030239995</v>
      </c>
      <c r="BQ959">
        <v>413.59710030239995</v>
      </c>
    </row>
    <row r="960" spans="1:69" x14ac:dyDescent="0.25">
      <c r="A960" s="28">
        <f t="shared" si="22"/>
        <v>44723</v>
      </c>
      <c r="B960" s="1">
        <v>44613</v>
      </c>
      <c r="C960" t="s">
        <v>222</v>
      </c>
      <c r="D960" t="s">
        <v>225</v>
      </c>
      <c r="E960" t="s">
        <v>223</v>
      </c>
      <c r="F960" t="s">
        <v>224</v>
      </c>
      <c r="G960" t="s">
        <v>204</v>
      </c>
      <c r="H960" t="s">
        <v>204</v>
      </c>
      <c r="I960">
        <v>5</v>
      </c>
      <c r="J960" t="s">
        <v>234</v>
      </c>
      <c r="K960" t="s">
        <v>231</v>
      </c>
      <c r="L960" t="s">
        <v>103</v>
      </c>
      <c r="M960" t="s">
        <v>65</v>
      </c>
      <c r="N960" t="s">
        <v>76</v>
      </c>
      <c r="O960" t="s">
        <v>80</v>
      </c>
      <c r="P960" t="s">
        <v>246</v>
      </c>
      <c r="Q960" t="s">
        <v>248</v>
      </c>
      <c r="R960" t="s">
        <v>251</v>
      </c>
      <c r="S960" t="s">
        <v>79</v>
      </c>
      <c r="T960" t="s">
        <v>78</v>
      </c>
      <c r="U960" t="s">
        <v>78</v>
      </c>
      <c r="X960">
        <v>4</v>
      </c>
      <c r="AM960">
        <v>4</v>
      </c>
      <c r="AP960">
        <v>295.18000126359999</v>
      </c>
      <c r="BE960">
        <v>516.5650022113</v>
      </c>
    </row>
    <row r="961" spans="1:69" x14ac:dyDescent="0.25">
      <c r="A961" s="28">
        <f t="shared" si="22"/>
        <v>44723</v>
      </c>
      <c r="B961" s="1">
        <v>44613</v>
      </c>
      <c r="C961" t="s">
        <v>222</v>
      </c>
      <c r="D961" t="s">
        <v>225</v>
      </c>
      <c r="E961" t="s">
        <v>223</v>
      </c>
      <c r="F961" t="s">
        <v>224</v>
      </c>
      <c r="G961" t="s">
        <v>204</v>
      </c>
      <c r="H961" t="s">
        <v>204</v>
      </c>
      <c r="I961">
        <v>5</v>
      </c>
      <c r="J961" t="s">
        <v>234</v>
      </c>
      <c r="K961" t="s">
        <v>231</v>
      </c>
      <c r="L961" t="s">
        <v>103</v>
      </c>
      <c r="M961" t="s">
        <v>65</v>
      </c>
      <c r="N961" t="s">
        <v>76</v>
      </c>
      <c r="O961" t="s">
        <v>80</v>
      </c>
      <c r="P961" t="s">
        <v>246</v>
      </c>
      <c r="Q961" t="s">
        <v>248</v>
      </c>
      <c r="R961" t="s">
        <v>251</v>
      </c>
      <c r="S961" t="s">
        <v>79</v>
      </c>
      <c r="T961" t="s">
        <v>78</v>
      </c>
      <c r="U961" t="s">
        <v>78</v>
      </c>
      <c r="V961">
        <v>3</v>
      </c>
      <c r="W961">
        <v>1</v>
      </c>
      <c r="X961">
        <v>12</v>
      </c>
      <c r="AB961">
        <v>3</v>
      </c>
      <c r="AJ961">
        <v>1</v>
      </c>
      <c r="AK961">
        <v>3</v>
      </c>
      <c r="AL961">
        <v>1</v>
      </c>
      <c r="AM961">
        <v>12</v>
      </c>
      <c r="AN961">
        <v>300.68000091300001</v>
      </c>
      <c r="AO961">
        <v>45.590000363499996</v>
      </c>
      <c r="AP961">
        <v>457.00000160959991</v>
      </c>
      <c r="AT961">
        <v>300.68000091299996</v>
      </c>
      <c r="BB961">
        <v>69.640000288099998</v>
      </c>
      <c r="BC961">
        <v>319.13000254449997</v>
      </c>
      <c r="BD961">
        <v>701.58666879700002</v>
      </c>
      <c r="BE961">
        <v>266.5833342722666</v>
      </c>
      <c r="BI961">
        <v>701.5866687969999</v>
      </c>
      <c r="BQ961">
        <v>487.48000201669998</v>
      </c>
    </row>
    <row r="962" spans="1:69" x14ac:dyDescent="0.25">
      <c r="A962" s="28">
        <f t="shared" ref="A962:A1005" si="23">MID(O962,3,10)*1</f>
        <v>44723</v>
      </c>
      <c r="B962" s="1">
        <v>44613</v>
      </c>
      <c r="C962" t="s">
        <v>222</v>
      </c>
      <c r="D962" t="s">
        <v>225</v>
      </c>
      <c r="E962" t="s">
        <v>223</v>
      </c>
      <c r="F962" t="s">
        <v>224</v>
      </c>
      <c r="G962" t="s">
        <v>204</v>
      </c>
      <c r="H962" t="s">
        <v>204</v>
      </c>
      <c r="I962">
        <v>5</v>
      </c>
      <c r="J962" t="s">
        <v>234</v>
      </c>
      <c r="K962" t="s">
        <v>231</v>
      </c>
      <c r="L962" t="s">
        <v>103</v>
      </c>
      <c r="M962" t="s">
        <v>65</v>
      </c>
      <c r="N962" t="s">
        <v>76</v>
      </c>
      <c r="O962" t="s">
        <v>80</v>
      </c>
      <c r="P962" t="s">
        <v>245</v>
      </c>
      <c r="Q962" t="s">
        <v>248</v>
      </c>
      <c r="R962" t="s">
        <v>252</v>
      </c>
      <c r="S962" t="s">
        <v>79</v>
      </c>
      <c r="T962" t="s">
        <v>78</v>
      </c>
      <c r="U962" t="s">
        <v>78</v>
      </c>
      <c r="V962">
        <v>1</v>
      </c>
      <c r="X962">
        <v>17</v>
      </c>
      <c r="Y962">
        <v>1</v>
      </c>
      <c r="Z962">
        <v>1</v>
      </c>
      <c r="AA962">
        <v>1</v>
      </c>
      <c r="AB962">
        <v>1</v>
      </c>
      <c r="AK962">
        <v>1</v>
      </c>
      <c r="AM962">
        <v>17</v>
      </c>
      <c r="AN962">
        <v>110.9100003711</v>
      </c>
      <c r="AP962">
        <v>1418.1300044375</v>
      </c>
      <c r="AQ962">
        <v>110.9100003711</v>
      </c>
      <c r="AR962">
        <v>110.9100003711</v>
      </c>
      <c r="AS962">
        <v>110.9100003711</v>
      </c>
      <c r="AT962">
        <v>110.9100003711</v>
      </c>
      <c r="BD962">
        <v>776.37000259770002</v>
      </c>
      <c r="BE962">
        <v>583.93588418014713</v>
      </c>
      <c r="BF962">
        <v>776.37000259770002</v>
      </c>
      <c r="BG962">
        <v>776.37000259770002</v>
      </c>
      <c r="BH962">
        <v>776.37000259770002</v>
      </c>
      <c r="BI962">
        <v>776.37000259770002</v>
      </c>
    </row>
    <row r="963" spans="1:69" x14ac:dyDescent="0.25">
      <c r="A963" s="28">
        <f t="shared" si="23"/>
        <v>44730</v>
      </c>
      <c r="B963" s="1">
        <v>44613</v>
      </c>
      <c r="C963" t="s">
        <v>222</v>
      </c>
      <c r="D963" t="s">
        <v>225</v>
      </c>
      <c r="E963" t="s">
        <v>223</v>
      </c>
      <c r="F963" t="s">
        <v>224</v>
      </c>
      <c r="G963" t="s">
        <v>204</v>
      </c>
      <c r="H963" t="s">
        <v>204</v>
      </c>
      <c r="I963">
        <v>5</v>
      </c>
      <c r="J963" t="s">
        <v>234</v>
      </c>
      <c r="K963" t="s">
        <v>231</v>
      </c>
      <c r="L963" t="s">
        <v>103</v>
      </c>
      <c r="M963" t="s">
        <v>81</v>
      </c>
      <c r="N963" t="s">
        <v>76</v>
      </c>
      <c r="O963" t="s">
        <v>82</v>
      </c>
      <c r="P963" t="s">
        <v>245</v>
      </c>
      <c r="Q963" t="s">
        <v>248</v>
      </c>
      <c r="R963" t="s">
        <v>250</v>
      </c>
      <c r="S963" t="s">
        <v>79</v>
      </c>
      <c r="T963" t="s">
        <v>78</v>
      </c>
      <c r="U963" t="s">
        <v>78</v>
      </c>
      <c r="W963">
        <v>1</v>
      </c>
      <c r="AL963">
        <v>1</v>
      </c>
      <c r="AO963">
        <v>0</v>
      </c>
      <c r="BC963">
        <v>0</v>
      </c>
    </row>
    <row r="964" spans="1:69" x14ac:dyDescent="0.25">
      <c r="A964" s="28">
        <f t="shared" si="23"/>
        <v>44730</v>
      </c>
      <c r="B964" s="1">
        <v>44613</v>
      </c>
      <c r="C964" t="s">
        <v>222</v>
      </c>
      <c r="D964" t="s">
        <v>225</v>
      </c>
      <c r="E964" t="s">
        <v>223</v>
      </c>
      <c r="F964" t="s">
        <v>224</v>
      </c>
      <c r="G964" t="s">
        <v>204</v>
      </c>
      <c r="H964" t="s">
        <v>204</v>
      </c>
      <c r="I964">
        <v>5</v>
      </c>
      <c r="J964" t="s">
        <v>234</v>
      </c>
      <c r="K964" t="s">
        <v>231</v>
      </c>
      <c r="L964" t="s">
        <v>103</v>
      </c>
      <c r="M964" t="s">
        <v>81</v>
      </c>
      <c r="N964" t="s">
        <v>76</v>
      </c>
      <c r="O964" t="s">
        <v>82</v>
      </c>
      <c r="P964" t="s">
        <v>245</v>
      </c>
      <c r="Q964" t="s">
        <v>248</v>
      </c>
      <c r="R964" t="s">
        <v>250</v>
      </c>
      <c r="S964" t="s">
        <v>84</v>
      </c>
      <c r="T964" t="s">
        <v>108</v>
      </c>
      <c r="U964" t="s">
        <v>108</v>
      </c>
      <c r="W964">
        <v>7</v>
      </c>
      <c r="AF964">
        <v>5</v>
      </c>
      <c r="AL964">
        <v>7</v>
      </c>
      <c r="AO964">
        <v>299.63000139849999</v>
      </c>
      <c r="AX964">
        <v>224.3000013985</v>
      </c>
      <c r="BC964">
        <v>299.63000139849999</v>
      </c>
      <c r="BM964">
        <v>314.02000195790004</v>
      </c>
    </row>
    <row r="965" spans="1:69" x14ac:dyDescent="0.25">
      <c r="A965" s="28">
        <f t="shared" si="23"/>
        <v>44730</v>
      </c>
      <c r="B965" s="1">
        <v>44613</v>
      </c>
      <c r="C965" t="s">
        <v>222</v>
      </c>
      <c r="D965" t="s">
        <v>225</v>
      </c>
      <c r="E965" t="s">
        <v>223</v>
      </c>
      <c r="F965" t="s">
        <v>224</v>
      </c>
      <c r="G965" t="s">
        <v>204</v>
      </c>
      <c r="H965" t="s">
        <v>204</v>
      </c>
      <c r="I965">
        <v>5</v>
      </c>
      <c r="J965" t="s">
        <v>234</v>
      </c>
      <c r="K965" t="s">
        <v>231</v>
      </c>
      <c r="L965" t="s">
        <v>103</v>
      </c>
      <c r="M965" t="s">
        <v>81</v>
      </c>
      <c r="N965" t="s">
        <v>76</v>
      </c>
      <c r="O965" t="s">
        <v>82</v>
      </c>
      <c r="P965" t="s">
        <v>245</v>
      </c>
      <c r="Q965" t="s">
        <v>248</v>
      </c>
      <c r="R965" t="s">
        <v>250</v>
      </c>
      <c r="S965" t="s">
        <v>84</v>
      </c>
      <c r="T965" t="s">
        <v>104</v>
      </c>
      <c r="U965" t="s">
        <v>104</v>
      </c>
      <c r="AJ965">
        <v>10</v>
      </c>
      <c r="AM965">
        <v>0</v>
      </c>
      <c r="AP965">
        <v>-2.8421709430404007E-14</v>
      </c>
      <c r="BB965">
        <v>707.18100226999991</v>
      </c>
      <c r="BQ965">
        <v>495.02670158899997</v>
      </c>
    </row>
    <row r="966" spans="1:69" x14ac:dyDescent="0.25">
      <c r="A966" s="28">
        <f t="shared" si="23"/>
        <v>44730</v>
      </c>
      <c r="B966" s="1">
        <v>44613</v>
      </c>
      <c r="C966" t="s">
        <v>222</v>
      </c>
      <c r="D966" t="s">
        <v>225</v>
      </c>
      <c r="E966" t="s">
        <v>223</v>
      </c>
      <c r="F966" t="s">
        <v>224</v>
      </c>
      <c r="G966" t="s">
        <v>204</v>
      </c>
      <c r="H966" t="s">
        <v>204</v>
      </c>
      <c r="I966">
        <v>5</v>
      </c>
      <c r="J966" t="s">
        <v>234</v>
      </c>
      <c r="K966" t="s">
        <v>231</v>
      </c>
      <c r="L966" t="s">
        <v>103</v>
      </c>
      <c r="M966" t="s">
        <v>81</v>
      </c>
      <c r="N966" t="s">
        <v>76</v>
      </c>
      <c r="O966" t="s">
        <v>82</v>
      </c>
      <c r="P966" t="s">
        <v>246</v>
      </c>
      <c r="Q966" t="s">
        <v>248</v>
      </c>
      <c r="R966" t="s">
        <v>251</v>
      </c>
      <c r="S966" t="s">
        <v>79</v>
      </c>
      <c r="T966" t="s">
        <v>78</v>
      </c>
      <c r="U966" t="s">
        <v>78</v>
      </c>
      <c r="X966">
        <v>3</v>
      </c>
      <c r="AM966">
        <v>3</v>
      </c>
      <c r="AP966">
        <v>268.91000099989992</v>
      </c>
      <c r="BE966">
        <v>627.45666899976641</v>
      </c>
    </row>
    <row r="967" spans="1:69" x14ac:dyDescent="0.25">
      <c r="A967" s="28">
        <f t="shared" si="23"/>
        <v>44730</v>
      </c>
      <c r="B967" s="1">
        <v>44613</v>
      </c>
      <c r="C967" t="s">
        <v>222</v>
      </c>
      <c r="D967" t="s">
        <v>225</v>
      </c>
      <c r="E967" t="s">
        <v>223</v>
      </c>
      <c r="F967" t="s">
        <v>224</v>
      </c>
      <c r="G967" t="s">
        <v>204</v>
      </c>
      <c r="H967" t="s">
        <v>204</v>
      </c>
      <c r="I967">
        <v>5</v>
      </c>
      <c r="J967" t="s">
        <v>234</v>
      </c>
      <c r="K967" t="s">
        <v>231</v>
      </c>
      <c r="L967" t="s">
        <v>103</v>
      </c>
      <c r="M967" t="s">
        <v>81</v>
      </c>
      <c r="N967" t="s">
        <v>76</v>
      </c>
      <c r="O967" t="s">
        <v>82</v>
      </c>
      <c r="P967" t="s">
        <v>246</v>
      </c>
      <c r="Q967" t="s">
        <v>248</v>
      </c>
      <c r="R967" t="s">
        <v>251</v>
      </c>
      <c r="S967" t="s">
        <v>79</v>
      </c>
      <c r="T967" t="s">
        <v>78</v>
      </c>
      <c r="U967" t="s">
        <v>78</v>
      </c>
      <c r="V967">
        <v>5</v>
      </c>
      <c r="W967">
        <v>2</v>
      </c>
      <c r="X967">
        <v>5</v>
      </c>
      <c r="Y967">
        <v>3</v>
      </c>
      <c r="Z967">
        <v>3</v>
      </c>
      <c r="AA967">
        <v>3</v>
      </c>
      <c r="AB967">
        <v>5</v>
      </c>
      <c r="AF967">
        <v>0</v>
      </c>
      <c r="AK967">
        <v>5</v>
      </c>
      <c r="AL967">
        <v>2</v>
      </c>
      <c r="AM967">
        <v>5</v>
      </c>
      <c r="AN967">
        <v>556.37000283600003</v>
      </c>
      <c r="AO967">
        <v>91.190000693500011</v>
      </c>
      <c r="AP967">
        <v>422.55000252989998</v>
      </c>
      <c r="AQ967">
        <v>255.27000052500003</v>
      </c>
      <c r="AR967">
        <v>255.27000052500003</v>
      </c>
      <c r="AS967">
        <v>255.27000052500003</v>
      </c>
      <c r="AT967">
        <v>556.37000283600003</v>
      </c>
      <c r="AX967">
        <v>-2.2737367544323206E-13</v>
      </c>
      <c r="BC967">
        <v>319.16500242725004</v>
      </c>
      <c r="BD967">
        <v>778.91800397040004</v>
      </c>
      <c r="BE967">
        <v>591.57000354186005</v>
      </c>
      <c r="BF967">
        <v>595.63000122500011</v>
      </c>
      <c r="BG967">
        <v>595.63000122500011</v>
      </c>
      <c r="BH967">
        <v>595.63000122500011</v>
      </c>
      <c r="BI967">
        <v>778.91800397040004</v>
      </c>
    </row>
    <row r="968" spans="1:69" x14ac:dyDescent="0.25">
      <c r="A968" s="28">
        <f t="shared" si="23"/>
        <v>44730</v>
      </c>
      <c r="B968" s="1">
        <v>44613</v>
      </c>
      <c r="C968" t="s">
        <v>222</v>
      </c>
      <c r="D968" t="s">
        <v>225</v>
      </c>
      <c r="E968" t="s">
        <v>223</v>
      </c>
      <c r="F968" t="s">
        <v>224</v>
      </c>
      <c r="G968" t="s">
        <v>204</v>
      </c>
      <c r="H968" t="s">
        <v>204</v>
      </c>
      <c r="I968">
        <v>5</v>
      </c>
      <c r="J968" t="s">
        <v>234</v>
      </c>
      <c r="K968" t="s">
        <v>231</v>
      </c>
      <c r="L968" t="s">
        <v>103</v>
      </c>
      <c r="M968" t="s">
        <v>81</v>
      </c>
      <c r="N968" t="s">
        <v>76</v>
      </c>
      <c r="O968" t="s">
        <v>82</v>
      </c>
      <c r="P968" t="s">
        <v>245</v>
      </c>
      <c r="Q968" t="s">
        <v>248</v>
      </c>
      <c r="R968" t="s">
        <v>252</v>
      </c>
      <c r="S968" t="s">
        <v>79</v>
      </c>
      <c r="T968" t="s">
        <v>78</v>
      </c>
      <c r="U968" t="s">
        <v>78</v>
      </c>
      <c r="V968">
        <v>1</v>
      </c>
      <c r="X968">
        <v>14</v>
      </c>
      <c r="Y968">
        <v>1</v>
      </c>
      <c r="Z968">
        <v>1</v>
      </c>
      <c r="AA968">
        <v>1</v>
      </c>
      <c r="AB968">
        <v>1</v>
      </c>
      <c r="AJ968">
        <v>1</v>
      </c>
      <c r="AK968">
        <v>1</v>
      </c>
      <c r="AM968">
        <v>14</v>
      </c>
      <c r="AN968">
        <v>122.7300006805</v>
      </c>
      <c r="AP968">
        <v>1320.1800035584001</v>
      </c>
      <c r="AQ968">
        <v>122.7300006805</v>
      </c>
      <c r="AR968">
        <v>122.7300006805</v>
      </c>
      <c r="AS968">
        <v>122.7300006805</v>
      </c>
      <c r="AT968">
        <v>122.7300006805</v>
      </c>
      <c r="BB968">
        <v>109.0900006687</v>
      </c>
      <c r="BD968">
        <v>859.1100047635</v>
      </c>
      <c r="BE968">
        <v>660.09000177920007</v>
      </c>
      <c r="BF968">
        <v>859.1100047635</v>
      </c>
      <c r="BG968">
        <v>859.1100047635</v>
      </c>
      <c r="BH968">
        <v>859.1100047635</v>
      </c>
      <c r="BI968">
        <v>859.1100047635</v>
      </c>
      <c r="BQ968">
        <v>763.63000468090002</v>
      </c>
    </row>
    <row r="969" spans="1:69" x14ac:dyDescent="0.25">
      <c r="A969" s="28">
        <f t="shared" si="23"/>
        <v>44730</v>
      </c>
      <c r="B969" s="1">
        <v>44613</v>
      </c>
      <c r="C969" t="s">
        <v>222</v>
      </c>
      <c r="D969" t="s">
        <v>225</v>
      </c>
      <c r="E969" t="s">
        <v>223</v>
      </c>
      <c r="F969" t="s">
        <v>224</v>
      </c>
      <c r="G969" t="s">
        <v>204</v>
      </c>
      <c r="H969" t="s">
        <v>204</v>
      </c>
      <c r="I969">
        <v>5</v>
      </c>
      <c r="J969" t="s">
        <v>234</v>
      </c>
      <c r="K969" t="s">
        <v>231</v>
      </c>
      <c r="L969" t="s">
        <v>103</v>
      </c>
      <c r="M969" t="s">
        <v>81</v>
      </c>
      <c r="N969" t="s">
        <v>76</v>
      </c>
      <c r="O969" t="s">
        <v>82</v>
      </c>
      <c r="P969" t="s">
        <v>245</v>
      </c>
      <c r="Q969" t="s">
        <v>248</v>
      </c>
      <c r="R969" t="s">
        <v>252</v>
      </c>
      <c r="S969" t="s">
        <v>84</v>
      </c>
      <c r="T969" t="s">
        <v>83</v>
      </c>
      <c r="U969" t="s">
        <v>83</v>
      </c>
      <c r="W969">
        <v>5</v>
      </c>
      <c r="AF969">
        <v>5</v>
      </c>
      <c r="AL969">
        <v>5</v>
      </c>
      <c r="AO969">
        <v>403.66154000000012</v>
      </c>
      <c r="AX969">
        <v>403.66154000000012</v>
      </c>
      <c r="BC969">
        <v>565.12615600000015</v>
      </c>
      <c r="BM969">
        <v>565.12615600000015</v>
      </c>
    </row>
    <row r="970" spans="1:69" x14ac:dyDescent="0.25">
      <c r="A970" s="28">
        <f t="shared" si="23"/>
        <v>44730</v>
      </c>
      <c r="B970" s="1">
        <v>44613</v>
      </c>
      <c r="C970" t="s">
        <v>222</v>
      </c>
      <c r="D970" t="s">
        <v>225</v>
      </c>
      <c r="E970" t="s">
        <v>223</v>
      </c>
      <c r="F970" t="s">
        <v>224</v>
      </c>
      <c r="G970" t="s">
        <v>204</v>
      </c>
      <c r="H970" t="s">
        <v>204</v>
      </c>
      <c r="I970">
        <v>5</v>
      </c>
      <c r="J970" t="s">
        <v>234</v>
      </c>
      <c r="K970" t="s">
        <v>231</v>
      </c>
      <c r="L970" t="s">
        <v>103</v>
      </c>
      <c r="M970" t="s">
        <v>81</v>
      </c>
      <c r="N970" t="s">
        <v>76</v>
      </c>
      <c r="O970" t="s">
        <v>82</v>
      </c>
      <c r="P970" t="s">
        <v>245</v>
      </c>
      <c r="Q970" t="s">
        <v>248</v>
      </c>
      <c r="R970" t="s">
        <v>252</v>
      </c>
      <c r="S970" t="s">
        <v>84</v>
      </c>
      <c r="T970" t="s">
        <v>104</v>
      </c>
      <c r="U970" t="s">
        <v>104</v>
      </c>
      <c r="W970">
        <v>2</v>
      </c>
      <c r="AL970">
        <v>2</v>
      </c>
      <c r="AO970">
        <v>34.917000145799996</v>
      </c>
      <c r="BC970">
        <v>122.20950051029999</v>
      </c>
    </row>
    <row r="971" spans="1:69" x14ac:dyDescent="0.25">
      <c r="A971" s="28">
        <f t="shared" si="23"/>
        <v>44737</v>
      </c>
      <c r="B971" s="1">
        <v>44613</v>
      </c>
      <c r="C971" t="s">
        <v>222</v>
      </c>
      <c r="D971" t="s">
        <v>225</v>
      </c>
      <c r="E971" t="s">
        <v>223</v>
      </c>
      <c r="F971" t="s">
        <v>224</v>
      </c>
      <c r="G971" t="s">
        <v>204</v>
      </c>
      <c r="H971" t="s">
        <v>204</v>
      </c>
      <c r="I971">
        <v>5</v>
      </c>
      <c r="J971" t="s">
        <v>234</v>
      </c>
      <c r="K971" t="s">
        <v>231</v>
      </c>
      <c r="L971" t="s">
        <v>103</v>
      </c>
      <c r="M971" t="s">
        <v>81</v>
      </c>
      <c r="N971" t="s">
        <v>76</v>
      </c>
      <c r="O971" t="s">
        <v>85</v>
      </c>
      <c r="P971" t="s">
        <v>245</v>
      </c>
      <c r="Q971" t="s">
        <v>248</v>
      </c>
      <c r="R971" t="s">
        <v>250</v>
      </c>
      <c r="S971" t="s">
        <v>84</v>
      </c>
      <c r="T971" t="s">
        <v>108</v>
      </c>
      <c r="U971" t="s">
        <v>108</v>
      </c>
      <c r="W971">
        <v>8</v>
      </c>
      <c r="AF971">
        <v>3</v>
      </c>
      <c r="AL971">
        <v>8</v>
      </c>
      <c r="AO971">
        <v>543.20000246259997</v>
      </c>
      <c r="AX971">
        <v>174.45000024659993</v>
      </c>
      <c r="BC971">
        <v>475.30000215477497</v>
      </c>
      <c r="BM971">
        <v>407.05000057539979</v>
      </c>
    </row>
    <row r="972" spans="1:69" x14ac:dyDescent="0.25">
      <c r="A972" s="28">
        <f t="shared" si="23"/>
        <v>44737</v>
      </c>
      <c r="B972" s="1">
        <v>44613</v>
      </c>
      <c r="C972" t="s">
        <v>222</v>
      </c>
      <c r="D972" t="s">
        <v>225</v>
      </c>
      <c r="E972" t="s">
        <v>223</v>
      </c>
      <c r="F972" t="s">
        <v>224</v>
      </c>
      <c r="G972" t="s">
        <v>204</v>
      </c>
      <c r="H972" t="s">
        <v>204</v>
      </c>
      <c r="I972">
        <v>5</v>
      </c>
      <c r="J972" t="s">
        <v>234</v>
      </c>
      <c r="K972" t="s">
        <v>231</v>
      </c>
      <c r="L972" t="s">
        <v>103</v>
      </c>
      <c r="M972" t="s">
        <v>81</v>
      </c>
      <c r="N972" t="s">
        <v>76</v>
      </c>
      <c r="O972" t="s">
        <v>85</v>
      </c>
      <c r="P972" t="s">
        <v>245</v>
      </c>
      <c r="Q972" t="s">
        <v>248</v>
      </c>
      <c r="R972" t="s">
        <v>250</v>
      </c>
      <c r="S972" t="s">
        <v>84</v>
      </c>
      <c r="T972" t="s">
        <v>104</v>
      </c>
      <c r="U972" t="s">
        <v>104</v>
      </c>
      <c r="W972">
        <v>11</v>
      </c>
      <c r="AF972">
        <v>5</v>
      </c>
      <c r="AJ972">
        <v>12</v>
      </c>
      <c r="AL972">
        <v>11</v>
      </c>
      <c r="AM972">
        <v>0</v>
      </c>
      <c r="AO972">
        <v>855.01450333119999</v>
      </c>
      <c r="AP972">
        <v>3.4106051316484809E-13</v>
      </c>
      <c r="AX972">
        <v>365.83750330000004</v>
      </c>
      <c r="BB972">
        <v>1210.1664104243989</v>
      </c>
      <c r="BC972">
        <v>544.10013848349081</v>
      </c>
      <c r="BM972">
        <v>512.17250462000004</v>
      </c>
      <c r="BQ972">
        <v>705.93040608089939</v>
      </c>
    </row>
    <row r="973" spans="1:69" x14ac:dyDescent="0.25">
      <c r="A973" s="28">
        <f t="shared" si="23"/>
        <v>44737</v>
      </c>
      <c r="B973" s="1">
        <v>44613</v>
      </c>
      <c r="C973" t="s">
        <v>222</v>
      </c>
      <c r="D973" t="s">
        <v>225</v>
      </c>
      <c r="E973" t="s">
        <v>223</v>
      </c>
      <c r="F973" t="s">
        <v>224</v>
      </c>
      <c r="G973" t="s">
        <v>204</v>
      </c>
      <c r="H973" t="s">
        <v>204</v>
      </c>
      <c r="I973">
        <v>5</v>
      </c>
      <c r="J973" t="s">
        <v>234</v>
      </c>
      <c r="K973" t="s">
        <v>231</v>
      </c>
      <c r="L973" t="s">
        <v>103</v>
      </c>
      <c r="M973" t="s">
        <v>81</v>
      </c>
      <c r="N973" t="s">
        <v>86</v>
      </c>
      <c r="O973" t="s">
        <v>85</v>
      </c>
      <c r="P973" t="s">
        <v>245</v>
      </c>
      <c r="Q973" t="s">
        <v>248</v>
      </c>
      <c r="R973" t="s">
        <v>250</v>
      </c>
      <c r="S973" t="s">
        <v>84</v>
      </c>
      <c r="T973" t="s">
        <v>104</v>
      </c>
      <c r="U973" t="s">
        <v>104</v>
      </c>
      <c r="W973">
        <v>2</v>
      </c>
      <c r="AF973">
        <v>1</v>
      </c>
      <c r="AL973">
        <v>2</v>
      </c>
      <c r="AO973">
        <v>154.69700066519999</v>
      </c>
      <c r="AX973">
        <v>73.167500660000002</v>
      </c>
      <c r="BC973">
        <v>541.43950232819998</v>
      </c>
      <c r="BM973">
        <v>512.17250462000004</v>
      </c>
    </row>
    <row r="974" spans="1:69" x14ac:dyDescent="0.25">
      <c r="A974" s="28">
        <f t="shared" si="23"/>
        <v>44737</v>
      </c>
      <c r="B974" s="1">
        <v>44613</v>
      </c>
      <c r="C974" t="s">
        <v>222</v>
      </c>
      <c r="D974" t="s">
        <v>225</v>
      </c>
      <c r="E974" t="s">
        <v>223</v>
      </c>
      <c r="F974" t="s">
        <v>224</v>
      </c>
      <c r="G974" t="s">
        <v>204</v>
      </c>
      <c r="H974" t="s">
        <v>204</v>
      </c>
      <c r="I974">
        <v>5</v>
      </c>
      <c r="J974" t="s">
        <v>234</v>
      </c>
      <c r="K974" t="s">
        <v>231</v>
      </c>
      <c r="L974" t="s">
        <v>103</v>
      </c>
      <c r="M974" t="s">
        <v>81</v>
      </c>
      <c r="N974" t="s">
        <v>76</v>
      </c>
      <c r="O974" t="s">
        <v>85</v>
      </c>
      <c r="P974" t="s">
        <v>246</v>
      </c>
      <c r="Q974" t="s">
        <v>248</v>
      </c>
      <c r="R974" t="s">
        <v>251</v>
      </c>
      <c r="S974" t="s">
        <v>79</v>
      </c>
      <c r="T974" t="s">
        <v>78</v>
      </c>
      <c r="U974" t="s">
        <v>78</v>
      </c>
      <c r="V974">
        <v>1</v>
      </c>
      <c r="W974">
        <v>7</v>
      </c>
      <c r="X974">
        <v>1</v>
      </c>
      <c r="Y974">
        <v>1</v>
      </c>
      <c r="Z974">
        <v>1</v>
      </c>
      <c r="AA974">
        <v>1</v>
      </c>
      <c r="AB974">
        <v>1</v>
      </c>
      <c r="AK974">
        <v>1</v>
      </c>
      <c r="AL974">
        <v>7</v>
      </c>
      <c r="AM974">
        <v>1</v>
      </c>
      <c r="AN974">
        <v>98.910000881100004</v>
      </c>
      <c r="AO974">
        <v>542.40000208949994</v>
      </c>
      <c r="AP974">
        <v>134.4500010445</v>
      </c>
      <c r="AQ974">
        <v>98.910000881100004</v>
      </c>
      <c r="AR974">
        <v>98.910000881100004</v>
      </c>
      <c r="AS974">
        <v>98.910000881100004</v>
      </c>
      <c r="AT974">
        <v>98.910000881100004</v>
      </c>
      <c r="BC974">
        <v>542.40000208949994</v>
      </c>
      <c r="BD974">
        <v>692.37000616770001</v>
      </c>
      <c r="BE974">
        <v>941.15000731149996</v>
      </c>
      <c r="BF974">
        <v>692.37000616770001</v>
      </c>
      <c r="BG974">
        <v>692.37000616770001</v>
      </c>
      <c r="BH974">
        <v>692.37000616770001</v>
      </c>
      <c r="BI974">
        <v>692.37000616770001</v>
      </c>
    </row>
    <row r="975" spans="1:69" x14ac:dyDescent="0.25">
      <c r="A975" s="28">
        <f t="shared" si="23"/>
        <v>44737</v>
      </c>
      <c r="B975" s="1">
        <v>44613</v>
      </c>
      <c r="C975" t="s">
        <v>222</v>
      </c>
      <c r="D975" t="s">
        <v>225</v>
      </c>
      <c r="E975" t="s">
        <v>223</v>
      </c>
      <c r="F975" t="s">
        <v>224</v>
      </c>
      <c r="G975" t="s">
        <v>204</v>
      </c>
      <c r="H975" t="s">
        <v>204</v>
      </c>
      <c r="I975">
        <v>5</v>
      </c>
      <c r="J975" t="s">
        <v>234</v>
      </c>
      <c r="K975" t="s">
        <v>231</v>
      </c>
      <c r="L975" t="s">
        <v>103</v>
      </c>
      <c r="M975" t="s">
        <v>81</v>
      </c>
      <c r="N975" t="s">
        <v>86</v>
      </c>
      <c r="O975" t="s">
        <v>85</v>
      </c>
      <c r="P975" t="s">
        <v>246</v>
      </c>
      <c r="Q975" t="s">
        <v>248</v>
      </c>
      <c r="R975" t="s">
        <v>251</v>
      </c>
      <c r="S975" t="s">
        <v>79</v>
      </c>
      <c r="T975" t="s">
        <v>78</v>
      </c>
      <c r="U975" t="s">
        <v>78</v>
      </c>
      <c r="W975">
        <v>2</v>
      </c>
      <c r="AL975">
        <v>2</v>
      </c>
      <c r="AO975">
        <v>172.60000098450001</v>
      </c>
      <c r="BC975">
        <v>604.10000344575008</v>
      </c>
    </row>
    <row r="976" spans="1:69" x14ac:dyDescent="0.25">
      <c r="A976" s="28">
        <f t="shared" si="23"/>
        <v>44737</v>
      </c>
      <c r="B976" s="1">
        <v>44613</v>
      </c>
      <c r="C976" t="s">
        <v>222</v>
      </c>
      <c r="D976" t="s">
        <v>225</v>
      </c>
      <c r="E976" t="s">
        <v>223</v>
      </c>
      <c r="F976" t="s">
        <v>224</v>
      </c>
      <c r="G976" t="s">
        <v>204</v>
      </c>
      <c r="H976" t="s">
        <v>204</v>
      </c>
      <c r="I976">
        <v>5</v>
      </c>
      <c r="J976" t="s">
        <v>234</v>
      </c>
      <c r="K976" t="s">
        <v>231</v>
      </c>
      <c r="L976" t="s">
        <v>103</v>
      </c>
      <c r="M976" t="s">
        <v>81</v>
      </c>
      <c r="N976" t="s">
        <v>76</v>
      </c>
      <c r="O976" t="s">
        <v>85</v>
      </c>
      <c r="P976" t="s">
        <v>247</v>
      </c>
      <c r="Q976" t="s">
        <v>249</v>
      </c>
      <c r="R976" t="s">
        <v>251</v>
      </c>
      <c r="S976" t="s">
        <v>79</v>
      </c>
      <c r="T976" t="s">
        <v>78</v>
      </c>
      <c r="U976" t="s">
        <v>78</v>
      </c>
      <c r="AB976">
        <v>5</v>
      </c>
      <c r="AK976">
        <v>5</v>
      </c>
      <c r="AN976">
        <v>176.41509467100002</v>
      </c>
      <c r="AT976">
        <v>176.41509467100002</v>
      </c>
      <c r="BD976">
        <v>246.98113253939999</v>
      </c>
      <c r="BI976">
        <v>246.98113253939999</v>
      </c>
    </row>
    <row r="977" spans="1:69" x14ac:dyDescent="0.25">
      <c r="A977" s="28">
        <f t="shared" si="23"/>
        <v>44737</v>
      </c>
      <c r="B977" s="1">
        <v>44613</v>
      </c>
      <c r="C977" t="s">
        <v>222</v>
      </c>
      <c r="D977" t="s">
        <v>225</v>
      </c>
      <c r="E977" t="s">
        <v>223</v>
      </c>
      <c r="F977" t="s">
        <v>224</v>
      </c>
      <c r="G977" t="s">
        <v>204</v>
      </c>
      <c r="H977" t="s">
        <v>204</v>
      </c>
      <c r="I977">
        <v>5</v>
      </c>
      <c r="J977" t="s">
        <v>234</v>
      </c>
      <c r="K977" t="s">
        <v>231</v>
      </c>
      <c r="L977" t="s">
        <v>103</v>
      </c>
      <c r="M977" t="s">
        <v>81</v>
      </c>
      <c r="N977" t="s">
        <v>76</v>
      </c>
      <c r="O977" t="s">
        <v>85</v>
      </c>
      <c r="P977" t="s">
        <v>247</v>
      </c>
      <c r="Q977" t="s">
        <v>249</v>
      </c>
      <c r="R977" t="s">
        <v>251</v>
      </c>
      <c r="S977" t="s">
        <v>68</v>
      </c>
      <c r="T977" t="s">
        <v>68</v>
      </c>
      <c r="U977" t="s">
        <v>68</v>
      </c>
      <c r="V977">
        <v>5</v>
      </c>
    </row>
    <row r="978" spans="1:69" x14ac:dyDescent="0.25">
      <c r="A978" s="28">
        <f t="shared" si="23"/>
        <v>44737</v>
      </c>
      <c r="B978" s="1">
        <v>44613</v>
      </c>
      <c r="C978" t="s">
        <v>222</v>
      </c>
      <c r="D978" t="s">
        <v>225</v>
      </c>
      <c r="E978" t="s">
        <v>223</v>
      </c>
      <c r="F978" t="s">
        <v>224</v>
      </c>
      <c r="G978" t="s">
        <v>204</v>
      </c>
      <c r="H978" t="s">
        <v>204</v>
      </c>
      <c r="I978">
        <v>5</v>
      </c>
      <c r="J978" t="s">
        <v>234</v>
      </c>
      <c r="K978" t="s">
        <v>231</v>
      </c>
      <c r="L978" t="s">
        <v>103</v>
      </c>
      <c r="M978" t="s">
        <v>81</v>
      </c>
      <c r="N978" t="s">
        <v>86</v>
      </c>
      <c r="O978" t="s">
        <v>85</v>
      </c>
      <c r="P978" t="s">
        <v>247</v>
      </c>
      <c r="Q978" t="s">
        <v>249</v>
      </c>
      <c r="R978" t="s">
        <v>251</v>
      </c>
      <c r="S978" t="s">
        <v>79</v>
      </c>
      <c r="T978" t="s">
        <v>78</v>
      </c>
      <c r="U978" t="s">
        <v>78</v>
      </c>
      <c r="AB978">
        <v>1</v>
      </c>
      <c r="AK978">
        <v>1</v>
      </c>
      <c r="AN978">
        <v>35.283018934200001</v>
      </c>
      <c r="AT978">
        <v>35.283018934200001</v>
      </c>
      <c r="BD978">
        <v>246.98113253939999</v>
      </c>
      <c r="BI978">
        <v>246.98113253939999</v>
      </c>
    </row>
    <row r="979" spans="1:69" x14ac:dyDescent="0.25">
      <c r="A979" s="28">
        <f t="shared" si="23"/>
        <v>44737</v>
      </c>
      <c r="B979" s="1">
        <v>44613</v>
      </c>
      <c r="C979" t="s">
        <v>222</v>
      </c>
      <c r="D979" t="s">
        <v>225</v>
      </c>
      <c r="E979" t="s">
        <v>223</v>
      </c>
      <c r="F979" t="s">
        <v>224</v>
      </c>
      <c r="G979" t="s">
        <v>204</v>
      </c>
      <c r="H979" t="s">
        <v>204</v>
      </c>
      <c r="I979">
        <v>5</v>
      </c>
      <c r="J979" t="s">
        <v>234</v>
      </c>
      <c r="K979" t="s">
        <v>231</v>
      </c>
      <c r="L979" t="s">
        <v>103</v>
      </c>
      <c r="M979" t="s">
        <v>81</v>
      </c>
      <c r="N979" t="s">
        <v>86</v>
      </c>
      <c r="O979" t="s">
        <v>85</v>
      </c>
      <c r="P979" t="s">
        <v>247</v>
      </c>
      <c r="Q979" t="s">
        <v>249</v>
      </c>
      <c r="R979" t="s">
        <v>251</v>
      </c>
      <c r="S979" t="s">
        <v>68</v>
      </c>
      <c r="T979" t="s">
        <v>68</v>
      </c>
      <c r="U979" t="s">
        <v>68</v>
      </c>
      <c r="V979">
        <v>1</v>
      </c>
    </row>
    <row r="980" spans="1:69" x14ac:dyDescent="0.25">
      <c r="A980" s="28">
        <f t="shared" si="23"/>
        <v>44737</v>
      </c>
      <c r="B980" s="1">
        <v>44613</v>
      </c>
      <c r="C980" t="s">
        <v>222</v>
      </c>
      <c r="D980" t="s">
        <v>225</v>
      </c>
      <c r="E980" t="s">
        <v>223</v>
      </c>
      <c r="F980" t="s">
        <v>224</v>
      </c>
      <c r="G980" t="s">
        <v>204</v>
      </c>
      <c r="H980" t="s">
        <v>204</v>
      </c>
      <c r="I980">
        <v>5</v>
      </c>
      <c r="J980" t="s">
        <v>234</v>
      </c>
      <c r="K980" t="s">
        <v>231</v>
      </c>
      <c r="L980" t="s">
        <v>103</v>
      </c>
      <c r="M980" t="s">
        <v>81</v>
      </c>
      <c r="N980" t="s">
        <v>76</v>
      </c>
      <c r="O980" t="s">
        <v>85</v>
      </c>
      <c r="P980" t="s">
        <v>245</v>
      </c>
      <c r="Q980" t="s">
        <v>248</v>
      </c>
      <c r="R980" t="s">
        <v>252</v>
      </c>
      <c r="S980" t="s">
        <v>79</v>
      </c>
      <c r="T980" t="s">
        <v>78</v>
      </c>
      <c r="U980" t="s">
        <v>78</v>
      </c>
      <c r="W980">
        <v>5</v>
      </c>
      <c r="X980">
        <v>7</v>
      </c>
      <c r="AJ980">
        <v>1</v>
      </c>
      <c r="AL980">
        <v>5</v>
      </c>
      <c r="AM980">
        <v>7</v>
      </c>
      <c r="AO980">
        <v>360.45000050750002</v>
      </c>
      <c r="AP980">
        <v>976.36000188720004</v>
      </c>
      <c r="BB980">
        <v>158.18000054980001</v>
      </c>
      <c r="BC980">
        <v>504.6300007105001</v>
      </c>
      <c r="BE980">
        <v>976.36000188720004</v>
      </c>
      <c r="BQ980">
        <v>1107.2600038486</v>
      </c>
    </row>
    <row r="981" spans="1:69" x14ac:dyDescent="0.25">
      <c r="A981" s="28">
        <f t="shared" si="23"/>
        <v>44737</v>
      </c>
      <c r="B981" s="1">
        <v>44613</v>
      </c>
      <c r="C981" t="s">
        <v>222</v>
      </c>
      <c r="D981" t="s">
        <v>225</v>
      </c>
      <c r="E981" t="s">
        <v>223</v>
      </c>
      <c r="F981" t="s">
        <v>224</v>
      </c>
      <c r="G981" t="s">
        <v>204</v>
      </c>
      <c r="H981" t="s">
        <v>204</v>
      </c>
      <c r="I981">
        <v>5</v>
      </c>
      <c r="J981" t="s">
        <v>234</v>
      </c>
      <c r="K981" t="s">
        <v>231</v>
      </c>
      <c r="L981" t="s">
        <v>103</v>
      </c>
      <c r="M981" t="s">
        <v>81</v>
      </c>
      <c r="N981" t="s">
        <v>76</v>
      </c>
      <c r="O981" t="s">
        <v>85</v>
      </c>
      <c r="P981" t="s">
        <v>245</v>
      </c>
      <c r="Q981" t="s">
        <v>248</v>
      </c>
      <c r="R981" t="s">
        <v>252</v>
      </c>
      <c r="S981" t="s">
        <v>84</v>
      </c>
      <c r="T981" t="s">
        <v>108</v>
      </c>
      <c r="U981" t="s">
        <v>108</v>
      </c>
      <c r="W981">
        <v>2</v>
      </c>
      <c r="AD981">
        <v>2</v>
      </c>
      <c r="AE981">
        <v>2</v>
      </c>
      <c r="AF981">
        <v>2</v>
      </c>
      <c r="AL981">
        <v>2</v>
      </c>
      <c r="AO981">
        <v>126.34000010299999</v>
      </c>
      <c r="AV981">
        <v>126.34000010299999</v>
      </c>
      <c r="AW981">
        <v>126.34000010299999</v>
      </c>
      <c r="AX981">
        <v>126.34000010299999</v>
      </c>
      <c r="BC981">
        <v>442.19000036049999</v>
      </c>
      <c r="BK981">
        <v>442.19000036049999</v>
      </c>
      <c r="BL981">
        <v>442.19000036049999</v>
      </c>
      <c r="BM981">
        <v>442.19000036049999</v>
      </c>
    </row>
    <row r="982" spans="1:69" x14ac:dyDescent="0.25">
      <c r="A982" s="28">
        <f t="shared" si="23"/>
        <v>44737</v>
      </c>
      <c r="B982" s="1">
        <v>44613</v>
      </c>
      <c r="C982" t="s">
        <v>222</v>
      </c>
      <c r="D982" t="s">
        <v>225</v>
      </c>
      <c r="E982" t="s">
        <v>223</v>
      </c>
      <c r="F982" t="s">
        <v>224</v>
      </c>
      <c r="G982" t="s">
        <v>204</v>
      </c>
      <c r="H982" t="s">
        <v>204</v>
      </c>
      <c r="I982">
        <v>5</v>
      </c>
      <c r="J982" t="s">
        <v>234</v>
      </c>
      <c r="K982" t="s">
        <v>231</v>
      </c>
      <c r="L982" t="s">
        <v>103</v>
      </c>
      <c r="M982" t="s">
        <v>81</v>
      </c>
      <c r="N982" t="s">
        <v>76</v>
      </c>
      <c r="O982" t="s">
        <v>85</v>
      </c>
      <c r="P982" t="s">
        <v>245</v>
      </c>
      <c r="Q982" t="s">
        <v>248</v>
      </c>
      <c r="R982" t="s">
        <v>252</v>
      </c>
      <c r="S982" t="s">
        <v>84</v>
      </c>
      <c r="T982" t="s">
        <v>83</v>
      </c>
      <c r="U982" t="s">
        <v>83</v>
      </c>
      <c r="W982">
        <v>6</v>
      </c>
      <c r="AF982">
        <v>6</v>
      </c>
      <c r="AL982">
        <v>6</v>
      </c>
      <c r="AO982">
        <v>484.39384800000016</v>
      </c>
      <c r="AX982">
        <v>484.39384800000016</v>
      </c>
      <c r="BC982">
        <v>565.12615600000026</v>
      </c>
      <c r="BM982">
        <v>565.12615600000026</v>
      </c>
    </row>
    <row r="983" spans="1:69" x14ac:dyDescent="0.25">
      <c r="A983" s="28">
        <f t="shared" si="23"/>
        <v>44737</v>
      </c>
      <c r="B983" s="1">
        <v>44613</v>
      </c>
      <c r="C983" t="s">
        <v>222</v>
      </c>
      <c r="D983" t="s">
        <v>225</v>
      </c>
      <c r="E983" t="s">
        <v>223</v>
      </c>
      <c r="F983" t="s">
        <v>224</v>
      </c>
      <c r="G983" t="s">
        <v>204</v>
      </c>
      <c r="H983" t="s">
        <v>204</v>
      </c>
      <c r="I983">
        <v>5</v>
      </c>
      <c r="J983" t="s">
        <v>234</v>
      </c>
      <c r="K983" t="s">
        <v>231</v>
      </c>
      <c r="L983" t="s">
        <v>103</v>
      </c>
      <c r="M983" t="s">
        <v>81</v>
      </c>
      <c r="N983" t="s">
        <v>76</v>
      </c>
      <c r="O983" t="s">
        <v>85</v>
      </c>
      <c r="P983" t="s">
        <v>245</v>
      </c>
      <c r="Q983" t="s">
        <v>248</v>
      </c>
      <c r="R983" t="s">
        <v>252</v>
      </c>
      <c r="S983" t="s">
        <v>84</v>
      </c>
      <c r="T983" t="s">
        <v>104</v>
      </c>
      <c r="U983" t="s">
        <v>104</v>
      </c>
      <c r="W983">
        <v>10</v>
      </c>
      <c r="AD983">
        <v>6</v>
      </c>
      <c r="AE983">
        <v>6</v>
      </c>
      <c r="AF983">
        <v>6</v>
      </c>
      <c r="AL983">
        <v>10</v>
      </c>
      <c r="AO983">
        <v>405.55700066299983</v>
      </c>
      <c r="AV983">
        <v>439.00500396000007</v>
      </c>
      <c r="AW983">
        <v>439.00500396000007</v>
      </c>
      <c r="AX983">
        <v>439.00500396000007</v>
      </c>
      <c r="BC983">
        <v>283.88990046409987</v>
      </c>
      <c r="BK983">
        <v>512.17250462000015</v>
      </c>
      <c r="BL983">
        <v>512.17250462000015</v>
      </c>
      <c r="BM983">
        <v>512.17250462000015</v>
      </c>
    </row>
    <row r="984" spans="1:69" x14ac:dyDescent="0.25">
      <c r="A984" s="28">
        <f t="shared" si="23"/>
        <v>44737</v>
      </c>
      <c r="B984" s="1">
        <v>44613</v>
      </c>
      <c r="C984" t="s">
        <v>222</v>
      </c>
      <c r="D984" t="s">
        <v>225</v>
      </c>
      <c r="E984" t="s">
        <v>223</v>
      </c>
      <c r="F984" t="s">
        <v>224</v>
      </c>
      <c r="G984" t="s">
        <v>204</v>
      </c>
      <c r="H984" t="s">
        <v>204</v>
      </c>
      <c r="I984">
        <v>5</v>
      </c>
      <c r="J984" t="s">
        <v>234</v>
      </c>
      <c r="K984" t="s">
        <v>231</v>
      </c>
      <c r="L984" t="s">
        <v>103</v>
      </c>
      <c r="M984" t="s">
        <v>81</v>
      </c>
      <c r="N984" t="s">
        <v>86</v>
      </c>
      <c r="O984" t="s">
        <v>85</v>
      </c>
      <c r="P984" t="s">
        <v>245</v>
      </c>
      <c r="Q984" t="s">
        <v>248</v>
      </c>
      <c r="R984" t="s">
        <v>252</v>
      </c>
      <c r="S984" t="s">
        <v>84</v>
      </c>
      <c r="T984" t="s">
        <v>113</v>
      </c>
      <c r="U984" t="s">
        <v>113</v>
      </c>
      <c r="AF984">
        <v>1</v>
      </c>
      <c r="AL984">
        <v>1</v>
      </c>
      <c r="AO984">
        <v>164.433333</v>
      </c>
      <c r="AX984">
        <v>164.433333</v>
      </c>
      <c r="BC984">
        <v>1151.0333310000001</v>
      </c>
      <c r="BM984">
        <v>1151.0333310000001</v>
      </c>
    </row>
    <row r="985" spans="1:69" x14ac:dyDescent="0.25">
      <c r="A985" s="28">
        <f t="shared" si="23"/>
        <v>44737</v>
      </c>
      <c r="B985" s="1">
        <v>44613</v>
      </c>
      <c r="C985" t="s">
        <v>222</v>
      </c>
      <c r="D985" t="s">
        <v>225</v>
      </c>
      <c r="E985" t="s">
        <v>223</v>
      </c>
      <c r="F985" t="s">
        <v>224</v>
      </c>
      <c r="G985" t="s">
        <v>204</v>
      </c>
      <c r="H985" t="s">
        <v>204</v>
      </c>
      <c r="I985">
        <v>5</v>
      </c>
      <c r="J985" t="s">
        <v>234</v>
      </c>
      <c r="K985" t="s">
        <v>231</v>
      </c>
      <c r="L985" t="s">
        <v>103</v>
      </c>
      <c r="M985" t="s">
        <v>81</v>
      </c>
      <c r="N985" t="s">
        <v>86</v>
      </c>
      <c r="O985" t="s">
        <v>85</v>
      </c>
      <c r="P985" t="s">
        <v>245</v>
      </c>
      <c r="Q985" t="s">
        <v>248</v>
      </c>
      <c r="R985" t="s">
        <v>252</v>
      </c>
      <c r="S985" t="s">
        <v>79</v>
      </c>
      <c r="T985" t="s">
        <v>78</v>
      </c>
      <c r="U985" t="s">
        <v>78</v>
      </c>
      <c r="V985">
        <v>1</v>
      </c>
      <c r="W985">
        <v>1</v>
      </c>
      <c r="AB985">
        <v>1</v>
      </c>
      <c r="AK985">
        <v>1</v>
      </c>
      <c r="AL985">
        <v>1</v>
      </c>
      <c r="AN985">
        <v>123.6400009004</v>
      </c>
      <c r="AO985">
        <v>72.09000010150001</v>
      </c>
      <c r="AT985">
        <v>123.6400009004</v>
      </c>
      <c r="BC985">
        <v>504.6300007105001</v>
      </c>
      <c r="BD985">
        <v>865.48000630280001</v>
      </c>
      <c r="BI985">
        <v>865.48000630280001</v>
      </c>
    </row>
    <row r="986" spans="1:69" x14ac:dyDescent="0.25">
      <c r="A986" s="28">
        <f t="shared" si="23"/>
        <v>44737</v>
      </c>
      <c r="B986" s="1">
        <v>44613</v>
      </c>
      <c r="C986" t="s">
        <v>222</v>
      </c>
      <c r="D986" t="s">
        <v>225</v>
      </c>
      <c r="E986" t="s">
        <v>223</v>
      </c>
      <c r="F986" t="s">
        <v>224</v>
      </c>
      <c r="G986" t="s">
        <v>204</v>
      </c>
      <c r="H986" t="s">
        <v>204</v>
      </c>
      <c r="I986">
        <v>5</v>
      </c>
      <c r="J986" t="s">
        <v>234</v>
      </c>
      <c r="K986" t="s">
        <v>231</v>
      </c>
      <c r="L986" t="s">
        <v>103</v>
      </c>
      <c r="M986" t="s">
        <v>81</v>
      </c>
      <c r="N986" t="s">
        <v>86</v>
      </c>
      <c r="O986" t="s">
        <v>85</v>
      </c>
      <c r="P986" t="s">
        <v>245</v>
      </c>
      <c r="Q986" t="s">
        <v>248</v>
      </c>
      <c r="R986" t="s">
        <v>252</v>
      </c>
      <c r="S986" t="s">
        <v>84</v>
      </c>
      <c r="T986" t="s">
        <v>108</v>
      </c>
      <c r="U986" t="s">
        <v>108</v>
      </c>
      <c r="W986">
        <v>1</v>
      </c>
      <c r="AD986">
        <v>1</v>
      </c>
      <c r="AE986">
        <v>1</v>
      </c>
      <c r="AF986">
        <v>1</v>
      </c>
      <c r="AL986">
        <v>1</v>
      </c>
      <c r="AO986">
        <v>63.170000051499997</v>
      </c>
      <c r="AV986">
        <v>63.170000051499997</v>
      </c>
      <c r="AW986">
        <v>63.170000051499997</v>
      </c>
      <c r="AX986">
        <v>63.170000051499997</v>
      </c>
      <c r="BC986">
        <v>442.19000036049999</v>
      </c>
      <c r="BK986">
        <v>442.19000036049999</v>
      </c>
      <c r="BL986">
        <v>442.19000036049999</v>
      </c>
      <c r="BM986">
        <v>442.19000036049999</v>
      </c>
    </row>
    <row r="987" spans="1:69" x14ac:dyDescent="0.25">
      <c r="A987" s="28">
        <f t="shared" si="23"/>
        <v>44737</v>
      </c>
      <c r="B987" s="1">
        <v>44613</v>
      </c>
      <c r="C987" t="s">
        <v>222</v>
      </c>
      <c r="D987" t="s">
        <v>225</v>
      </c>
      <c r="E987" t="s">
        <v>223</v>
      </c>
      <c r="F987" t="s">
        <v>224</v>
      </c>
      <c r="G987" t="s">
        <v>204</v>
      </c>
      <c r="H987" t="s">
        <v>204</v>
      </c>
      <c r="I987">
        <v>5</v>
      </c>
      <c r="J987" t="s">
        <v>234</v>
      </c>
      <c r="K987" t="s">
        <v>231</v>
      </c>
      <c r="L987" t="s">
        <v>103</v>
      </c>
      <c r="M987" t="s">
        <v>81</v>
      </c>
      <c r="N987" t="s">
        <v>86</v>
      </c>
      <c r="O987" t="s">
        <v>85</v>
      </c>
      <c r="P987" t="s">
        <v>245</v>
      </c>
      <c r="Q987" t="s">
        <v>248</v>
      </c>
      <c r="R987" t="s">
        <v>252</v>
      </c>
      <c r="S987" t="s">
        <v>84</v>
      </c>
      <c r="T987" t="s">
        <v>83</v>
      </c>
      <c r="U987" t="s">
        <v>83</v>
      </c>
      <c r="W987">
        <v>2</v>
      </c>
      <c r="AF987">
        <v>1</v>
      </c>
      <c r="AL987">
        <v>1</v>
      </c>
      <c r="AO987">
        <v>80.732308000000003</v>
      </c>
      <c r="AX987">
        <v>80.732308000000003</v>
      </c>
      <c r="BC987">
        <v>565.12615600000004</v>
      </c>
      <c r="BM987">
        <v>565.12615600000004</v>
      </c>
    </row>
    <row r="988" spans="1:69" x14ac:dyDescent="0.25">
      <c r="A988" s="28">
        <f t="shared" si="23"/>
        <v>44737</v>
      </c>
      <c r="B988" s="1">
        <v>44613</v>
      </c>
      <c r="C988" t="s">
        <v>222</v>
      </c>
      <c r="D988" t="s">
        <v>225</v>
      </c>
      <c r="E988" t="s">
        <v>223</v>
      </c>
      <c r="F988" t="s">
        <v>224</v>
      </c>
      <c r="G988" t="s">
        <v>204</v>
      </c>
      <c r="H988" t="s">
        <v>204</v>
      </c>
      <c r="I988">
        <v>5</v>
      </c>
      <c r="J988" t="s">
        <v>234</v>
      </c>
      <c r="K988" t="s">
        <v>231</v>
      </c>
      <c r="L988" t="s">
        <v>103</v>
      </c>
      <c r="M988" t="s">
        <v>81</v>
      </c>
      <c r="N988" t="s">
        <v>86</v>
      </c>
      <c r="O988" t="s">
        <v>85</v>
      </c>
      <c r="P988" t="s">
        <v>245</v>
      </c>
      <c r="Q988" t="s">
        <v>248</v>
      </c>
      <c r="R988" t="s">
        <v>252</v>
      </c>
      <c r="S988" t="s">
        <v>84</v>
      </c>
      <c r="T988" t="s">
        <v>104</v>
      </c>
      <c r="U988" t="s">
        <v>104</v>
      </c>
      <c r="W988">
        <v>1</v>
      </c>
      <c r="AD988">
        <v>1</v>
      </c>
      <c r="AE988">
        <v>1</v>
      </c>
      <c r="AF988">
        <v>1</v>
      </c>
      <c r="AL988">
        <v>1</v>
      </c>
      <c r="AO988">
        <v>19.515100029099997</v>
      </c>
      <c r="AV988">
        <v>73.167500660000002</v>
      </c>
      <c r="AW988">
        <v>73.167500660000002</v>
      </c>
      <c r="AX988">
        <v>73.167500660000002</v>
      </c>
      <c r="BC988">
        <v>136.6057002037</v>
      </c>
      <c r="BK988">
        <v>512.17250462000004</v>
      </c>
      <c r="BL988">
        <v>512.17250462000004</v>
      </c>
      <c r="BM988">
        <v>512.17250462000004</v>
      </c>
    </row>
    <row r="989" spans="1:69" x14ac:dyDescent="0.25">
      <c r="A989" s="28">
        <f t="shared" si="23"/>
        <v>44744</v>
      </c>
      <c r="B989" s="1">
        <v>44613</v>
      </c>
      <c r="C989" t="s">
        <v>222</v>
      </c>
      <c r="D989" t="s">
        <v>225</v>
      </c>
      <c r="E989" t="s">
        <v>223</v>
      </c>
      <c r="F989" t="s">
        <v>224</v>
      </c>
      <c r="G989" t="s">
        <v>204</v>
      </c>
      <c r="H989" t="s">
        <v>204</v>
      </c>
      <c r="I989">
        <v>5</v>
      </c>
      <c r="J989" t="s">
        <v>234</v>
      </c>
      <c r="K989" t="s">
        <v>231</v>
      </c>
      <c r="L989" t="s">
        <v>103</v>
      </c>
      <c r="M989" t="s">
        <v>81</v>
      </c>
      <c r="N989" t="s">
        <v>86</v>
      </c>
      <c r="O989" t="s">
        <v>87</v>
      </c>
      <c r="P989" t="s">
        <v>245</v>
      </c>
      <c r="Q989" t="s">
        <v>248</v>
      </c>
      <c r="R989" t="s">
        <v>250</v>
      </c>
      <c r="S989" t="s">
        <v>79</v>
      </c>
      <c r="T989" t="s">
        <v>78</v>
      </c>
      <c r="U989" t="s">
        <v>78</v>
      </c>
      <c r="W989">
        <v>3</v>
      </c>
      <c r="X989">
        <v>6</v>
      </c>
      <c r="AL989">
        <v>3</v>
      </c>
      <c r="AM989">
        <v>6</v>
      </c>
      <c r="AO989">
        <v>381.15000187649997</v>
      </c>
      <c r="AP989">
        <v>649.08000454680018</v>
      </c>
      <c r="BC989">
        <v>889.35000437849999</v>
      </c>
      <c r="BE989">
        <v>757.26000530460021</v>
      </c>
    </row>
    <row r="990" spans="1:69" x14ac:dyDescent="0.25">
      <c r="A990" s="28">
        <f t="shared" si="23"/>
        <v>44744</v>
      </c>
      <c r="B990" s="1">
        <v>44613</v>
      </c>
      <c r="C990" t="s">
        <v>222</v>
      </c>
      <c r="D990" t="s">
        <v>225</v>
      </c>
      <c r="E990" t="s">
        <v>223</v>
      </c>
      <c r="F990" t="s">
        <v>224</v>
      </c>
      <c r="G990" t="s">
        <v>204</v>
      </c>
      <c r="H990" t="s">
        <v>204</v>
      </c>
      <c r="I990">
        <v>5</v>
      </c>
      <c r="J990" t="s">
        <v>234</v>
      </c>
      <c r="K990" t="s">
        <v>231</v>
      </c>
      <c r="L990" t="s">
        <v>103</v>
      </c>
      <c r="M990" t="s">
        <v>81</v>
      </c>
      <c r="N990" t="s">
        <v>86</v>
      </c>
      <c r="O990" t="s">
        <v>87</v>
      </c>
      <c r="P990" t="s">
        <v>245</v>
      </c>
      <c r="Q990" t="s">
        <v>248</v>
      </c>
      <c r="R990" t="s">
        <v>250</v>
      </c>
      <c r="S990" t="s">
        <v>84</v>
      </c>
      <c r="T990" t="s">
        <v>104</v>
      </c>
      <c r="U990" t="s">
        <v>104</v>
      </c>
      <c r="W990">
        <v>23</v>
      </c>
      <c r="AF990">
        <v>7</v>
      </c>
      <c r="AJ990">
        <v>6</v>
      </c>
      <c r="AL990">
        <v>23</v>
      </c>
      <c r="AM990">
        <v>0</v>
      </c>
      <c r="AO990">
        <v>3071.5660095165003</v>
      </c>
      <c r="AP990">
        <v>0</v>
      </c>
      <c r="AX990">
        <v>957.82190724429995</v>
      </c>
      <c r="BB990">
        <v>756.04320134700015</v>
      </c>
      <c r="BC990">
        <v>934.82443767893494</v>
      </c>
      <c r="BM990">
        <v>957.82190724429995</v>
      </c>
      <c r="BQ990">
        <v>882.05040157150017</v>
      </c>
    </row>
    <row r="991" spans="1:69" x14ac:dyDescent="0.25">
      <c r="A991" s="28">
        <f t="shared" si="23"/>
        <v>44744</v>
      </c>
      <c r="B991" s="1">
        <v>44613</v>
      </c>
      <c r="C991" t="s">
        <v>222</v>
      </c>
      <c r="D991" t="s">
        <v>225</v>
      </c>
      <c r="E991" t="s">
        <v>223</v>
      </c>
      <c r="F991" t="s">
        <v>224</v>
      </c>
      <c r="G991" t="s">
        <v>204</v>
      </c>
      <c r="H991" t="s">
        <v>204</v>
      </c>
      <c r="I991">
        <v>5</v>
      </c>
      <c r="J991" t="s">
        <v>234</v>
      </c>
      <c r="K991" t="s">
        <v>231</v>
      </c>
      <c r="L991" t="s">
        <v>103</v>
      </c>
      <c r="M991" t="s">
        <v>81</v>
      </c>
      <c r="N991" t="s">
        <v>86</v>
      </c>
      <c r="O991" t="s">
        <v>87</v>
      </c>
      <c r="P991" t="s">
        <v>246</v>
      </c>
      <c r="Q991" t="s">
        <v>248</v>
      </c>
      <c r="R991" t="s">
        <v>251</v>
      </c>
      <c r="S991" t="s">
        <v>79</v>
      </c>
      <c r="T991" t="s">
        <v>78</v>
      </c>
      <c r="U991" t="s">
        <v>78</v>
      </c>
      <c r="X991">
        <v>7</v>
      </c>
      <c r="AM991">
        <v>7</v>
      </c>
      <c r="AP991">
        <v>649.11000472709998</v>
      </c>
      <c r="BE991">
        <v>649.11000472709998</v>
      </c>
    </row>
    <row r="992" spans="1:69" x14ac:dyDescent="0.25">
      <c r="A992" s="28">
        <f t="shared" si="23"/>
        <v>44744</v>
      </c>
      <c r="B992" s="1">
        <v>44613</v>
      </c>
      <c r="C992" t="s">
        <v>222</v>
      </c>
      <c r="D992" t="s">
        <v>225</v>
      </c>
      <c r="E992" t="s">
        <v>223</v>
      </c>
      <c r="F992" t="s">
        <v>224</v>
      </c>
      <c r="G992" t="s">
        <v>204</v>
      </c>
      <c r="H992" t="s">
        <v>204</v>
      </c>
      <c r="I992">
        <v>5</v>
      </c>
      <c r="J992" t="s">
        <v>234</v>
      </c>
      <c r="K992" t="s">
        <v>231</v>
      </c>
      <c r="L992" t="s">
        <v>103</v>
      </c>
      <c r="M992" t="s">
        <v>81</v>
      </c>
      <c r="N992" t="s">
        <v>86</v>
      </c>
      <c r="O992" t="s">
        <v>87</v>
      </c>
      <c r="P992" t="s">
        <v>246</v>
      </c>
      <c r="Q992" t="s">
        <v>248</v>
      </c>
      <c r="R992" t="s">
        <v>251</v>
      </c>
      <c r="S992" t="s">
        <v>79</v>
      </c>
      <c r="T992" t="s">
        <v>78</v>
      </c>
      <c r="U992" t="s">
        <v>78</v>
      </c>
      <c r="W992">
        <v>9</v>
      </c>
      <c r="X992">
        <v>6</v>
      </c>
      <c r="AL992">
        <v>9</v>
      </c>
      <c r="AM992">
        <v>6</v>
      </c>
      <c r="AO992">
        <v>1333.5600012924001</v>
      </c>
      <c r="AP992">
        <v>594.87000557499994</v>
      </c>
      <c r="BC992">
        <v>1037.2133343385335</v>
      </c>
      <c r="BE992">
        <v>694.01500650416665</v>
      </c>
    </row>
    <row r="993" spans="1:69" x14ac:dyDescent="0.25">
      <c r="A993" s="28">
        <f t="shared" si="23"/>
        <v>44744</v>
      </c>
      <c r="B993" s="1">
        <v>44613</v>
      </c>
      <c r="C993" t="s">
        <v>222</v>
      </c>
      <c r="D993" t="s">
        <v>225</v>
      </c>
      <c r="E993" t="s">
        <v>223</v>
      </c>
      <c r="F993" t="s">
        <v>224</v>
      </c>
      <c r="G993" t="s">
        <v>204</v>
      </c>
      <c r="H993" t="s">
        <v>204</v>
      </c>
      <c r="I993">
        <v>5</v>
      </c>
      <c r="J993" t="s">
        <v>234</v>
      </c>
      <c r="K993" t="s">
        <v>231</v>
      </c>
      <c r="L993" t="s">
        <v>103</v>
      </c>
      <c r="M993" t="s">
        <v>81</v>
      </c>
      <c r="N993" t="s">
        <v>86</v>
      </c>
      <c r="O993" t="s">
        <v>87</v>
      </c>
      <c r="P993" t="s">
        <v>247</v>
      </c>
      <c r="Q993" t="s">
        <v>249</v>
      </c>
      <c r="R993" t="s">
        <v>251</v>
      </c>
      <c r="S993" t="s">
        <v>79</v>
      </c>
      <c r="T993" t="s">
        <v>78</v>
      </c>
      <c r="U993" t="s">
        <v>78</v>
      </c>
      <c r="AB993">
        <v>7</v>
      </c>
      <c r="AK993">
        <v>7</v>
      </c>
      <c r="AN993">
        <v>533.10951794950006</v>
      </c>
      <c r="AT993">
        <v>533.10951794950006</v>
      </c>
      <c r="BD993">
        <v>533.10951794950006</v>
      </c>
      <c r="BI993">
        <v>533.10951794950006</v>
      </c>
    </row>
    <row r="994" spans="1:69" x14ac:dyDescent="0.25">
      <c r="A994" s="28">
        <f t="shared" si="23"/>
        <v>44744</v>
      </c>
      <c r="B994" s="1">
        <v>44613</v>
      </c>
      <c r="C994" t="s">
        <v>222</v>
      </c>
      <c r="D994" t="s">
        <v>225</v>
      </c>
      <c r="E994" t="s">
        <v>223</v>
      </c>
      <c r="F994" t="s">
        <v>224</v>
      </c>
      <c r="G994" t="s">
        <v>204</v>
      </c>
      <c r="H994" t="s">
        <v>204</v>
      </c>
      <c r="I994">
        <v>5</v>
      </c>
      <c r="J994" t="s">
        <v>234</v>
      </c>
      <c r="K994" t="s">
        <v>231</v>
      </c>
      <c r="L994" t="s">
        <v>103</v>
      </c>
      <c r="M994" t="s">
        <v>81</v>
      </c>
      <c r="N994" t="s">
        <v>86</v>
      </c>
      <c r="O994" t="s">
        <v>87</v>
      </c>
      <c r="P994" t="s">
        <v>247</v>
      </c>
      <c r="Q994" t="s">
        <v>249</v>
      </c>
      <c r="R994" t="s">
        <v>251</v>
      </c>
      <c r="S994" t="s">
        <v>68</v>
      </c>
      <c r="T994" t="s">
        <v>68</v>
      </c>
      <c r="U994" t="s">
        <v>68</v>
      </c>
      <c r="V994">
        <v>7</v>
      </c>
    </row>
    <row r="995" spans="1:69" x14ac:dyDescent="0.25">
      <c r="A995" s="28">
        <f t="shared" si="23"/>
        <v>44744</v>
      </c>
      <c r="B995" s="1">
        <v>44613</v>
      </c>
      <c r="C995" t="s">
        <v>222</v>
      </c>
      <c r="D995" t="s">
        <v>225</v>
      </c>
      <c r="E995" t="s">
        <v>223</v>
      </c>
      <c r="F995" t="s">
        <v>224</v>
      </c>
      <c r="G995" t="s">
        <v>204</v>
      </c>
      <c r="H995" t="s">
        <v>204</v>
      </c>
      <c r="I995">
        <v>5</v>
      </c>
      <c r="J995" t="s">
        <v>234</v>
      </c>
      <c r="K995" t="s">
        <v>231</v>
      </c>
      <c r="L995" t="s">
        <v>103</v>
      </c>
      <c r="M995" t="s">
        <v>81</v>
      </c>
      <c r="N995" t="s">
        <v>86</v>
      </c>
      <c r="O995" t="s">
        <v>87</v>
      </c>
      <c r="P995" t="s">
        <v>245</v>
      </c>
      <c r="Q995" t="s">
        <v>248</v>
      </c>
      <c r="R995" t="s">
        <v>252</v>
      </c>
      <c r="S995" t="s">
        <v>84</v>
      </c>
      <c r="T995" t="s">
        <v>113</v>
      </c>
      <c r="U995" t="s">
        <v>113</v>
      </c>
      <c r="AF995">
        <v>2</v>
      </c>
      <c r="AL995">
        <v>2</v>
      </c>
      <c r="AO995">
        <v>328.86666600000001</v>
      </c>
      <c r="AX995">
        <v>328.86666600000001</v>
      </c>
      <c r="BC995">
        <v>1151.0333310000001</v>
      </c>
      <c r="BM995">
        <v>1151.0333310000001</v>
      </c>
    </row>
    <row r="996" spans="1:69" x14ac:dyDescent="0.25">
      <c r="A996" s="28">
        <f t="shared" si="23"/>
        <v>44744</v>
      </c>
      <c r="B996" s="1">
        <v>44613</v>
      </c>
      <c r="C996" t="s">
        <v>222</v>
      </c>
      <c r="D996" t="s">
        <v>225</v>
      </c>
      <c r="E996" t="s">
        <v>223</v>
      </c>
      <c r="F996" t="s">
        <v>224</v>
      </c>
      <c r="G996" t="s">
        <v>204</v>
      </c>
      <c r="H996" t="s">
        <v>204</v>
      </c>
      <c r="I996">
        <v>5</v>
      </c>
      <c r="J996" t="s">
        <v>234</v>
      </c>
      <c r="K996" t="s">
        <v>231</v>
      </c>
      <c r="L996" t="s">
        <v>103</v>
      </c>
      <c r="M996" t="s">
        <v>81</v>
      </c>
      <c r="N996" t="s">
        <v>86</v>
      </c>
      <c r="O996" t="s">
        <v>87</v>
      </c>
      <c r="P996" t="s">
        <v>245</v>
      </c>
      <c r="Q996" t="s">
        <v>248</v>
      </c>
      <c r="R996" t="s">
        <v>252</v>
      </c>
      <c r="S996" t="s">
        <v>79</v>
      </c>
      <c r="T996" t="s">
        <v>78</v>
      </c>
      <c r="U996" t="s">
        <v>78</v>
      </c>
      <c r="V996">
        <v>1</v>
      </c>
      <c r="W996">
        <v>6</v>
      </c>
      <c r="AB996">
        <v>1</v>
      </c>
      <c r="AK996">
        <v>1</v>
      </c>
      <c r="AL996">
        <v>6</v>
      </c>
      <c r="AN996">
        <v>203.6400013873</v>
      </c>
      <c r="AO996">
        <v>706.15000158649991</v>
      </c>
      <c r="AT996">
        <v>203.6400013873</v>
      </c>
      <c r="BC996">
        <v>823.84166851758323</v>
      </c>
      <c r="BD996">
        <v>1425.4800097111001</v>
      </c>
      <c r="BI996">
        <v>1425.4800097111001</v>
      </c>
    </row>
    <row r="997" spans="1:69" x14ac:dyDescent="0.25">
      <c r="A997" s="28">
        <f t="shared" si="23"/>
        <v>44744</v>
      </c>
      <c r="B997" s="1">
        <v>44613</v>
      </c>
      <c r="C997" t="s">
        <v>222</v>
      </c>
      <c r="D997" t="s">
        <v>225</v>
      </c>
      <c r="E997" t="s">
        <v>223</v>
      </c>
      <c r="F997" t="s">
        <v>224</v>
      </c>
      <c r="G997" t="s">
        <v>204</v>
      </c>
      <c r="H997" t="s">
        <v>204</v>
      </c>
      <c r="I997">
        <v>5</v>
      </c>
      <c r="J997" t="s">
        <v>234</v>
      </c>
      <c r="K997" t="s">
        <v>231</v>
      </c>
      <c r="L997" t="s">
        <v>103</v>
      </c>
      <c r="M997" t="s">
        <v>81</v>
      </c>
      <c r="N997" t="s">
        <v>86</v>
      </c>
      <c r="O997" t="s">
        <v>87</v>
      </c>
      <c r="P997" t="s">
        <v>245</v>
      </c>
      <c r="Q997" t="s">
        <v>248</v>
      </c>
      <c r="R997" t="s">
        <v>252</v>
      </c>
      <c r="S997" t="s">
        <v>84</v>
      </c>
      <c r="T997" t="s">
        <v>108</v>
      </c>
      <c r="U997" t="s">
        <v>108</v>
      </c>
      <c r="W997">
        <v>10</v>
      </c>
      <c r="AD997">
        <v>4</v>
      </c>
      <c r="AE997">
        <v>4</v>
      </c>
      <c r="AF997">
        <v>4</v>
      </c>
      <c r="AL997">
        <v>10</v>
      </c>
      <c r="AO997">
        <v>1515.4700059796</v>
      </c>
      <c r="AV997">
        <v>645.77000175260002</v>
      </c>
      <c r="AW997">
        <v>645.77000175260002</v>
      </c>
      <c r="AX997">
        <v>645.77000175260002</v>
      </c>
      <c r="BC997">
        <v>1060.8290041857199</v>
      </c>
      <c r="BK997">
        <v>1130.09750306705</v>
      </c>
      <c r="BL997">
        <v>1130.09750306705</v>
      </c>
      <c r="BM997">
        <v>1130.09750306705</v>
      </c>
    </row>
    <row r="998" spans="1:69" x14ac:dyDescent="0.25">
      <c r="A998" s="28">
        <f t="shared" si="23"/>
        <v>44744</v>
      </c>
      <c r="B998" s="1">
        <v>44613</v>
      </c>
      <c r="C998" t="s">
        <v>222</v>
      </c>
      <c r="D998" t="s">
        <v>225</v>
      </c>
      <c r="E998" t="s">
        <v>223</v>
      </c>
      <c r="F998" t="s">
        <v>224</v>
      </c>
      <c r="G998" t="s">
        <v>204</v>
      </c>
      <c r="H998" t="s">
        <v>204</v>
      </c>
      <c r="I998">
        <v>5</v>
      </c>
      <c r="J998" t="s">
        <v>234</v>
      </c>
      <c r="K998" t="s">
        <v>231</v>
      </c>
      <c r="L998" t="s">
        <v>103</v>
      </c>
      <c r="M998" t="s">
        <v>81</v>
      </c>
      <c r="N998" t="s">
        <v>86</v>
      </c>
      <c r="O998" t="s">
        <v>87</v>
      </c>
      <c r="P998" t="s">
        <v>245</v>
      </c>
      <c r="Q998" t="s">
        <v>248</v>
      </c>
      <c r="R998" t="s">
        <v>252</v>
      </c>
      <c r="S998" t="s">
        <v>84</v>
      </c>
      <c r="T998" t="s">
        <v>83</v>
      </c>
      <c r="U998" t="s">
        <v>83</v>
      </c>
      <c r="W998">
        <v>19</v>
      </c>
      <c r="AF998">
        <v>17</v>
      </c>
      <c r="AL998">
        <v>17</v>
      </c>
      <c r="AO998">
        <v>2403.7966009435995</v>
      </c>
      <c r="AX998">
        <v>2403.7966009435995</v>
      </c>
      <c r="BC998">
        <v>989.79860038854099</v>
      </c>
      <c r="BM998">
        <v>989.79860038854099</v>
      </c>
    </row>
    <row r="999" spans="1:69" x14ac:dyDescent="0.25">
      <c r="A999" s="28">
        <f t="shared" si="23"/>
        <v>44744</v>
      </c>
      <c r="B999" s="1">
        <v>44613</v>
      </c>
      <c r="C999" t="s">
        <v>222</v>
      </c>
      <c r="D999" t="s">
        <v>225</v>
      </c>
      <c r="E999" t="s">
        <v>223</v>
      </c>
      <c r="F999" t="s">
        <v>224</v>
      </c>
      <c r="G999" t="s">
        <v>204</v>
      </c>
      <c r="H999" t="s">
        <v>204</v>
      </c>
      <c r="I999">
        <v>5</v>
      </c>
      <c r="J999" t="s">
        <v>234</v>
      </c>
      <c r="K999" t="s">
        <v>231</v>
      </c>
      <c r="L999" t="s">
        <v>103</v>
      </c>
      <c r="M999" t="s">
        <v>81</v>
      </c>
      <c r="N999" t="s">
        <v>86</v>
      </c>
      <c r="O999" t="s">
        <v>87</v>
      </c>
      <c r="P999" t="s">
        <v>245</v>
      </c>
      <c r="Q999" t="s">
        <v>248</v>
      </c>
      <c r="R999" t="s">
        <v>252</v>
      </c>
      <c r="S999" t="s">
        <v>84</v>
      </c>
      <c r="T999" t="s">
        <v>104</v>
      </c>
      <c r="U999" t="s">
        <v>104</v>
      </c>
      <c r="W999">
        <v>5</v>
      </c>
      <c r="AD999">
        <v>2</v>
      </c>
      <c r="AE999">
        <v>2</v>
      </c>
      <c r="AF999">
        <v>5</v>
      </c>
      <c r="AL999">
        <v>5</v>
      </c>
      <c r="AO999">
        <v>692.78040179490017</v>
      </c>
      <c r="AV999">
        <v>273.66340206980004</v>
      </c>
      <c r="AW999">
        <v>273.66340206980004</v>
      </c>
      <c r="AX999">
        <v>695.24380386470011</v>
      </c>
      <c r="BC999">
        <v>969.89256251286031</v>
      </c>
      <c r="BK999">
        <v>957.82190724430018</v>
      </c>
      <c r="BL999">
        <v>957.82190724430018</v>
      </c>
      <c r="BM999">
        <v>973.34132541058023</v>
      </c>
    </row>
    <row r="1000" spans="1:69" x14ac:dyDescent="0.25">
      <c r="A1000" s="28">
        <f t="shared" si="23"/>
        <v>44751</v>
      </c>
      <c r="B1000" s="1">
        <v>44613</v>
      </c>
      <c r="C1000" t="s">
        <v>222</v>
      </c>
      <c r="D1000" t="s">
        <v>225</v>
      </c>
      <c r="E1000" t="s">
        <v>223</v>
      </c>
      <c r="F1000" t="s">
        <v>224</v>
      </c>
      <c r="G1000" t="s">
        <v>204</v>
      </c>
      <c r="H1000" t="s">
        <v>204</v>
      </c>
      <c r="I1000">
        <v>5</v>
      </c>
      <c r="J1000" t="s">
        <v>234</v>
      </c>
      <c r="K1000" t="s">
        <v>231</v>
      </c>
      <c r="L1000" t="s">
        <v>103</v>
      </c>
      <c r="M1000" t="s">
        <v>88</v>
      </c>
      <c r="N1000" t="s">
        <v>86</v>
      </c>
      <c r="O1000" t="s">
        <v>89</v>
      </c>
      <c r="P1000" t="s">
        <v>245</v>
      </c>
      <c r="Q1000" t="s">
        <v>248</v>
      </c>
      <c r="R1000" t="s">
        <v>250</v>
      </c>
      <c r="S1000" t="s">
        <v>79</v>
      </c>
      <c r="T1000" t="s">
        <v>78</v>
      </c>
      <c r="U1000" t="s">
        <v>78</v>
      </c>
      <c r="W1000">
        <v>1</v>
      </c>
      <c r="X1000">
        <v>15</v>
      </c>
      <c r="AL1000">
        <v>1</v>
      </c>
      <c r="AM1000">
        <v>15</v>
      </c>
      <c r="AO1000">
        <v>131.77000083159999</v>
      </c>
      <c r="AP1000">
        <v>2064.2700148210006</v>
      </c>
      <c r="BC1000">
        <v>922.39000582119991</v>
      </c>
      <c r="BE1000">
        <v>963.32600691646701</v>
      </c>
    </row>
    <row r="1001" spans="1:69" x14ac:dyDescent="0.25">
      <c r="A1001" s="28">
        <f t="shared" si="23"/>
        <v>44751</v>
      </c>
      <c r="B1001" s="1">
        <v>44613</v>
      </c>
      <c r="C1001" t="s">
        <v>222</v>
      </c>
      <c r="D1001" t="s">
        <v>225</v>
      </c>
      <c r="E1001" t="s">
        <v>223</v>
      </c>
      <c r="F1001" t="s">
        <v>224</v>
      </c>
      <c r="G1001" t="s">
        <v>204</v>
      </c>
      <c r="H1001" t="s">
        <v>204</v>
      </c>
      <c r="I1001">
        <v>5</v>
      </c>
      <c r="J1001" t="s">
        <v>234</v>
      </c>
      <c r="K1001" t="s">
        <v>231</v>
      </c>
      <c r="L1001" t="s">
        <v>103</v>
      </c>
      <c r="M1001" t="s">
        <v>88</v>
      </c>
      <c r="N1001" t="s">
        <v>86</v>
      </c>
      <c r="O1001" t="s">
        <v>89</v>
      </c>
      <c r="P1001" t="s">
        <v>245</v>
      </c>
      <c r="Q1001" t="s">
        <v>248</v>
      </c>
      <c r="R1001" t="s">
        <v>250</v>
      </c>
      <c r="S1001" t="s">
        <v>84</v>
      </c>
      <c r="T1001" t="s">
        <v>104</v>
      </c>
      <c r="U1001" t="s">
        <v>104</v>
      </c>
      <c r="W1001">
        <v>23</v>
      </c>
      <c r="AF1001">
        <v>2</v>
      </c>
      <c r="AJ1001">
        <v>1</v>
      </c>
      <c r="AL1001">
        <v>23</v>
      </c>
      <c r="AM1001">
        <v>0</v>
      </c>
      <c r="AO1001">
        <v>3402.3961051698006</v>
      </c>
      <c r="AP1001">
        <v>0</v>
      </c>
      <c r="AX1001">
        <v>295.90180188119996</v>
      </c>
      <c r="BB1001">
        <v>163.24770125399999</v>
      </c>
      <c r="BC1001">
        <v>1035.5118580951566</v>
      </c>
      <c r="BM1001">
        <v>1035.6563065841999</v>
      </c>
      <c r="BQ1001">
        <v>1142.7339087779999</v>
      </c>
    </row>
    <row r="1002" spans="1:69" x14ac:dyDescent="0.25">
      <c r="A1002" s="28">
        <f t="shared" si="23"/>
        <v>44751</v>
      </c>
      <c r="B1002" s="1">
        <v>44613</v>
      </c>
      <c r="C1002" t="s">
        <v>222</v>
      </c>
      <c r="D1002" t="s">
        <v>225</v>
      </c>
      <c r="E1002" t="s">
        <v>223</v>
      </c>
      <c r="F1002" t="s">
        <v>224</v>
      </c>
      <c r="G1002" t="s">
        <v>204</v>
      </c>
      <c r="H1002" t="s">
        <v>204</v>
      </c>
      <c r="I1002">
        <v>5</v>
      </c>
      <c r="J1002" t="s">
        <v>234</v>
      </c>
      <c r="K1002" t="s">
        <v>231</v>
      </c>
      <c r="L1002" t="s">
        <v>103</v>
      </c>
      <c r="M1002" t="s">
        <v>88</v>
      </c>
      <c r="N1002" t="s">
        <v>86</v>
      </c>
      <c r="O1002" t="s">
        <v>89</v>
      </c>
      <c r="P1002" t="s">
        <v>246</v>
      </c>
      <c r="Q1002" t="s">
        <v>248</v>
      </c>
      <c r="R1002" t="s">
        <v>251</v>
      </c>
      <c r="S1002" t="s">
        <v>79</v>
      </c>
      <c r="T1002" t="s">
        <v>78</v>
      </c>
      <c r="U1002" t="s">
        <v>78</v>
      </c>
      <c r="W1002">
        <v>14</v>
      </c>
      <c r="X1002">
        <v>14</v>
      </c>
      <c r="AE1002">
        <v>14</v>
      </c>
      <c r="AF1002">
        <v>14</v>
      </c>
      <c r="AL1002">
        <v>14</v>
      </c>
      <c r="AM1002">
        <v>14</v>
      </c>
      <c r="AO1002">
        <v>1960</v>
      </c>
      <c r="AP1002">
        <v>2198.6300044030004</v>
      </c>
      <c r="AW1002">
        <v>1960</v>
      </c>
      <c r="AX1002">
        <v>1960</v>
      </c>
      <c r="BC1002">
        <v>980</v>
      </c>
      <c r="BE1002">
        <v>1099.3150022015002</v>
      </c>
      <c r="BL1002">
        <v>980</v>
      </c>
      <c r="BM1002">
        <v>980</v>
      </c>
    </row>
    <row r="1003" spans="1:69" x14ac:dyDescent="0.25">
      <c r="A1003" s="28">
        <f t="shared" si="23"/>
        <v>44751</v>
      </c>
      <c r="B1003" s="1">
        <v>44613</v>
      </c>
      <c r="C1003" t="s">
        <v>222</v>
      </c>
      <c r="D1003" t="s">
        <v>225</v>
      </c>
      <c r="E1003" t="s">
        <v>223</v>
      </c>
      <c r="F1003" t="s">
        <v>224</v>
      </c>
      <c r="G1003" t="s">
        <v>204</v>
      </c>
      <c r="H1003" t="s">
        <v>204</v>
      </c>
      <c r="I1003">
        <v>5</v>
      </c>
      <c r="J1003" t="s">
        <v>234</v>
      </c>
      <c r="K1003" t="s">
        <v>231</v>
      </c>
      <c r="L1003" t="s">
        <v>103</v>
      </c>
      <c r="M1003" t="s">
        <v>88</v>
      </c>
      <c r="N1003" t="s">
        <v>86</v>
      </c>
      <c r="O1003" t="s">
        <v>89</v>
      </c>
      <c r="P1003" t="s">
        <v>246</v>
      </c>
      <c r="Q1003" t="s">
        <v>248</v>
      </c>
      <c r="R1003" t="s">
        <v>251</v>
      </c>
      <c r="S1003" t="s">
        <v>79</v>
      </c>
      <c r="T1003" t="s">
        <v>78</v>
      </c>
      <c r="U1003" t="s">
        <v>78</v>
      </c>
      <c r="X1003">
        <v>7</v>
      </c>
      <c r="AM1003">
        <v>7</v>
      </c>
      <c r="AP1003">
        <v>735.75000110099995</v>
      </c>
      <c r="BE1003">
        <v>735.75000110099995</v>
      </c>
    </row>
    <row r="1004" spans="1:69" x14ac:dyDescent="0.25">
      <c r="A1004" s="28">
        <f t="shared" si="23"/>
        <v>44751</v>
      </c>
      <c r="B1004" s="1">
        <v>44613</v>
      </c>
      <c r="C1004" t="s">
        <v>222</v>
      </c>
      <c r="D1004" t="s">
        <v>225</v>
      </c>
      <c r="E1004" t="s">
        <v>223</v>
      </c>
      <c r="F1004" t="s">
        <v>224</v>
      </c>
      <c r="G1004" t="s">
        <v>204</v>
      </c>
      <c r="H1004" t="s">
        <v>204</v>
      </c>
      <c r="I1004">
        <v>5</v>
      </c>
      <c r="J1004" t="s">
        <v>234</v>
      </c>
      <c r="K1004" t="s">
        <v>231</v>
      </c>
      <c r="L1004" t="s">
        <v>103</v>
      </c>
      <c r="M1004" t="s">
        <v>88</v>
      </c>
      <c r="N1004" t="s">
        <v>86</v>
      </c>
      <c r="O1004" t="s">
        <v>89</v>
      </c>
      <c r="P1004" t="s">
        <v>247</v>
      </c>
      <c r="Q1004" t="s">
        <v>249</v>
      </c>
      <c r="R1004" t="s">
        <v>251</v>
      </c>
      <c r="S1004" t="s">
        <v>79</v>
      </c>
      <c r="T1004" t="s">
        <v>78</v>
      </c>
      <c r="U1004" t="s">
        <v>78</v>
      </c>
      <c r="AB1004">
        <v>7</v>
      </c>
      <c r="AK1004">
        <v>7</v>
      </c>
      <c r="AN1004">
        <v>802.42449378970002</v>
      </c>
      <c r="AT1004">
        <v>802.42449378970002</v>
      </c>
      <c r="BD1004">
        <v>802.42449378970002</v>
      </c>
      <c r="BI1004">
        <v>802.42449378970002</v>
      </c>
    </row>
    <row r="1005" spans="1:69" x14ac:dyDescent="0.25">
      <c r="A1005" s="28">
        <f t="shared" si="23"/>
        <v>44751</v>
      </c>
      <c r="B1005" s="1">
        <v>44613</v>
      </c>
      <c r="C1005" t="s">
        <v>222</v>
      </c>
      <c r="D1005" t="s">
        <v>225</v>
      </c>
      <c r="E1005" t="s">
        <v>223</v>
      </c>
      <c r="F1005" t="s">
        <v>224</v>
      </c>
      <c r="G1005" t="s">
        <v>204</v>
      </c>
      <c r="H1005" t="s">
        <v>204</v>
      </c>
      <c r="I1005">
        <v>5</v>
      </c>
      <c r="J1005" t="s">
        <v>234</v>
      </c>
      <c r="K1005" t="s">
        <v>231</v>
      </c>
      <c r="L1005" t="s">
        <v>103</v>
      </c>
      <c r="M1005" t="s">
        <v>88</v>
      </c>
      <c r="N1005" t="s">
        <v>86</v>
      </c>
      <c r="O1005" t="s">
        <v>89</v>
      </c>
      <c r="P1005" t="s">
        <v>247</v>
      </c>
      <c r="Q1005" t="s">
        <v>249</v>
      </c>
      <c r="R1005" t="s">
        <v>251</v>
      </c>
      <c r="S1005" t="s">
        <v>68</v>
      </c>
      <c r="T1005" t="s">
        <v>68</v>
      </c>
      <c r="U1005" t="s">
        <v>68</v>
      </c>
      <c r="V1005">
        <v>7</v>
      </c>
    </row>
    <row r="1006" spans="1:69" x14ac:dyDescent="0.25">
      <c r="A1006" s="28">
        <f t="shared" ref="A1006:A1061" si="24">MID(O1006,3,10)*1</f>
        <v>44751</v>
      </c>
      <c r="B1006" s="1">
        <v>44613</v>
      </c>
      <c r="C1006" t="s">
        <v>222</v>
      </c>
      <c r="D1006" t="s">
        <v>225</v>
      </c>
      <c r="E1006" t="s">
        <v>223</v>
      </c>
      <c r="F1006" t="s">
        <v>224</v>
      </c>
      <c r="G1006" t="s">
        <v>204</v>
      </c>
      <c r="H1006" t="s">
        <v>204</v>
      </c>
      <c r="I1006">
        <v>5</v>
      </c>
      <c r="J1006" t="s">
        <v>234</v>
      </c>
      <c r="K1006" t="s">
        <v>231</v>
      </c>
      <c r="L1006" t="s">
        <v>103</v>
      </c>
      <c r="M1006" t="s">
        <v>88</v>
      </c>
      <c r="N1006" t="s">
        <v>86</v>
      </c>
      <c r="O1006" t="s">
        <v>89</v>
      </c>
      <c r="P1006" t="s">
        <v>245</v>
      </c>
      <c r="Q1006" t="s">
        <v>248</v>
      </c>
      <c r="R1006" t="s">
        <v>252</v>
      </c>
      <c r="S1006" t="s">
        <v>79</v>
      </c>
      <c r="T1006" t="s">
        <v>78</v>
      </c>
      <c r="U1006" t="s">
        <v>78</v>
      </c>
      <c r="W1006">
        <v>2</v>
      </c>
      <c r="X1006">
        <v>23</v>
      </c>
      <c r="AL1006">
        <v>2</v>
      </c>
      <c r="AM1006">
        <v>23</v>
      </c>
      <c r="AO1006">
        <v>270.64000005380001</v>
      </c>
      <c r="AP1006">
        <v>3182.7300190169008</v>
      </c>
      <c r="BC1006">
        <v>947.24000018829997</v>
      </c>
      <c r="BE1006">
        <v>968.65696230949152</v>
      </c>
    </row>
    <row r="1007" spans="1:69" x14ac:dyDescent="0.25">
      <c r="A1007" s="28">
        <f t="shared" si="24"/>
        <v>44751</v>
      </c>
      <c r="B1007" s="1">
        <v>44613</v>
      </c>
      <c r="C1007" t="s">
        <v>222</v>
      </c>
      <c r="D1007" t="s">
        <v>225</v>
      </c>
      <c r="E1007" t="s">
        <v>223</v>
      </c>
      <c r="F1007" t="s">
        <v>224</v>
      </c>
      <c r="G1007" t="s">
        <v>204</v>
      </c>
      <c r="H1007" t="s">
        <v>204</v>
      </c>
      <c r="I1007">
        <v>5</v>
      </c>
      <c r="J1007" t="s">
        <v>234</v>
      </c>
      <c r="K1007" t="s">
        <v>231</v>
      </c>
      <c r="L1007" t="s">
        <v>103</v>
      </c>
      <c r="M1007" t="s">
        <v>88</v>
      </c>
      <c r="N1007" t="s">
        <v>86</v>
      </c>
      <c r="O1007" t="s">
        <v>89</v>
      </c>
      <c r="P1007" t="s">
        <v>245</v>
      </c>
      <c r="Q1007" t="s">
        <v>248</v>
      </c>
      <c r="R1007" t="s">
        <v>252</v>
      </c>
      <c r="S1007" t="s">
        <v>84</v>
      </c>
      <c r="T1007" t="s">
        <v>108</v>
      </c>
      <c r="U1007" t="s">
        <v>108</v>
      </c>
      <c r="W1007">
        <v>5</v>
      </c>
      <c r="AL1007">
        <v>5</v>
      </c>
      <c r="AO1007">
        <v>763.70000118450002</v>
      </c>
      <c r="BC1007">
        <v>1069.1800016583002</v>
      </c>
    </row>
    <row r="1008" spans="1:69" x14ac:dyDescent="0.25">
      <c r="A1008" s="28">
        <f t="shared" si="24"/>
        <v>44751</v>
      </c>
      <c r="B1008" s="1">
        <v>44613</v>
      </c>
      <c r="C1008" t="s">
        <v>222</v>
      </c>
      <c r="D1008" t="s">
        <v>225</v>
      </c>
      <c r="E1008" t="s">
        <v>223</v>
      </c>
      <c r="F1008" t="s">
        <v>224</v>
      </c>
      <c r="G1008" t="s">
        <v>204</v>
      </c>
      <c r="H1008" t="s">
        <v>204</v>
      </c>
      <c r="I1008">
        <v>5</v>
      </c>
      <c r="J1008" t="s">
        <v>234</v>
      </c>
      <c r="K1008" t="s">
        <v>231</v>
      </c>
      <c r="L1008" t="s">
        <v>103</v>
      </c>
      <c r="M1008" t="s">
        <v>88</v>
      </c>
      <c r="N1008" t="s">
        <v>86</v>
      </c>
      <c r="O1008" t="s">
        <v>89</v>
      </c>
      <c r="P1008" t="s">
        <v>245</v>
      </c>
      <c r="Q1008" t="s">
        <v>248</v>
      </c>
      <c r="R1008" t="s">
        <v>252</v>
      </c>
      <c r="S1008" t="s">
        <v>84</v>
      </c>
      <c r="T1008" t="s">
        <v>83</v>
      </c>
      <c r="U1008" t="s">
        <v>83</v>
      </c>
      <c r="W1008">
        <v>27</v>
      </c>
      <c r="AF1008">
        <v>19</v>
      </c>
      <c r="AL1008">
        <v>27</v>
      </c>
      <c r="AO1008">
        <v>4322.2008901891986</v>
      </c>
      <c r="AX1008">
        <v>2990.1280301891998</v>
      </c>
      <c r="BC1008">
        <v>1120.5706011601626</v>
      </c>
      <c r="BM1008">
        <v>1101.6261163854945</v>
      </c>
    </row>
    <row r="1009" spans="1:65" x14ac:dyDescent="0.25">
      <c r="A1009" s="28">
        <f t="shared" si="24"/>
        <v>44751</v>
      </c>
      <c r="B1009" s="1">
        <v>44613</v>
      </c>
      <c r="C1009" t="s">
        <v>222</v>
      </c>
      <c r="D1009" t="s">
        <v>225</v>
      </c>
      <c r="E1009" t="s">
        <v>223</v>
      </c>
      <c r="F1009" t="s">
        <v>224</v>
      </c>
      <c r="G1009" t="s">
        <v>204</v>
      </c>
      <c r="H1009" t="s">
        <v>204</v>
      </c>
      <c r="I1009">
        <v>5</v>
      </c>
      <c r="J1009" t="s">
        <v>234</v>
      </c>
      <c r="K1009" t="s">
        <v>231</v>
      </c>
      <c r="L1009" t="s">
        <v>103</v>
      </c>
      <c r="M1009" t="s">
        <v>88</v>
      </c>
      <c r="N1009" t="s">
        <v>86</v>
      </c>
      <c r="O1009" t="s">
        <v>89</v>
      </c>
      <c r="P1009" t="s">
        <v>245</v>
      </c>
      <c r="Q1009" t="s">
        <v>248</v>
      </c>
      <c r="R1009" t="s">
        <v>252</v>
      </c>
      <c r="S1009" t="s">
        <v>84</v>
      </c>
      <c r="T1009" t="s">
        <v>104</v>
      </c>
      <c r="U1009" t="s">
        <v>104</v>
      </c>
      <c r="W1009">
        <v>14</v>
      </c>
      <c r="AF1009">
        <v>7</v>
      </c>
      <c r="AL1009">
        <v>14</v>
      </c>
      <c r="AO1009">
        <v>2099.0767094345997</v>
      </c>
      <c r="AX1009">
        <v>1063.5786083383998</v>
      </c>
      <c r="BC1009">
        <v>1049.5383547172999</v>
      </c>
      <c r="BM1009">
        <v>1063.5786083383998</v>
      </c>
    </row>
    <row r="1010" spans="1:65" x14ac:dyDescent="0.25">
      <c r="A1010" s="28">
        <f t="shared" si="24"/>
        <v>44758</v>
      </c>
      <c r="B1010" s="1">
        <v>44613</v>
      </c>
      <c r="C1010" t="s">
        <v>222</v>
      </c>
      <c r="D1010" t="s">
        <v>225</v>
      </c>
      <c r="E1010" t="s">
        <v>223</v>
      </c>
      <c r="F1010" t="s">
        <v>224</v>
      </c>
      <c r="G1010" t="s">
        <v>204</v>
      </c>
      <c r="H1010" t="s">
        <v>204</v>
      </c>
      <c r="I1010">
        <v>5</v>
      </c>
      <c r="J1010" t="s">
        <v>234</v>
      </c>
      <c r="K1010" t="s">
        <v>231</v>
      </c>
      <c r="L1010" t="s">
        <v>103</v>
      </c>
      <c r="M1010" t="s">
        <v>88</v>
      </c>
      <c r="N1010" t="s">
        <v>86</v>
      </c>
      <c r="O1010" t="s">
        <v>90</v>
      </c>
      <c r="P1010" t="s">
        <v>245</v>
      </c>
      <c r="Q1010" t="s">
        <v>248</v>
      </c>
      <c r="R1010" t="s">
        <v>250</v>
      </c>
      <c r="S1010" t="s">
        <v>79</v>
      </c>
      <c r="T1010" t="s">
        <v>78</v>
      </c>
      <c r="U1010" t="s">
        <v>78</v>
      </c>
      <c r="X1010">
        <v>6</v>
      </c>
      <c r="AM1010">
        <v>6</v>
      </c>
      <c r="AP1010">
        <v>797.74000104039987</v>
      </c>
      <c r="BE1010">
        <v>930.69666788046652</v>
      </c>
    </row>
    <row r="1011" spans="1:65" x14ac:dyDescent="0.25">
      <c r="A1011" s="28">
        <f t="shared" si="24"/>
        <v>44758</v>
      </c>
      <c r="B1011" s="1">
        <v>44613</v>
      </c>
      <c r="C1011" t="s">
        <v>222</v>
      </c>
      <c r="D1011" t="s">
        <v>225</v>
      </c>
      <c r="E1011" t="s">
        <v>223</v>
      </c>
      <c r="F1011" t="s">
        <v>224</v>
      </c>
      <c r="G1011" t="s">
        <v>204</v>
      </c>
      <c r="H1011" t="s">
        <v>204</v>
      </c>
      <c r="I1011">
        <v>5</v>
      </c>
      <c r="J1011" t="s">
        <v>234</v>
      </c>
      <c r="K1011" t="s">
        <v>231</v>
      </c>
      <c r="L1011" t="s">
        <v>103</v>
      </c>
      <c r="M1011" t="s">
        <v>88</v>
      </c>
      <c r="N1011" t="s">
        <v>86</v>
      </c>
      <c r="O1011" t="s">
        <v>90</v>
      </c>
      <c r="P1011" t="s">
        <v>245</v>
      </c>
      <c r="Q1011" t="s">
        <v>248</v>
      </c>
      <c r="R1011" t="s">
        <v>250</v>
      </c>
      <c r="S1011" t="s">
        <v>84</v>
      </c>
      <c r="T1011" t="s">
        <v>108</v>
      </c>
      <c r="U1011" t="s">
        <v>108</v>
      </c>
      <c r="W1011">
        <v>6</v>
      </c>
      <c r="AL1011">
        <v>6</v>
      </c>
      <c r="AO1011">
        <v>877.8</v>
      </c>
      <c r="BC1011">
        <v>1024.1000000000001</v>
      </c>
    </row>
    <row r="1012" spans="1:65" x14ac:dyDescent="0.25">
      <c r="A1012" s="28">
        <f t="shared" si="24"/>
        <v>44758</v>
      </c>
      <c r="B1012" s="1">
        <v>44613</v>
      </c>
      <c r="C1012" t="s">
        <v>222</v>
      </c>
      <c r="D1012" t="s">
        <v>225</v>
      </c>
      <c r="E1012" t="s">
        <v>223</v>
      </c>
      <c r="F1012" t="s">
        <v>224</v>
      </c>
      <c r="G1012" t="s">
        <v>204</v>
      </c>
      <c r="H1012" t="s">
        <v>204</v>
      </c>
      <c r="I1012">
        <v>5</v>
      </c>
      <c r="J1012" t="s">
        <v>234</v>
      </c>
      <c r="K1012" t="s">
        <v>231</v>
      </c>
      <c r="L1012" t="s">
        <v>103</v>
      </c>
      <c r="M1012" t="s">
        <v>88</v>
      </c>
      <c r="N1012" t="s">
        <v>86</v>
      </c>
      <c r="O1012" t="s">
        <v>90</v>
      </c>
      <c r="P1012" t="s">
        <v>245</v>
      </c>
      <c r="Q1012" t="s">
        <v>248</v>
      </c>
      <c r="R1012" t="s">
        <v>250</v>
      </c>
      <c r="S1012" t="s">
        <v>84</v>
      </c>
      <c r="T1012" t="s">
        <v>104</v>
      </c>
      <c r="U1012" t="s">
        <v>104</v>
      </c>
      <c r="W1012">
        <v>3</v>
      </c>
      <c r="AL1012">
        <v>3</v>
      </c>
      <c r="AO1012">
        <v>475.82040352410002</v>
      </c>
      <c r="BC1012">
        <v>1110.2476082229</v>
      </c>
    </row>
    <row r="1013" spans="1:65" x14ac:dyDescent="0.25">
      <c r="A1013" s="28">
        <f t="shared" si="24"/>
        <v>44758</v>
      </c>
      <c r="B1013" s="1">
        <v>44613</v>
      </c>
      <c r="C1013" t="s">
        <v>222</v>
      </c>
      <c r="D1013" t="s">
        <v>225</v>
      </c>
      <c r="E1013" t="s">
        <v>223</v>
      </c>
      <c r="F1013" t="s">
        <v>224</v>
      </c>
      <c r="G1013" t="s">
        <v>204</v>
      </c>
      <c r="H1013" t="s">
        <v>204</v>
      </c>
      <c r="I1013">
        <v>5</v>
      </c>
      <c r="J1013" t="s">
        <v>234</v>
      </c>
      <c r="K1013" t="s">
        <v>231</v>
      </c>
      <c r="L1013" t="s">
        <v>103</v>
      </c>
      <c r="M1013" t="s">
        <v>88</v>
      </c>
      <c r="N1013" t="s">
        <v>86</v>
      </c>
      <c r="O1013" t="s">
        <v>90</v>
      </c>
      <c r="P1013" t="s">
        <v>246</v>
      </c>
      <c r="Q1013" t="s">
        <v>248</v>
      </c>
      <c r="R1013" t="s">
        <v>251</v>
      </c>
      <c r="S1013" t="s">
        <v>79</v>
      </c>
      <c r="T1013" t="s">
        <v>78</v>
      </c>
      <c r="U1013" t="s">
        <v>78</v>
      </c>
      <c r="X1013">
        <v>4</v>
      </c>
      <c r="AM1013">
        <v>4</v>
      </c>
      <c r="AP1013">
        <v>722</v>
      </c>
      <c r="BE1013">
        <v>1263.5</v>
      </c>
    </row>
    <row r="1014" spans="1:65" x14ac:dyDescent="0.25">
      <c r="A1014" s="28">
        <f t="shared" si="24"/>
        <v>44758</v>
      </c>
      <c r="B1014" s="1">
        <v>44613</v>
      </c>
      <c r="C1014" t="s">
        <v>222</v>
      </c>
      <c r="D1014" t="s">
        <v>225</v>
      </c>
      <c r="E1014" t="s">
        <v>223</v>
      </c>
      <c r="F1014" t="s">
        <v>224</v>
      </c>
      <c r="G1014" t="s">
        <v>204</v>
      </c>
      <c r="H1014" t="s">
        <v>204</v>
      </c>
      <c r="I1014">
        <v>5</v>
      </c>
      <c r="J1014" t="s">
        <v>234</v>
      </c>
      <c r="K1014" t="s">
        <v>231</v>
      </c>
      <c r="L1014" t="s">
        <v>103</v>
      </c>
      <c r="M1014" t="s">
        <v>88</v>
      </c>
      <c r="N1014" t="s">
        <v>86</v>
      </c>
      <c r="O1014" t="s">
        <v>90</v>
      </c>
      <c r="P1014" t="s">
        <v>246</v>
      </c>
      <c r="Q1014" t="s">
        <v>248</v>
      </c>
      <c r="R1014" t="s">
        <v>251</v>
      </c>
      <c r="S1014" t="s">
        <v>79</v>
      </c>
      <c r="T1014" t="s">
        <v>78</v>
      </c>
      <c r="U1014" t="s">
        <v>78</v>
      </c>
      <c r="X1014">
        <v>15</v>
      </c>
      <c r="AM1014">
        <v>15</v>
      </c>
      <c r="AP1014">
        <v>2167.2000027162012</v>
      </c>
      <c r="BE1014">
        <v>1011.3600012675605</v>
      </c>
    </row>
    <row r="1015" spans="1:65" x14ac:dyDescent="0.25">
      <c r="A1015" s="28">
        <f t="shared" si="24"/>
        <v>44758</v>
      </c>
      <c r="B1015" s="1">
        <v>44613</v>
      </c>
      <c r="C1015" t="s">
        <v>222</v>
      </c>
      <c r="D1015" t="s">
        <v>225</v>
      </c>
      <c r="E1015" t="s">
        <v>223</v>
      </c>
      <c r="F1015" t="s">
        <v>224</v>
      </c>
      <c r="G1015" t="s">
        <v>204</v>
      </c>
      <c r="H1015" t="s">
        <v>204</v>
      </c>
      <c r="I1015">
        <v>5</v>
      </c>
      <c r="J1015" t="s">
        <v>234</v>
      </c>
      <c r="K1015" t="s">
        <v>231</v>
      </c>
      <c r="L1015" t="s">
        <v>103</v>
      </c>
      <c r="M1015" t="s">
        <v>88</v>
      </c>
      <c r="N1015" t="s">
        <v>86</v>
      </c>
      <c r="O1015" t="s">
        <v>90</v>
      </c>
      <c r="P1015" t="s">
        <v>247</v>
      </c>
      <c r="Q1015" t="s">
        <v>249</v>
      </c>
      <c r="R1015" t="s">
        <v>251</v>
      </c>
      <c r="S1015" t="s">
        <v>79</v>
      </c>
      <c r="T1015" t="s">
        <v>78</v>
      </c>
      <c r="U1015" t="s">
        <v>78</v>
      </c>
      <c r="AB1015">
        <v>7</v>
      </c>
      <c r="AK1015">
        <v>7</v>
      </c>
      <c r="AN1015">
        <v>940.80795806200001</v>
      </c>
      <c r="AT1015">
        <v>940.80795806200001</v>
      </c>
      <c r="BD1015">
        <v>940.80795806200001</v>
      </c>
      <c r="BI1015">
        <v>940.80795806200001</v>
      </c>
    </row>
    <row r="1016" spans="1:65" x14ac:dyDescent="0.25">
      <c r="A1016" s="28">
        <f t="shared" si="24"/>
        <v>44758</v>
      </c>
      <c r="B1016" s="1">
        <v>44613</v>
      </c>
      <c r="C1016" t="s">
        <v>222</v>
      </c>
      <c r="D1016" t="s">
        <v>225</v>
      </c>
      <c r="E1016" t="s">
        <v>223</v>
      </c>
      <c r="F1016" t="s">
        <v>224</v>
      </c>
      <c r="G1016" t="s">
        <v>204</v>
      </c>
      <c r="H1016" t="s">
        <v>204</v>
      </c>
      <c r="I1016">
        <v>5</v>
      </c>
      <c r="J1016" t="s">
        <v>234</v>
      </c>
      <c r="K1016" t="s">
        <v>231</v>
      </c>
      <c r="L1016" t="s">
        <v>103</v>
      </c>
      <c r="M1016" t="s">
        <v>88</v>
      </c>
      <c r="N1016" t="s">
        <v>86</v>
      </c>
      <c r="O1016" t="s">
        <v>90</v>
      </c>
      <c r="P1016" t="s">
        <v>247</v>
      </c>
      <c r="Q1016" t="s">
        <v>249</v>
      </c>
      <c r="R1016" t="s">
        <v>251</v>
      </c>
      <c r="S1016" t="s">
        <v>68</v>
      </c>
      <c r="T1016" t="s">
        <v>68</v>
      </c>
      <c r="U1016" t="s">
        <v>68</v>
      </c>
      <c r="V1016">
        <v>7</v>
      </c>
    </row>
    <row r="1017" spans="1:65" x14ac:dyDescent="0.25">
      <c r="A1017" s="28">
        <f t="shared" si="24"/>
        <v>44758</v>
      </c>
      <c r="B1017" s="1">
        <v>44613</v>
      </c>
      <c r="C1017" t="s">
        <v>222</v>
      </c>
      <c r="D1017" t="s">
        <v>225</v>
      </c>
      <c r="E1017" t="s">
        <v>223</v>
      </c>
      <c r="F1017" t="s">
        <v>224</v>
      </c>
      <c r="G1017" t="s">
        <v>204</v>
      </c>
      <c r="H1017" t="s">
        <v>204</v>
      </c>
      <c r="I1017">
        <v>5</v>
      </c>
      <c r="J1017" t="s">
        <v>234</v>
      </c>
      <c r="K1017" t="s">
        <v>231</v>
      </c>
      <c r="L1017" t="s">
        <v>103</v>
      </c>
      <c r="M1017" t="s">
        <v>88</v>
      </c>
      <c r="N1017" t="s">
        <v>86</v>
      </c>
      <c r="O1017" t="s">
        <v>90</v>
      </c>
      <c r="P1017" t="s">
        <v>245</v>
      </c>
      <c r="Q1017" t="s">
        <v>248</v>
      </c>
      <c r="R1017" t="s">
        <v>252</v>
      </c>
      <c r="S1017" t="s">
        <v>84</v>
      </c>
      <c r="T1017" t="s">
        <v>109</v>
      </c>
      <c r="U1017" t="s">
        <v>109</v>
      </c>
      <c r="AF1017">
        <v>6</v>
      </c>
      <c r="AL1017">
        <v>6</v>
      </c>
      <c r="AO1017">
        <v>1230.1799999999998</v>
      </c>
      <c r="AX1017">
        <v>1230.1799999999998</v>
      </c>
      <c r="BC1017">
        <v>1435.2099999999998</v>
      </c>
      <c r="BM1017">
        <v>1435.2099999999998</v>
      </c>
    </row>
    <row r="1018" spans="1:65" x14ac:dyDescent="0.25">
      <c r="A1018" s="28">
        <f t="shared" si="24"/>
        <v>44758</v>
      </c>
      <c r="B1018" s="1">
        <v>44613</v>
      </c>
      <c r="C1018" t="s">
        <v>222</v>
      </c>
      <c r="D1018" t="s">
        <v>225</v>
      </c>
      <c r="E1018" t="s">
        <v>223</v>
      </c>
      <c r="F1018" t="s">
        <v>224</v>
      </c>
      <c r="G1018" t="s">
        <v>204</v>
      </c>
      <c r="H1018" t="s">
        <v>204</v>
      </c>
      <c r="I1018">
        <v>5</v>
      </c>
      <c r="J1018" t="s">
        <v>234</v>
      </c>
      <c r="K1018" t="s">
        <v>231</v>
      </c>
      <c r="L1018" t="s">
        <v>103</v>
      </c>
      <c r="M1018" t="s">
        <v>88</v>
      </c>
      <c r="N1018" t="s">
        <v>86</v>
      </c>
      <c r="O1018" t="s">
        <v>90</v>
      </c>
      <c r="P1018" t="s">
        <v>245</v>
      </c>
      <c r="Q1018" t="s">
        <v>248</v>
      </c>
      <c r="R1018" t="s">
        <v>252</v>
      </c>
      <c r="S1018" t="s">
        <v>84</v>
      </c>
      <c r="T1018" t="s">
        <v>119</v>
      </c>
      <c r="U1018" t="s">
        <v>119</v>
      </c>
      <c r="AL1018">
        <v>3</v>
      </c>
      <c r="AO1018">
        <v>809.2199999999998</v>
      </c>
      <c r="BC1018">
        <v>1888.1799999999996</v>
      </c>
    </row>
    <row r="1019" spans="1:65" x14ac:dyDescent="0.25">
      <c r="A1019" s="28">
        <f t="shared" si="24"/>
        <v>44758</v>
      </c>
      <c r="B1019" s="1">
        <v>44613</v>
      </c>
      <c r="C1019" t="s">
        <v>222</v>
      </c>
      <c r="D1019" t="s">
        <v>225</v>
      </c>
      <c r="E1019" t="s">
        <v>223</v>
      </c>
      <c r="F1019" t="s">
        <v>224</v>
      </c>
      <c r="G1019" t="s">
        <v>204</v>
      </c>
      <c r="H1019" t="s">
        <v>204</v>
      </c>
      <c r="I1019">
        <v>5</v>
      </c>
      <c r="J1019" t="s">
        <v>234</v>
      </c>
      <c r="K1019" t="s">
        <v>231</v>
      </c>
      <c r="L1019" t="s">
        <v>103</v>
      </c>
      <c r="M1019" t="s">
        <v>88</v>
      </c>
      <c r="N1019" t="s">
        <v>86</v>
      </c>
      <c r="O1019" t="s">
        <v>90</v>
      </c>
      <c r="P1019" t="s">
        <v>245</v>
      </c>
      <c r="Q1019" t="s">
        <v>248</v>
      </c>
      <c r="R1019" t="s">
        <v>252</v>
      </c>
      <c r="S1019" t="s">
        <v>79</v>
      </c>
      <c r="T1019" t="s">
        <v>78</v>
      </c>
      <c r="U1019" t="s">
        <v>78</v>
      </c>
      <c r="W1019">
        <v>7</v>
      </c>
      <c r="X1019">
        <v>15</v>
      </c>
      <c r="AL1019">
        <v>7</v>
      </c>
      <c r="AM1019">
        <v>15</v>
      </c>
      <c r="AO1019">
        <v>1127</v>
      </c>
      <c r="AP1019">
        <v>2339.1100049591009</v>
      </c>
      <c r="BC1019">
        <v>1127</v>
      </c>
      <c r="BE1019">
        <v>1091.5846689809136</v>
      </c>
    </row>
    <row r="1020" spans="1:65" x14ac:dyDescent="0.25">
      <c r="A1020" s="28">
        <f t="shared" si="24"/>
        <v>44758</v>
      </c>
      <c r="B1020" s="1">
        <v>44613</v>
      </c>
      <c r="C1020" t="s">
        <v>222</v>
      </c>
      <c r="D1020" t="s">
        <v>225</v>
      </c>
      <c r="E1020" t="s">
        <v>223</v>
      </c>
      <c r="F1020" t="s">
        <v>224</v>
      </c>
      <c r="G1020" t="s">
        <v>204</v>
      </c>
      <c r="H1020" t="s">
        <v>204</v>
      </c>
      <c r="I1020">
        <v>5</v>
      </c>
      <c r="J1020" t="s">
        <v>234</v>
      </c>
      <c r="K1020" t="s">
        <v>231</v>
      </c>
      <c r="L1020" t="s">
        <v>103</v>
      </c>
      <c r="M1020" t="s">
        <v>88</v>
      </c>
      <c r="N1020" t="s">
        <v>86</v>
      </c>
      <c r="O1020" t="s">
        <v>90</v>
      </c>
      <c r="P1020" t="s">
        <v>245</v>
      </c>
      <c r="Q1020" t="s">
        <v>248</v>
      </c>
      <c r="R1020" t="s">
        <v>252</v>
      </c>
      <c r="S1020" t="s">
        <v>84</v>
      </c>
      <c r="T1020" t="s">
        <v>83</v>
      </c>
      <c r="U1020" t="s">
        <v>83</v>
      </c>
      <c r="W1020">
        <v>43</v>
      </c>
      <c r="X1020">
        <v>14</v>
      </c>
      <c r="AF1020">
        <v>7</v>
      </c>
      <c r="AL1020">
        <v>34</v>
      </c>
      <c r="AM1020">
        <v>14</v>
      </c>
      <c r="AO1020">
        <v>5953.3491389545015</v>
      </c>
      <c r="AP1020">
        <v>2492</v>
      </c>
      <c r="AX1020">
        <v>1187.5176949999993</v>
      </c>
      <c r="BC1020">
        <v>1225.6895286082797</v>
      </c>
      <c r="BE1020">
        <v>1246</v>
      </c>
      <c r="BM1020">
        <v>1187.5176949999993</v>
      </c>
    </row>
    <row r="1021" spans="1:65" x14ac:dyDescent="0.25">
      <c r="A1021" s="28">
        <f t="shared" si="24"/>
        <v>44758</v>
      </c>
      <c r="B1021" s="1">
        <v>44613</v>
      </c>
      <c r="C1021" t="s">
        <v>222</v>
      </c>
      <c r="D1021" t="s">
        <v>225</v>
      </c>
      <c r="E1021" t="s">
        <v>223</v>
      </c>
      <c r="F1021" t="s">
        <v>224</v>
      </c>
      <c r="G1021" t="s">
        <v>204</v>
      </c>
      <c r="H1021" t="s">
        <v>204</v>
      </c>
      <c r="I1021">
        <v>5</v>
      </c>
      <c r="J1021" t="s">
        <v>234</v>
      </c>
      <c r="K1021" t="s">
        <v>231</v>
      </c>
      <c r="L1021" t="s">
        <v>103</v>
      </c>
      <c r="M1021" t="s">
        <v>88</v>
      </c>
      <c r="N1021" t="s">
        <v>86</v>
      </c>
      <c r="O1021" t="s">
        <v>90</v>
      </c>
      <c r="P1021" t="s">
        <v>245</v>
      </c>
      <c r="Q1021" t="s">
        <v>248</v>
      </c>
      <c r="R1021" t="s">
        <v>252</v>
      </c>
      <c r="S1021" t="s">
        <v>84</v>
      </c>
      <c r="T1021" t="s">
        <v>104</v>
      </c>
      <c r="U1021" t="s">
        <v>104</v>
      </c>
      <c r="W1021">
        <v>20</v>
      </c>
      <c r="AD1021">
        <v>7</v>
      </c>
      <c r="AE1021">
        <v>7</v>
      </c>
      <c r="AF1021">
        <v>10</v>
      </c>
      <c r="AL1021">
        <v>20</v>
      </c>
      <c r="AO1021">
        <v>3428.5782147133996</v>
      </c>
      <c r="AV1021">
        <v>1262.0405021356999</v>
      </c>
      <c r="AW1021">
        <v>1262.0405021356999</v>
      </c>
      <c r="AX1021">
        <v>1784.7107030152997</v>
      </c>
      <c r="BC1021">
        <v>1200.0023751496899</v>
      </c>
      <c r="BK1021">
        <v>1262.0405021356999</v>
      </c>
      <c r="BL1021">
        <v>1262.0405021356999</v>
      </c>
      <c r="BM1021">
        <v>1249.2974921107098</v>
      </c>
    </row>
    <row r="1022" spans="1:65" x14ac:dyDescent="0.25">
      <c r="A1022" s="28">
        <f t="shared" si="24"/>
        <v>44765</v>
      </c>
      <c r="B1022" s="1">
        <v>44613</v>
      </c>
      <c r="C1022" t="s">
        <v>222</v>
      </c>
      <c r="D1022" t="s">
        <v>225</v>
      </c>
      <c r="E1022" t="s">
        <v>223</v>
      </c>
      <c r="F1022" t="s">
        <v>224</v>
      </c>
      <c r="G1022" t="s">
        <v>204</v>
      </c>
      <c r="H1022" t="s">
        <v>204</v>
      </c>
      <c r="I1022">
        <v>5</v>
      </c>
      <c r="J1022" t="s">
        <v>234</v>
      </c>
      <c r="K1022" t="s">
        <v>231</v>
      </c>
      <c r="L1022" t="s">
        <v>103</v>
      </c>
      <c r="M1022" t="s">
        <v>88</v>
      </c>
      <c r="N1022" t="s">
        <v>86</v>
      </c>
      <c r="O1022" t="s">
        <v>91</v>
      </c>
      <c r="P1022" t="s">
        <v>245</v>
      </c>
      <c r="Q1022" t="s">
        <v>248</v>
      </c>
      <c r="R1022" t="s">
        <v>250</v>
      </c>
      <c r="S1022" t="s">
        <v>84</v>
      </c>
      <c r="T1022" t="s">
        <v>107</v>
      </c>
      <c r="U1022" t="s">
        <v>107</v>
      </c>
      <c r="W1022">
        <v>12</v>
      </c>
      <c r="AL1022">
        <v>12</v>
      </c>
      <c r="AO1022">
        <v>2242.9200200471996</v>
      </c>
      <c r="BC1022">
        <v>1308.3700116941998</v>
      </c>
    </row>
    <row r="1023" spans="1:65" x14ac:dyDescent="0.25">
      <c r="A1023" s="28">
        <f t="shared" si="24"/>
        <v>44765</v>
      </c>
      <c r="B1023" s="1">
        <v>44613</v>
      </c>
      <c r="C1023" t="s">
        <v>222</v>
      </c>
      <c r="D1023" t="s">
        <v>225</v>
      </c>
      <c r="E1023" t="s">
        <v>223</v>
      </c>
      <c r="F1023" t="s">
        <v>224</v>
      </c>
      <c r="G1023" t="s">
        <v>204</v>
      </c>
      <c r="H1023" t="s">
        <v>204</v>
      </c>
      <c r="I1023">
        <v>5</v>
      </c>
      <c r="J1023" t="s">
        <v>234</v>
      </c>
      <c r="K1023" t="s">
        <v>231</v>
      </c>
      <c r="L1023" t="s">
        <v>103</v>
      </c>
      <c r="M1023" t="s">
        <v>88</v>
      </c>
      <c r="N1023" t="s">
        <v>86</v>
      </c>
      <c r="O1023" t="s">
        <v>91</v>
      </c>
      <c r="P1023" t="s">
        <v>245</v>
      </c>
      <c r="Q1023" t="s">
        <v>248</v>
      </c>
      <c r="R1023" t="s">
        <v>250</v>
      </c>
      <c r="S1023" t="s">
        <v>79</v>
      </c>
      <c r="T1023" t="s">
        <v>78</v>
      </c>
      <c r="U1023" t="s">
        <v>78</v>
      </c>
      <c r="X1023">
        <v>11</v>
      </c>
      <c r="AM1023">
        <v>11</v>
      </c>
      <c r="AP1023">
        <v>1421.6200042263004</v>
      </c>
      <c r="BE1023">
        <v>904.66727541673652</v>
      </c>
    </row>
    <row r="1024" spans="1:65" x14ac:dyDescent="0.25">
      <c r="A1024" s="28">
        <f t="shared" si="24"/>
        <v>44765</v>
      </c>
      <c r="B1024" s="1">
        <v>44613</v>
      </c>
      <c r="C1024" t="s">
        <v>222</v>
      </c>
      <c r="D1024" t="s">
        <v>225</v>
      </c>
      <c r="E1024" t="s">
        <v>223</v>
      </c>
      <c r="F1024" t="s">
        <v>224</v>
      </c>
      <c r="G1024" t="s">
        <v>204</v>
      </c>
      <c r="H1024" t="s">
        <v>204</v>
      </c>
      <c r="I1024">
        <v>5</v>
      </c>
      <c r="J1024" t="s">
        <v>234</v>
      </c>
      <c r="K1024" t="s">
        <v>231</v>
      </c>
      <c r="L1024" t="s">
        <v>103</v>
      </c>
      <c r="M1024" t="s">
        <v>88</v>
      </c>
      <c r="N1024" t="s">
        <v>86</v>
      </c>
      <c r="O1024" t="s">
        <v>91</v>
      </c>
      <c r="P1024" t="s">
        <v>245</v>
      </c>
      <c r="Q1024" t="s">
        <v>248</v>
      </c>
      <c r="R1024" t="s">
        <v>250</v>
      </c>
      <c r="S1024" t="s">
        <v>84</v>
      </c>
      <c r="T1024" t="s">
        <v>108</v>
      </c>
      <c r="U1024" t="s">
        <v>108</v>
      </c>
      <c r="W1024">
        <v>5</v>
      </c>
      <c r="AL1024">
        <v>5</v>
      </c>
      <c r="AO1024">
        <v>887.80000613100003</v>
      </c>
      <c r="BC1024">
        <v>1242.9200085834</v>
      </c>
    </row>
    <row r="1025" spans="1:69" x14ac:dyDescent="0.25">
      <c r="A1025" s="28">
        <f t="shared" si="24"/>
        <v>44765</v>
      </c>
      <c r="B1025" s="1">
        <v>44613</v>
      </c>
      <c r="C1025" t="s">
        <v>222</v>
      </c>
      <c r="D1025" t="s">
        <v>225</v>
      </c>
      <c r="E1025" t="s">
        <v>223</v>
      </c>
      <c r="F1025" t="s">
        <v>224</v>
      </c>
      <c r="G1025" t="s">
        <v>204</v>
      </c>
      <c r="H1025" t="s">
        <v>204</v>
      </c>
      <c r="I1025">
        <v>5</v>
      </c>
      <c r="J1025" t="s">
        <v>234</v>
      </c>
      <c r="K1025" t="s">
        <v>231</v>
      </c>
      <c r="L1025" t="s">
        <v>103</v>
      </c>
      <c r="M1025" t="s">
        <v>88</v>
      </c>
      <c r="N1025" t="s">
        <v>86</v>
      </c>
      <c r="O1025" t="s">
        <v>91</v>
      </c>
      <c r="P1025" t="s">
        <v>245</v>
      </c>
      <c r="Q1025" t="s">
        <v>248</v>
      </c>
      <c r="R1025" t="s">
        <v>250</v>
      </c>
      <c r="S1025" t="s">
        <v>84</v>
      </c>
      <c r="T1025" t="s">
        <v>104</v>
      </c>
      <c r="U1025" t="s">
        <v>104</v>
      </c>
      <c r="V1025">
        <v>3</v>
      </c>
      <c r="W1025">
        <v>3</v>
      </c>
      <c r="AB1025">
        <v>3</v>
      </c>
      <c r="AJ1025">
        <v>14</v>
      </c>
      <c r="AK1025">
        <v>3</v>
      </c>
      <c r="AL1025">
        <v>3</v>
      </c>
      <c r="AM1025">
        <v>0</v>
      </c>
      <c r="AN1025">
        <v>730.24350404880011</v>
      </c>
      <c r="AO1025">
        <v>446.56470249450001</v>
      </c>
      <c r="AP1025">
        <v>2.9558577807620168E-12</v>
      </c>
      <c r="AT1025">
        <v>730.24350404880011</v>
      </c>
      <c r="BB1025">
        <v>2910.3312243319997</v>
      </c>
      <c r="BC1025">
        <v>1041.9843058205001</v>
      </c>
      <c r="BD1025">
        <v>1703.9015094472004</v>
      </c>
      <c r="BI1025">
        <v>1703.9015094472004</v>
      </c>
      <c r="BQ1025">
        <v>1455.1656121659998</v>
      </c>
    </row>
    <row r="1026" spans="1:69" x14ac:dyDescent="0.25">
      <c r="A1026" s="28">
        <f t="shared" si="24"/>
        <v>44765</v>
      </c>
      <c r="B1026" s="1">
        <v>44613</v>
      </c>
      <c r="C1026" t="s">
        <v>222</v>
      </c>
      <c r="D1026" t="s">
        <v>225</v>
      </c>
      <c r="E1026" t="s">
        <v>223</v>
      </c>
      <c r="F1026" t="s">
        <v>224</v>
      </c>
      <c r="G1026" t="s">
        <v>204</v>
      </c>
      <c r="H1026" t="s">
        <v>204</v>
      </c>
      <c r="I1026">
        <v>5</v>
      </c>
      <c r="J1026" t="s">
        <v>234</v>
      </c>
      <c r="K1026" t="s">
        <v>231</v>
      </c>
      <c r="L1026" t="s">
        <v>103</v>
      </c>
      <c r="M1026" t="s">
        <v>88</v>
      </c>
      <c r="N1026" t="s">
        <v>86</v>
      </c>
      <c r="O1026" t="s">
        <v>91</v>
      </c>
      <c r="P1026" t="s">
        <v>246</v>
      </c>
      <c r="Q1026" t="s">
        <v>248</v>
      </c>
      <c r="R1026" t="s">
        <v>251</v>
      </c>
      <c r="S1026" t="s">
        <v>79</v>
      </c>
      <c r="T1026" t="s">
        <v>78</v>
      </c>
      <c r="U1026" t="s">
        <v>78</v>
      </c>
      <c r="V1026">
        <v>7</v>
      </c>
      <c r="AA1026">
        <v>7</v>
      </c>
      <c r="AB1026">
        <v>7</v>
      </c>
      <c r="AK1026">
        <v>7</v>
      </c>
      <c r="AN1026">
        <v>1489.110010311</v>
      </c>
      <c r="AS1026">
        <v>1489.110010311</v>
      </c>
      <c r="AT1026">
        <v>1489.110010311</v>
      </c>
      <c r="BD1026">
        <v>1489.110010311</v>
      </c>
      <c r="BH1026">
        <v>1489.110010311</v>
      </c>
      <c r="BI1026">
        <v>1489.110010311</v>
      </c>
    </row>
    <row r="1027" spans="1:69" x14ac:dyDescent="0.25">
      <c r="A1027" s="28">
        <f t="shared" si="24"/>
        <v>44765</v>
      </c>
      <c r="B1027" s="1">
        <v>44613</v>
      </c>
      <c r="C1027" t="s">
        <v>222</v>
      </c>
      <c r="D1027" t="s">
        <v>225</v>
      </c>
      <c r="E1027" t="s">
        <v>223</v>
      </c>
      <c r="F1027" t="s">
        <v>224</v>
      </c>
      <c r="G1027" t="s">
        <v>204</v>
      </c>
      <c r="H1027" t="s">
        <v>204</v>
      </c>
      <c r="I1027">
        <v>5</v>
      </c>
      <c r="J1027" t="s">
        <v>234</v>
      </c>
      <c r="K1027" t="s">
        <v>231</v>
      </c>
      <c r="L1027" t="s">
        <v>103</v>
      </c>
      <c r="M1027" t="s">
        <v>88</v>
      </c>
      <c r="N1027" t="s">
        <v>86</v>
      </c>
      <c r="O1027" t="s">
        <v>91</v>
      </c>
      <c r="P1027" t="s">
        <v>246</v>
      </c>
      <c r="Q1027" t="s">
        <v>248</v>
      </c>
      <c r="R1027" t="s">
        <v>251</v>
      </c>
      <c r="S1027" t="s">
        <v>79</v>
      </c>
      <c r="T1027" t="s">
        <v>78</v>
      </c>
      <c r="U1027" t="s">
        <v>78</v>
      </c>
      <c r="X1027">
        <v>20</v>
      </c>
      <c r="AM1027">
        <v>20</v>
      </c>
      <c r="AP1027">
        <v>3419.6000134281999</v>
      </c>
      <c r="BE1027">
        <v>1196.8600046998699</v>
      </c>
    </row>
    <row r="1028" spans="1:69" x14ac:dyDescent="0.25">
      <c r="A1028" s="28">
        <f t="shared" si="24"/>
        <v>44765</v>
      </c>
      <c r="B1028" s="1">
        <v>44613</v>
      </c>
      <c r="C1028" t="s">
        <v>222</v>
      </c>
      <c r="D1028" t="s">
        <v>225</v>
      </c>
      <c r="E1028" t="s">
        <v>223</v>
      </c>
      <c r="F1028" t="s">
        <v>224</v>
      </c>
      <c r="G1028" t="s">
        <v>204</v>
      </c>
      <c r="H1028" t="s">
        <v>204</v>
      </c>
      <c r="I1028">
        <v>5</v>
      </c>
      <c r="J1028" t="s">
        <v>234</v>
      </c>
      <c r="K1028" t="s">
        <v>231</v>
      </c>
      <c r="L1028" t="s">
        <v>103</v>
      </c>
      <c r="M1028" t="s">
        <v>88</v>
      </c>
      <c r="N1028" t="s">
        <v>86</v>
      </c>
      <c r="O1028" t="s">
        <v>91</v>
      </c>
      <c r="P1028" t="s">
        <v>247</v>
      </c>
      <c r="Q1028" t="s">
        <v>249</v>
      </c>
      <c r="R1028" t="s">
        <v>251</v>
      </c>
      <c r="S1028" t="s">
        <v>79</v>
      </c>
      <c r="T1028" t="s">
        <v>78</v>
      </c>
      <c r="U1028" t="s">
        <v>78</v>
      </c>
      <c r="AB1028">
        <v>7</v>
      </c>
      <c r="AK1028">
        <v>7</v>
      </c>
      <c r="AN1028">
        <v>1117.3313729662</v>
      </c>
      <c r="AT1028">
        <v>1117.3313729662</v>
      </c>
      <c r="BD1028">
        <v>1117.3313729662</v>
      </c>
      <c r="BI1028">
        <v>1117.3313729662</v>
      </c>
    </row>
    <row r="1029" spans="1:69" x14ac:dyDescent="0.25">
      <c r="A1029" s="28">
        <f t="shared" si="24"/>
        <v>44765</v>
      </c>
      <c r="B1029" s="1">
        <v>44613</v>
      </c>
      <c r="C1029" t="s">
        <v>222</v>
      </c>
      <c r="D1029" t="s">
        <v>225</v>
      </c>
      <c r="E1029" t="s">
        <v>223</v>
      </c>
      <c r="F1029" t="s">
        <v>224</v>
      </c>
      <c r="G1029" t="s">
        <v>204</v>
      </c>
      <c r="H1029" t="s">
        <v>204</v>
      </c>
      <c r="I1029">
        <v>5</v>
      </c>
      <c r="J1029" t="s">
        <v>234</v>
      </c>
      <c r="K1029" t="s">
        <v>231</v>
      </c>
      <c r="L1029" t="s">
        <v>103</v>
      </c>
      <c r="M1029" t="s">
        <v>88</v>
      </c>
      <c r="N1029" t="s">
        <v>86</v>
      </c>
      <c r="O1029" t="s">
        <v>91</v>
      </c>
      <c r="P1029" t="s">
        <v>247</v>
      </c>
      <c r="Q1029" t="s">
        <v>249</v>
      </c>
      <c r="R1029" t="s">
        <v>251</v>
      </c>
      <c r="S1029" t="s">
        <v>68</v>
      </c>
      <c r="T1029" t="s">
        <v>68</v>
      </c>
      <c r="U1029" t="s">
        <v>68</v>
      </c>
      <c r="V1029">
        <v>7</v>
      </c>
    </row>
    <row r="1030" spans="1:69" x14ac:dyDescent="0.25">
      <c r="A1030" s="28">
        <f t="shared" si="24"/>
        <v>44765</v>
      </c>
      <c r="B1030" s="1">
        <v>44613</v>
      </c>
      <c r="C1030" t="s">
        <v>222</v>
      </c>
      <c r="D1030" t="s">
        <v>225</v>
      </c>
      <c r="E1030" t="s">
        <v>223</v>
      </c>
      <c r="F1030" t="s">
        <v>224</v>
      </c>
      <c r="G1030" t="s">
        <v>204</v>
      </c>
      <c r="H1030" t="s">
        <v>204</v>
      </c>
      <c r="I1030">
        <v>5</v>
      </c>
      <c r="J1030" t="s">
        <v>234</v>
      </c>
      <c r="K1030" t="s">
        <v>231</v>
      </c>
      <c r="L1030" t="s">
        <v>103</v>
      </c>
      <c r="M1030" t="s">
        <v>88</v>
      </c>
      <c r="N1030" t="s">
        <v>86</v>
      </c>
      <c r="O1030" t="s">
        <v>91</v>
      </c>
      <c r="P1030" t="s">
        <v>245</v>
      </c>
      <c r="Q1030" t="s">
        <v>248</v>
      </c>
      <c r="R1030" t="s">
        <v>252</v>
      </c>
      <c r="S1030" t="s">
        <v>84</v>
      </c>
      <c r="T1030" t="s">
        <v>109</v>
      </c>
      <c r="U1030" t="s">
        <v>109</v>
      </c>
      <c r="AF1030">
        <v>5</v>
      </c>
      <c r="AL1030">
        <v>5</v>
      </c>
      <c r="AO1030">
        <v>1036.5188880000001</v>
      </c>
      <c r="AX1030">
        <v>1036.5188880000001</v>
      </c>
      <c r="BC1030">
        <v>1451.1264432</v>
      </c>
      <c r="BM1030">
        <v>1451.1264432</v>
      </c>
    </row>
    <row r="1031" spans="1:69" x14ac:dyDescent="0.25">
      <c r="A1031" s="28">
        <f t="shared" si="24"/>
        <v>44765</v>
      </c>
      <c r="B1031" s="1">
        <v>44613</v>
      </c>
      <c r="C1031" t="s">
        <v>222</v>
      </c>
      <c r="D1031" t="s">
        <v>225</v>
      </c>
      <c r="E1031" t="s">
        <v>223</v>
      </c>
      <c r="F1031" t="s">
        <v>224</v>
      </c>
      <c r="G1031" t="s">
        <v>204</v>
      </c>
      <c r="H1031" t="s">
        <v>204</v>
      </c>
      <c r="I1031">
        <v>5</v>
      </c>
      <c r="J1031" t="s">
        <v>234</v>
      </c>
      <c r="K1031" t="s">
        <v>231</v>
      </c>
      <c r="L1031" t="s">
        <v>103</v>
      </c>
      <c r="M1031" t="s">
        <v>88</v>
      </c>
      <c r="N1031" t="s">
        <v>86</v>
      </c>
      <c r="O1031" t="s">
        <v>91</v>
      </c>
      <c r="P1031" t="s">
        <v>245</v>
      </c>
      <c r="Q1031" t="s">
        <v>248</v>
      </c>
      <c r="R1031" t="s">
        <v>252</v>
      </c>
      <c r="S1031" t="s">
        <v>84</v>
      </c>
      <c r="T1031" t="s">
        <v>119</v>
      </c>
      <c r="U1031" t="s">
        <v>119</v>
      </c>
      <c r="AL1031">
        <v>1</v>
      </c>
      <c r="AO1031">
        <v>269.74</v>
      </c>
      <c r="BC1031">
        <v>1888.18</v>
      </c>
    </row>
    <row r="1032" spans="1:69" x14ac:dyDescent="0.25">
      <c r="A1032" s="28">
        <f t="shared" si="24"/>
        <v>44765</v>
      </c>
      <c r="B1032" s="1">
        <v>44613</v>
      </c>
      <c r="C1032" t="s">
        <v>222</v>
      </c>
      <c r="D1032" t="s">
        <v>225</v>
      </c>
      <c r="E1032" t="s">
        <v>223</v>
      </c>
      <c r="F1032" t="s">
        <v>224</v>
      </c>
      <c r="G1032" t="s">
        <v>204</v>
      </c>
      <c r="H1032" t="s">
        <v>204</v>
      </c>
      <c r="I1032">
        <v>5</v>
      </c>
      <c r="J1032" t="s">
        <v>234</v>
      </c>
      <c r="K1032" t="s">
        <v>231</v>
      </c>
      <c r="L1032" t="s">
        <v>103</v>
      </c>
      <c r="M1032" t="s">
        <v>88</v>
      </c>
      <c r="N1032" t="s">
        <v>86</v>
      </c>
      <c r="O1032" t="s">
        <v>91</v>
      </c>
      <c r="P1032" t="s">
        <v>245</v>
      </c>
      <c r="Q1032" t="s">
        <v>248</v>
      </c>
      <c r="R1032" t="s">
        <v>252</v>
      </c>
      <c r="S1032" t="s">
        <v>79</v>
      </c>
      <c r="T1032" t="s">
        <v>78</v>
      </c>
      <c r="U1032" t="s">
        <v>78</v>
      </c>
      <c r="X1032">
        <v>21</v>
      </c>
      <c r="AM1032">
        <v>21</v>
      </c>
      <c r="AP1032">
        <v>3834.9900101583994</v>
      </c>
      <c r="BE1032">
        <v>1278.3300033861331</v>
      </c>
    </row>
    <row r="1033" spans="1:69" x14ac:dyDescent="0.25">
      <c r="A1033" s="28">
        <f t="shared" si="24"/>
        <v>44765</v>
      </c>
      <c r="B1033" s="1">
        <v>44613</v>
      </c>
      <c r="C1033" t="s">
        <v>222</v>
      </c>
      <c r="D1033" t="s">
        <v>225</v>
      </c>
      <c r="E1033" t="s">
        <v>223</v>
      </c>
      <c r="F1033" t="s">
        <v>224</v>
      </c>
      <c r="G1033" t="s">
        <v>204</v>
      </c>
      <c r="H1033" t="s">
        <v>204</v>
      </c>
      <c r="I1033">
        <v>5</v>
      </c>
      <c r="J1033" t="s">
        <v>234</v>
      </c>
      <c r="K1033" t="s">
        <v>231</v>
      </c>
      <c r="L1033" t="s">
        <v>103</v>
      </c>
      <c r="M1033" t="s">
        <v>88</v>
      </c>
      <c r="N1033" t="s">
        <v>86</v>
      </c>
      <c r="O1033" t="s">
        <v>91</v>
      </c>
      <c r="P1033" t="s">
        <v>245</v>
      </c>
      <c r="Q1033" t="s">
        <v>248</v>
      </c>
      <c r="R1033" t="s">
        <v>252</v>
      </c>
      <c r="S1033" t="s">
        <v>84</v>
      </c>
      <c r="T1033" t="s">
        <v>83</v>
      </c>
      <c r="U1033" t="s">
        <v>83</v>
      </c>
      <c r="W1033">
        <v>53</v>
      </c>
      <c r="X1033">
        <v>9</v>
      </c>
      <c r="AL1033">
        <v>47</v>
      </c>
      <c r="AM1033">
        <v>9</v>
      </c>
      <c r="AO1033">
        <v>9190.2456051314002</v>
      </c>
      <c r="AP1033">
        <v>1845</v>
      </c>
      <c r="BC1033">
        <v>1368.7599837429743</v>
      </c>
      <c r="BE1033">
        <v>1435</v>
      </c>
    </row>
    <row r="1034" spans="1:69" x14ac:dyDescent="0.25">
      <c r="A1034" s="28">
        <f t="shared" si="24"/>
        <v>44765</v>
      </c>
      <c r="B1034" s="1">
        <v>44613</v>
      </c>
      <c r="C1034" t="s">
        <v>222</v>
      </c>
      <c r="D1034" t="s">
        <v>225</v>
      </c>
      <c r="E1034" t="s">
        <v>223</v>
      </c>
      <c r="F1034" t="s">
        <v>224</v>
      </c>
      <c r="G1034" t="s">
        <v>204</v>
      </c>
      <c r="H1034" t="s">
        <v>204</v>
      </c>
      <c r="I1034">
        <v>5</v>
      </c>
      <c r="J1034" t="s">
        <v>234</v>
      </c>
      <c r="K1034" t="s">
        <v>231</v>
      </c>
      <c r="L1034" t="s">
        <v>103</v>
      </c>
      <c r="M1034" t="s">
        <v>88</v>
      </c>
      <c r="N1034" t="s">
        <v>86</v>
      </c>
      <c r="O1034" t="s">
        <v>91</v>
      </c>
      <c r="P1034" t="s">
        <v>245</v>
      </c>
      <c r="Q1034" t="s">
        <v>248</v>
      </c>
      <c r="R1034" t="s">
        <v>252</v>
      </c>
      <c r="S1034" t="s">
        <v>84</v>
      </c>
      <c r="T1034" t="s">
        <v>104</v>
      </c>
      <c r="U1034" t="s">
        <v>104</v>
      </c>
      <c r="W1034">
        <v>22</v>
      </c>
      <c r="AF1034">
        <v>4</v>
      </c>
      <c r="AJ1034">
        <v>7</v>
      </c>
      <c r="AL1034">
        <v>22</v>
      </c>
      <c r="AM1034">
        <v>0</v>
      </c>
      <c r="AO1034">
        <v>4090.2045169515995</v>
      </c>
      <c r="AP1034">
        <v>-4.5474735088646412E-13</v>
      </c>
      <c r="AX1034">
        <v>798.81960359679999</v>
      </c>
      <c r="BB1034">
        <v>1255.4766088675999</v>
      </c>
      <c r="BC1034">
        <v>1301.4287099391454</v>
      </c>
      <c r="BM1034">
        <v>1397.9343062943999</v>
      </c>
      <c r="BQ1034">
        <v>1255.4766088675999</v>
      </c>
    </row>
    <row r="1035" spans="1:69" x14ac:dyDescent="0.25">
      <c r="A1035" s="28">
        <f t="shared" si="24"/>
        <v>44772</v>
      </c>
      <c r="B1035" s="1">
        <v>44613</v>
      </c>
      <c r="C1035" t="s">
        <v>222</v>
      </c>
      <c r="D1035" t="s">
        <v>225</v>
      </c>
      <c r="E1035" t="s">
        <v>223</v>
      </c>
      <c r="F1035" t="s">
        <v>224</v>
      </c>
      <c r="G1035" t="s">
        <v>204</v>
      </c>
      <c r="H1035" t="s">
        <v>204</v>
      </c>
      <c r="I1035">
        <v>5</v>
      </c>
      <c r="J1035" t="s">
        <v>234</v>
      </c>
      <c r="K1035" t="s">
        <v>231</v>
      </c>
      <c r="L1035" t="s">
        <v>103</v>
      </c>
      <c r="M1035" t="s">
        <v>88</v>
      </c>
      <c r="N1035" t="s">
        <v>86</v>
      </c>
      <c r="O1035" t="s">
        <v>92</v>
      </c>
      <c r="P1035" t="s">
        <v>245</v>
      </c>
      <c r="Q1035" t="s">
        <v>248</v>
      </c>
      <c r="R1035" t="s">
        <v>250</v>
      </c>
      <c r="S1035" t="s">
        <v>84</v>
      </c>
      <c r="T1035" t="s">
        <v>107</v>
      </c>
      <c r="U1035" t="s">
        <v>107</v>
      </c>
      <c r="W1035">
        <v>2</v>
      </c>
      <c r="AL1035">
        <v>2</v>
      </c>
      <c r="AO1035">
        <v>369.46000002760002</v>
      </c>
      <c r="BC1035">
        <v>1293.1100000966001</v>
      </c>
    </row>
    <row r="1036" spans="1:69" x14ac:dyDescent="0.25">
      <c r="A1036" s="28">
        <f t="shared" si="24"/>
        <v>44772</v>
      </c>
      <c r="B1036" s="1">
        <v>44613</v>
      </c>
      <c r="C1036" t="s">
        <v>222</v>
      </c>
      <c r="D1036" t="s">
        <v>225</v>
      </c>
      <c r="E1036" t="s">
        <v>223</v>
      </c>
      <c r="F1036" t="s">
        <v>224</v>
      </c>
      <c r="G1036" t="s">
        <v>204</v>
      </c>
      <c r="H1036" t="s">
        <v>204</v>
      </c>
      <c r="I1036">
        <v>5</v>
      </c>
      <c r="J1036" t="s">
        <v>234</v>
      </c>
      <c r="K1036" t="s">
        <v>231</v>
      </c>
      <c r="L1036" t="s">
        <v>103</v>
      </c>
      <c r="M1036" t="s">
        <v>88</v>
      </c>
      <c r="N1036" t="s">
        <v>86</v>
      </c>
      <c r="O1036" t="s">
        <v>92</v>
      </c>
      <c r="P1036" t="s">
        <v>245</v>
      </c>
      <c r="Q1036" t="s">
        <v>248</v>
      </c>
      <c r="R1036" t="s">
        <v>250</v>
      </c>
      <c r="S1036" t="s">
        <v>84</v>
      </c>
      <c r="T1036" t="s">
        <v>104</v>
      </c>
      <c r="U1036" t="s">
        <v>104</v>
      </c>
      <c r="V1036">
        <v>2</v>
      </c>
      <c r="AB1036">
        <v>2</v>
      </c>
      <c r="AJ1036">
        <v>1</v>
      </c>
      <c r="AK1036">
        <v>2</v>
      </c>
      <c r="AM1036">
        <v>0</v>
      </c>
      <c r="AN1036">
        <v>495.46840318480002</v>
      </c>
      <c r="AP1036">
        <v>0</v>
      </c>
      <c r="AT1036">
        <v>495.46840318480002</v>
      </c>
      <c r="BB1036">
        <v>190.6758004852</v>
      </c>
      <c r="BD1036">
        <v>1734.1394111468001</v>
      </c>
      <c r="BI1036">
        <v>1734.1394111468001</v>
      </c>
      <c r="BQ1036">
        <v>1334.7306033964001</v>
      </c>
    </row>
    <row r="1037" spans="1:69" x14ac:dyDescent="0.25">
      <c r="A1037" s="28">
        <f t="shared" si="24"/>
        <v>44772</v>
      </c>
      <c r="B1037" s="1">
        <v>44613</v>
      </c>
      <c r="C1037" t="s">
        <v>222</v>
      </c>
      <c r="D1037" t="s">
        <v>225</v>
      </c>
      <c r="E1037" t="s">
        <v>223</v>
      </c>
      <c r="F1037" t="s">
        <v>224</v>
      </c>
      <c r="G1037" t="s">
        <v>204</v>
      </c>
      <c r="H1037" t="s">
        <v>204</v>
      </c>
      <c r="I1037">
        <v>5</v>
      </c>
      <c r="J1037" t="s">
        <v>234</v>
      </c>
      <c r="K1037" t="s">
        <v>231</v>
      </c>
      <c r="L1037" t="s">
        <v>103</v>
      </c>
      <c r="M1037" t="s">
        <v>88</v>
      </c>
      <c r="N1037" t="s">
        <v>93</v>
      </c>
      <c r="O1037" t="s">
        <v>92</v>
      </c>
      <c r="P1037" t="s">
        <v>245</v>
      </c>
      <c r="Q1037" t="s">
        <v>248</v>
      </c>
      <c r="R1037" t="s">
        <v>250</v>
      </c>
      <c r="S1037" t="s">
        <v>84</v>
      </c>
      <c r="T1037" t="s">
        <v>104</v>
      </c>
      <c r="U1037" t="s">
        <v>104</v>
      </c>
      <c r="V1037">
        <v>5</v>
      </c>
      <c r="W1037">
        <v>5</v>
      </c>
      <c r="AB1037">
        <v>5</v>
      </c>
      <c r="AF1037">
        <v>5</v>
      </c>
      <c r="AJ1037">
        <v>5</v>
      </c>
      <c r="AK1037">
        <v>5</v>
      </c>
      <c r="AL1037">
        <v>5</v>
      </c>
      <c r="AM1037">
        <v>0</v>
      </c>
      <c r="AN1037">
        <v>1238.671007962</v>
      </c>
      <c r="AO1037">
        <v>887.10650078950005</v>
      </c>
      <c r="AP1037">
        <v>0</v>
      </c>
      <c r="AT1037">
        <v>1238.671007962</v>
      </c>
      <c r="AX1037">
        <v>887.10650078950005</v>
      </c>
      <c r="BB1037">
        <v>953.37900242599994</v>
      </c>
      <c r="BC1037">
        <v>1241.9491011053001</v>
      </c>
      <c r="BD1037">
        <v>1734.1394111467998</v>
      </c>
      <c r="BI1037">
        <v>1734.1394111467998</v>
      </c>
      <c r="BM1037">
        <v>1241.9491011053001</v>
      </c>
      <c r="BQ1037">
        <v>1334.7306033964001</v>
      </c>
    </row>
    <row r="1038" spans="1:69" x14ac:dyDescent="0.25">
      <c r="A1038" s="28">
        <f t="shared" si="24"/>
        <v>44772</v>
      </c>
      <c r="B1038" s="1">
        <v>44613</v>
      </c>
      <c r="C1038" t="s">
        <v>222</v>
      </c>
      <c r="D1038" t="s">
        <v>225</v>
      </c>
      <c r="E1038" t="s">
        <v>223</v>
      </c>
      <c r="F1038" t="s">
        <v>224</v>
      </c>
      <c r="G1038" t="s">
        <v>204</v>
      </c>
      <c r="H1038" t="s">
        <v>204</v>
      </c>
      <c r="I1038">
        <v>5</v>
      </c>
      <c r="J1038" t="s">
        <v>234</v>
      </c>
      <c r="K1038" t="s">
        <v>231</v>
      </c>
      <c r="L1038" t="s">
        <v>103</v>
      </c>
      <c r="M1038" t="s">
        <v>88</v>
      </c>
      <c r="N1038" t="s">
        <v>86</v>
      </c>
      <c r="O1038" t="s">
        <v>92</v>
      </c>
      <c r="P1038" t="s">
        <v>246</v>
      </c>
      <c r="Q1038" t="s">
        <v>248</v>
      </c>
      <c r="R1038" t="s">
        <v>251</v>
      </c>
      <c r="S1038" t="s">
        <v>79</v>
      </c>
      <c r="T1038" t="s">
        <v>78</v>
      </c>
      <c r="U1038" t="s">
        <v>78</v>
      </c>
      <c r="X1038">
        <v>2</v>
      </c>
      <c r="AM1038">
        <v>2</v>
      </c>
      <c r="AP1038">
        <v>369.10000237280002</v>
      </c>
      <c r="BE1038">
        <v>1291.8500083048</v>
      </c>
    </row>
    <row r="1039" spans="1:69" x14ac:dyDescent="0.25">
      <c r="A1039" s="28">
        <f t="shared" si="24"/>
        <v>44772</v>
      </c>
      <c r="B1039" s="1">
        <v>44613</v>
      </c>
      <c r="C1039" t="s">
        <v>222</v>
      </c>
      <c r="D1039" t="s">
        <v>225</v>
      </c>
      <c r="E1039" t="s">
        <v>223</v>
      </c>
      <c r="F1039" t="s">
        <v>224</v>
      </c>
      <c r="G1039" t="s">
        <v>204</v>
      </c>
      <c r="H1039" t="s">
        <v>204</v>
      </c>
      <c r="I1039">
        <v>5</v>
      </c>
      <c r="J1039" t="s">
        <v>234</v>
      </c>
      <c r="K1039" t="s">
        <v>231</v>
      </c>
      <c r="L1039" t="s">
        <v>103</v>
      </c>
      <c r="M1039" t="s">
        <v>88</v>
      </c>
      <c r="N1039" t="s">
        <v>93</v>
      </c>
      <c r="O1039" t="s">
        <v>92</v>
      </c>
      <c r="P1039" t="s">
        <v>246</v>
      </c>
      <c r="Q1039" t="s">
        <v>248</v>
      </c>
      <c r="R1039" t="s">
        <v>251</v>
      </c>
      <c r="S1039" t="s">
        <v>79</v>
      </c>
      <c r="T1039" t="s">
        <v>78</v>
      </c>
      <c r="U1039" t="s">
        <v>78</v>
      </c>
      <c r="X1039">
        <v>10</v>
      </c>
      <c r="AM1039">
        <v>10</v>
      </c>
      <c r="AP1039">
        <v>1864.100009836</v>
      </c>
      <c r="BE1039">
        <v>1304.8700068852002</v>
      </c>
    </row>
    <row r="1040" spans="1:69" x14ac:dyDescent="0.25">
      <c r="A1040" s="28">
        <f t="shared" si="24"/>
        <v>44772</v>
      </c>
      <c r="B1040" s="1">
        <v>44613</v>
      </c>
      <c r="C1040" t="s">
        <v>222</v>
      </c>
      <c r="D1040" t="s">
        <v>225</v>
      </c>
      <c r="E1040" t="s">
        <v>223</v>
      </c>
      <c r="F1040" t="s">
        <v>224</v>
      </c>
      <c r="G1040" t="s">
        <v>204</v>
      </c>
      <c r="H1040" t="s">
        <v>204</v>
      </c>
      <c r="I1040">
        <v>5</v>
      </c>
      <c r="J1040" t="s">
        <v>234</v>
      </c>
      <c r="K1040" t="s">
        <v>231</v>
      </c>
      <c r="L1040" t="s">
        <v>103</v>
      </c>
      <c r="M1040" t="s">
        <v>88</v>
      </c>
      <c r="N1040" t="s">
        <v>86</v>
      </c>
      <c r="O1040" t="s">
        <v>92</v>
      </c>
      <c r="P1040" t="s">
        <v>246</v>
      </c>
      <c r="Q1040" t="s">
        <v>248</v>
      </c>
      <c r="R1040" t="s">
        <v>251</v>
      </c>
      <c r="S1040" t="s">
        <v>79</v>
      </c>
      <c r="T1040" t="s">
        <v>78</v>
      </c>
      <c r="U1040" t="s">
        <v>78</v>
      </c>
      <c r="W1040">
        <v>1</v>
      </c>
      <c r="X1040">
        <v>4</v>
      </c>
      <c r="AL1040">
        <v>1</v>
      </c>
      <c r="AM1040">
        <v>4</v>
      </c>
      <c r="AO1040">
        <v>207.2900007838</v>
      </c>
      <c r="AP1040">
        <v>774.18000179640001</v>
      </c>
      <c r="BC1040">
        <v>1451.0300054866</v>
      </c>
      <c r="BE1040">
        <v>1354.8150031437001</v>
      </c>
    </row>
    <row r="1041" spans="1:65" x14ac:dyDescent="0.25">
      <c r="A1041" s="28">
        <f t="shared" si="24"/>
        <v>44772</v>
      </c>
      <c r="B1041" s="1">
        <v>44613</v>
      </c>
      <c r="C1041" t="s">
        <v>222</v>
      </c>
      <c r="D1041" t="s">
        <v>225</v>
      </c>
      <c r="E1041" t="s">
        <v>223</v>
      </c>
      <c r="F1041" t="s">
        <v>224</v>
      </c>
      <c r="G1041" t="s">
        <v>204</v>
      </c>
      <c r="H1041" t="s">
        <v>204</v>
      </c>
      <c r="I1041">
        <v>5</v>
      </c>
      <c r="J1041" t="s">
        <v>234</v>
      </c>
      <c r="K1041" t="s">
        <v>231</v>
      </c>
      <c r="L1041" t="s">
        <v>103</v>
      </c>
      <c r="M1041" t="s">
        <v>88</v>
      </c>
      <c r="N1041" t="s">
        <v>93</v>
      </c>
      <c r="O1041" t="s">
        <v>92</v>
      </c>
      <c r="P1041" t="s">
        <v>246</v>
      </c>
      <c r="Q1041" t="s">
        <v>248</v>
      </c>
      <c r="R1041" t="s">
        <v>251</v>
      </c>
      <c r="S1041" t="s">
        <v>79</v>
      </c>
      <c r="T1041" t="s">
        <v>78</v>
      </c>
      <c r="U1041" t="s">
        <v>78</v>
      </c>
      <c r="W1041">
        <v>5</v>
      </c>
      <c r="X1041">
        <v>5</v>
      </c>
      <c r="AL1041">
        <v>5</v>
      </c>
      <c r="AM1041">
        <v>5</v>
      </c>
      <c r="AO1041">
        <v>1036.450003919</v>
      </c>
      <c r="AP1041">
        <v>941.350003904</v>
      </c>
      <c r="BC1041">
        <v>1451.0300054866</v>
      </c>
      <c r="BE1041">
        <v>1317.8900054655999</v>
      </c>
    </row>
    <row r="1042" spans="1:65" x14ac:dyDescent="0.25">
      <c r="A1042" s="28">
        <f t="shared" si="24"/>
        <v>44772</v>
      </c>
      <c r="B1042" s="1">
        <v>44613</v>
      </c>
      <c r="C1042" t="s">
        <v>222</v>
      </c>
      <c r="D1042" t="s">
        <v>225</v>
      </c>
      <c r="E1042" t="s">
        <v>223</v>
      </c>
      <c r="F1042" t="s">
        <v>224</v>
      </c>
      <c r="G1042" t="s">
        <v>204</v>
      </c>
      <c r="H1042" t="s">
        <v>204</v>
      </c>
      <c r="I1042">
        <v>5</v>
      </c>
      <c r="J1042" t="s">
        <v>234</v>
      </c>
      <c r="K1042" t="s">
        <v>231</v>
      </c>
      <c r="L1042" t="s">
        <v>103</v>
      </c>
      <c r="M1042" t="s">
        <v>88</v>
      </c>
      <c r="N1042" t="s">
        <v>86</v>
      </c>
      <c r="O1042" t="s">
        <v>92</v>
      </c>
      <c r="P1042" t="s">
        <v>247</v>
      </c>
      <c r="Q1042" t="s">
        <v>249</v>
      </c>
      <c r="R1042" t="s">
        <v>251</v>
      </c>
      <c r="S1042" t="s">
        <v>79</v>
      </c>
      <c r="T1042" t="s">
        <v>78</v>
      </c>
      <c r="U1042" t="s">
        <v>78</v>
      </c>
      <c r="AB1042">
        <v>2</v>
      </c>
      <c r="AK1042">
        <v>2</v>
      </c>
      <c r="AN1042">
        <v>321.47646702899999</v>
      </c>
      <c r="AT1042">
        <v>321.47646702899999</v>
      </c>
      <c r="BD1042">
        <v>1125.1676346014999</v>
      </c>
      <c r="BI1042">
        <v>1125.1676346014999</v>
      </c>
    </row>
    <row r="1043" spans="1:65" x14ac:dyDescent="0.25">
      <c r="A1043" s="28">
        <f t="shared" si="24"/>
        <v>44772</v>
      </c>
      <c r="B1043" s="1">
        <v>44613</v>
      </c>
      <c r="C1043" t="s">
        <v>222</v>
      </c>
      <c r="D1043" t="s">
        <v>225</v>
      </c>
      <c r="E1043" t="s">
        <v>223</v>
      </c>
      <c r="F1043" t="s">
        <v>224</v>
      </c>
      <c r="G1043" t="s">
        <v>204</v>
      </c>
      <c r="H1043" t="s">
        <v>204</v>
      </c>
      <c r="I1043">
        <v>5</v>
      </c>
      <c r="J1043" t="s">
        <v>234</v>
      </c>
      <c r="K1043" t="s">
        <v>231</v>
      </c>
      <c r="L1043" t="s">
        <v>103</v>
      </c>
      <c r="M1043" t="s">
        <v>88</v>
      </c>
      <c r="N1043" t="s">
        <v>86</v>
      </c>
      <c r="O1043" t="s">
        <v>92</v>
      </c>
      <c r="P1043" t="s">
        <v>247</v>
      </c>
      <c r="Q1043" t="s">
        <v>249</v>
      </c>
      <c r="R1043" t="s">
        <v>251</v>
      </c>
      <c r="S1043" t="s">
        <v>68</v>
      </c>
      <c r="T1043" t="s">
        <v>68</v>
      </c>
      <c r="U1043" t="s">
        <v>68</v>
      </c>
      <c r="V1043">
        <v>2</v>
      </c>
    </row>
    <row r="1044" spans="1:65" x14ac:dyDescent="0.25">
      <c r="A1044" s="28">
        <f t="shared" si="24"/>
        <v>44772</v>
      </c>
      <c r="B1044" s="1">
        <v>44613</v>
      </c>
      <c r="C1044" t="s">
        <v>222</v>
      </c>
      <c r="D1044" t="s">
        <v>225</v>
      </c>
      <c r="E1044" t="s">
        <v>223</v>
      </c>
      <c r="F1044" t="s">
        <v>224</v>
      </c>
      <c r="G1044" t="s">
        <v>204</v>
      </c>
      <c r="H1044" t="s">
        <v>204</v>
      </c>
      <c r="I1044">
        <v>5</v>
      </c>
      <c r="J1044" t="s">
        <v>234</v>
      </c>
      <c r="K1044" t="s">
        <v>231</v>
      </c>
      <c r="L1044" t="s">
        <v>103</v>
      </c>
      <c r="M1044" t="s">
        <v>88</v>
      </c>
      <c r="N1044" t="s">
        <v>93</v>
      </c>
      <c r="O1044" t="s">
        <v>92</v>
      </c>
      <c r="P1044" t="s">
        <v>247</v>
      </c>
      <c r="Q1044" t="s">
        <v>249</v>
      </c>
      <c r="R1044" t="s">
        <v>251</v>
      </c>
      <c r="S1044" t="s">
        <v>79</v>
      </c>
      <c r="T1044" t="s">
        <v>78</v>
      </c>
      <c r="U1044" t="s">
        <v>78</v>
      </c>
      <c r="AB1044">
        <v>5</v>
      </c>
      <c r="AK1044">
        <v>5</v>
      </c>
      <c r="AN1044">
        <v>803.69116757250004</v>
      </c>
      <c r="AT1044">
        <v>803.69116757250004</v>
      </c>
      <c r="BD1044">
        <v>1125.1676346014999</v>
      </c>
      <c r="BI1044">
        <v>1125.1676346014999</v>
      </c>
    </row>
    <row r="1045" spans="1:65" x14ac:dyDescent="0.25">
      <c r="A1045" s="28">
        <f t="shared" si="24"/>
        <v>44772</v>
      </c>
      <c r="B1045" s="1">
        <v>44613</v>
      </c>
      <c r="C1045" t="s">
        <v>222</v>
      </c>
      <c r="D1045" t="s">
        <v>225</v>
      </c>
      <c r="E1045" t="s">
        <v>223</v>
      </c>
      <c r="F1045" t="s">
        <v>224</v>
      </c>
      <c r="G1045" t="s">
        <v>204</v>
      </c>
      <c r="H1045" t="s">
        <v>204</v>
      </c>
      <c r="I1045">
        <v>5</v>
      </c>
      <c r="J1045" t="s">
        <v>234</v>
      </c>
      <c r="K1045" t="s">
        <v>231</v>
      </c>
      <c r="L1045" t="s">
        <v>103</v>
      </c>
      <c r="M1045" t="s">
        <v>88</v>
      </c>
      <c r="N1045" t="s">
        <v>93</v>
      </c>
      <c r="O1045" t="s">
        <v>92</v>
      </c>
      <c r="P1045" t="s">
        <v>247</v>
      </c>
      <c r="Q1045" t="s">
        <v>249</v>
      </c>
      <c r="R1045" t="s">
        <v>251</v>
      </c>
      <c r="S1045" t="s">
        <v>68</v>
      </c>
      <c r="T1045" t="s">
        <v>68</v>
      </c>
      <c r="U1045" t="s">
        <v>68</v>
      </c>
      <c r="V1045">
        <v>5</v>
      </c>
    </row>
    <row r="1046" spans="1:65" x14ac:dyDescent="0.25">
      <c r="A1046" s="28">
        <f t="shared" si="24"/>
        <v>44772</v>
      </c>
      <c r="B1046" s="1">
        <v>44613</v>
      </c>
      <c r="C1046" t="s">
        <v>222</v>
      </c>
      <c r="D1046" t="s">
        <v>225</v>
      </c>
      <c r="E1046" t="s">
        <v>223</v>
      </c>
      <c r="F1046" t="s">
        <v>224</v>
      </c>
      <c r="G1046" t="s">
        <v>204</v>
      </c>
      <c r="H1046" t="s">
        <v>204</v>
      </c>
      <c r="I1046">
        <v>5</v>
      </c>
      <c r="J1046" t="s">
        <v>234</v>
      </c>
      <c r="K1046" t="s">
        <v>231</v>
      </c>
      <c r="L1046" t="s">
        <v>103</v>
      </c>
      <c r="M1046" t="s">
        <v>88</v>
      </c>
      <c r="N1046" t="s">
        <v>86</v>
      </c>
      <c r="O1046" t="s">
        <v>92</v>
      </c>
      <c r="P1046" t="s">
        <v>245</v>
      </c>
      <c r="Q1046" t="s">
        <v>248</v>
      </c>
      <c r="R1046" t="s">
        <v>252</v>
      </c>
      <c r="S1046" t="s">
        <v>84</v>
      </c>
      <c r="T1046" t="s">
        <v>109</v>
      </c>
      <c r="U1046" t="s">
        <v>109</v>
      </c>
      <c r="AF1046">
        <v>4</v>
      </c>
      <c r="AL1046">
        <v>4</v>
      </c>
      <c r="AO1046">
        <v>831.48888799999997</v>
      </c>
      <c r="AX1046">
        <v>831.48888799999997</v>
      </c>
      <c r="BC1046">
        <v>1455.105554</v>
      </c>
      <c r="BM1046">
        <v>1455.105554</v>
      </c>
    </row>
    <row r="1047" spans="1:65" x14ac:dyDescent="0.25">
      <c r="A1047" s="28">
        <f t="shared" si="24"/>
        <v>44772</v>
      </c>
      <c r="B1047" s="1">
        <v>44613</v>
      </c>
      <c r="C1047" t="s">
        <v>222</v>
      </c>
      <c r="D1047" t="s">
        <v>225</v>
      </c>
      <c r="E1047" t="s">
        <v>223</v>
      </c>
      <c r="F1047" t="s">
        <v>224</v>
      </c>
      <c r="G1047" t="s">
        <v>204</v>
      </c>
      <c r="H1047" t="s">
        <v>204</v>
      </c>
      <c r="I1047">
        <v>5</v>
      </c>
      <c r="J1047" t="s">
        <v>234</v>
      </c>
      <c r="K1047" t="s">
        <v>231</v>
      </c>
      <c r="L1047" t="s">
        <v>103</v>
      </c>
      <c r="M1047" t="s">
        <v>88</v>
      </c>
      <c r="N1047" t="s">
        <v>86</v>
      </c>
      <c r="O1047" t="s">
        <v>92</v>
      </c>
      <c r="P1047" t="s">
        <v>245</v>
      </c>
      <c r="Q1047" t="s">
        <v>248</v>
      </c>
      <c r="R1047" t="s">
        <v>252</v>
      </c>
      <c r="S1047" t="s">
        <v>84</v>
      </c>
      <c r="T1047" t="s">
        <v>107</v>
      </c>
      <c r="U1047" t="s">
        <v>107</v>
      </c>
      <c r="AF1047">
        <v>2</v>
      </c>
      <c r="AL1047">
        <v>2</v>
      </c>
      <c r="AO1047">
        <v>460.40285800000004</v>
      </c>
      <c r="AX1047">
        <v>460.40285800000004</v>
      </c>
      <c r="BC1047">
        <v>1611.4100030000002</v>
      </c>
      <c r="BM1047">
        <v>1611.4100030000002</v>
      </c>
    </row>
    <row r="1048" spans="1:65" x14ac:dyDescent="0.25">
      <c r="A1048" s="28">
        <f t="shared" si="24"/>
        <v>44772</v>
      </c>
      <c r="B1048" s="1">
        <v>44613</v>
      </c>
      <c r="C1048" t="s">
        <v>222</v>
      </c>
      <c r="D1048" t="s">
        <v>225</v>
      </c>
      <c r="E1048" t="s">
        <v>223</v>
      </c>
      <c r="F1048" t="s">
        <v>224</v>
      </c>
      <c r="G1048" t="s">
        <v>204</v>
      </c>
      <c r="H1048" t="s">
        <v>204</v>
      </c>
      <c r="I1048">
        <v>5</v>
      </c>
      <c r="J1048" t="s">
        <v>234</v>
      </c>
      <c r="K1048" t="s">
        <v>231</v>
      </c>
      <c r="L1048" t="s">
        <v>103</v>
      </c>
      <c r="M1048" t="s">
        <v>88</v>
      </c>
      <c r="N1048" t="s">
        <v>86</v>
      </c>
      <c r="O1048" t="s">
        <v>92</v>
      </c>
      <c r="P1048" t="s">
        <v>245</v>
      </c>
      <c r="Q1048" t="s">
        <v>248</v>
      </c>
      <c r="R1048" t="s">
        <v>252</v>
      </c>
      <c r="S1048" t="s">
        <v>79</v>
      </c>
      <c r="T1048" t="s">
        <v>78</v>
      </c>
      <c r="U1048" t="s">
        <v>78</v>
      </c>
      <c r="X1048">
        <v>3</v>
      </c>
      <c r="AM1048">
        <v>3</v>
      </c>
      <c r="AP1048">
        <v>634.18000033070007</v>
      </c>
      <c r="BE1048">
        <v>1479.7533341049668</v>
      </c>
    </row>
    <row r="1049" spans="1:65" x14ac:dyDescent="0.25">
      <c r="A1049" s="28">
        <f t="shared" si="24"/>
        <v>44772</v>
      </c>
      <c r="B1049" s="1">
        <v>44613</v>
      </c>
      <c r="C1049" t="s">
        <v>222</v>
      </c>
      <c r="D1049" t="s">
        <v>225</v>
      </c>
      <c r="E1049" t="s">
        <v>223</v>
      </c>
      <c r="F1049" t="s">
        <v>224</v>
      </c>
      <c r="G1049" t="s">
        <v>204</v>
      </c>
      <c r="H1049" t="s">
        <v>204</v>
      </c>
      <c r="I1049">
        <v>5</v>
      </c>
      <c r="J1049" t="s">
        <v>234</v>
      </c>
      <c r="K1049" t="s">
        <v>231</v>
      </c>
      <c r="L1049" t="s">
        <v>103</v>
      </c>
      <c r="M1049" t="s">
        <v>88</v>
      </c>
      <c r="N1049" t="s">
        <v>86</v>
      </c>
      <c r="O1049" t="s">
        <v>92</v>
      </c>
      <c r="P1049" t="s">
        <v>245</v>
      </c>
      <c r="Q1049" t="s">
        <v>248</v>
      </c>
      <c r="R1049" t="s">
        <v>252</v>
      </c>
      <c r="S1049" t="s">
        <v>84</v>
      </c>
      <c r="T1049" t="s">
        <v>83</v>
      </c>
      <c r="U1049" t="s">
        <v>83</v>
      </c>
      <c r="W1049">
        <v>15</v>
      </c>
      <c r="X1049">
        <v>3</v>
      </c>
      <c r="AL1049">
        <v>9</v>
      </c>
      <c r="AM1049">
        <v>3</v>
      </c>
      <c r="AO1049">
        <v>1840.3783383048001</v>
      </c>
      <c r="AP1049">
        <v>654</v>
      </c>
      <c r="BC1049">
        <v>1431.4053742370668</v>
      </c>
      <c r="BE1049">
        <v>1526</v>
      </c>
    </row>
    <row r="1050" spans="1:65" x14ac:dyDescent="0.25">
      <c r="A1050" s="28">
        <f t="shared" si="24"/>
        <v>44772</v>
      </c>
      <c r="B1050" s="1">
        <v>44613</v>
      </c>
      <c r="C1050" t="s">
        <v>222</v>
      </c>
      <c r="D1050" t="s">
        <v>225</v>
      </c>
      <c r="E1050" t="s">
        <v>223</v>
      </c>
      <c r="F1050" t="s">
        <v>224</v>
      </c>
      <c r="G1050" t="s">
        <v>204</v>
      </c>
      <c r="H1050" t="s">
        <v>204</v>
      </c>
      <c r="I1050">
        <v>5</v>
      </c>
      <c r="J1050" t="s">
        <v>234</v>
      </c>
      <c r="K1050" t="s">
        <v>231</v>
      </c>
      <c r="L1050" t="s">
        <v>103</v>
      </c>
      <c r="M1050" t="s">
        <v>88</v>
      </c>
      <c r="N1050" t="s">
        <v>86</v>
      </c>
      <c r="O1050" t="s">
        <v>92</v>
      </c>
      <c r="P1050" t="s">
        <v>245</v>
      </c>
      <c r="Q1050" t="s">
        <v>248</v>
      </c>
      <c r="R1050" t="s">
        <v>252</v>
      </c>
      <c r="S1050" t="s">
        <v>84</v>
      </c>
      <c r="T1050" t="s">
        <v>104</v>
      </c>
      <c r="U1050" t="s">
        <v>104</v>
      </c>
      <c r="W1050">
        <v>4</v>
      </c>
      <c r="AL1050">
        <v>4</v>
      </c>
      <c r="AO1050">
        <v>787.51960640239997</v>
      </c>
      <c r="BC1050">
        <v>1378.1593112041999</v>
      </c>
    </row>
    <row r="1051" spans="1:65" x14ac:dyDescent="0.25">
      <c r="A1051" s="28">
        <f t="shared" si="24"/>
        <v>44772</v>
      </c>
      <c r="B1051" s="1">
        <v>44613</v>
      </c>
      <c r="C1051" t="s">
        <v>222</v>
      </c>
      <c r="D1051" t="s">
        <v>225</v>
      </c>
      <c r="E1051" t="s">
        <v>223</v>
      </c>
      <c r="F1051" t="s">
        <v>224</v>
      </c>
      <c r="G1051" t="s">
        <v>204</v>
      </c>
      <c r="H1051" t="s">
        <v>204</v>
      </c>
      <c r="I1051">
        <v>5</v>
      </c>
      <c r="J1051" t="s">
        <v>234</v>
      </c>
      <c r="K1051" t="s">
        <v>231</v>
      </c>
      <c r="L1051" t="s">
        <v>103</v>
      </c>
      <c r="M1051" t="s">
        <v>88</v>
      </c>
      <c r="N1051" t="s">
        <v>93</v>
      </c>
      <c r="O1051" t="s">
        <v>92</v>
      </c>
      <c r="P1051" t="s">
        <v>245</v>
      </c>
      <c r="Q1051" t="s">
        <v>248</v>
      </c>
      <c r="R1051" t="s">
        <v>252</v>
      </c>
      <c r="S1051" t="s">
        <v>84</v>
      </c>
      <c r="T1051" t="s">
        <v>109</v>
      </c>
      <c r="U1051" t="s">
        <v>109</v>
      </c>
      <c r="AF1051">
        <v>10</v>
      </c>
      <c r="AL1051">
        <v>10</v>
      </c>
      <c r="AO1051">
        <v>2078.7222199999978</v>
      </c>
      <c r="AX1051">
        <v>2078.7222199999978</v>
      </c>
      <c r="BC1051">
        <v>1455.1055539999986</v>
      </c>
      <c r="BM1051">
        <v>1455.1055539999986</v>
      </c>
    </row>
    <row r="1052" spans="1:65" x14ac:dyDescent="0.25">
      <c r="A1052" s="28">
        <f t="shared" si="24"/>
        <v>44772</v>
      </c>
      <c r="B1052" s="1">
        <v>44613</v>
      </c>
      <c r="C1052" t="s">
        <v>222</v>
      </c>
      <c r="D1052" t="s">
        <v>225</v>
      </c>
      <c r="E1052" t="s">
        <v>223</v>
      </c>
      <c r="F1052" t="s">
        <v>224</v>
      </c>
      <c r="G1052" t="s">
        <v>204</v>
      </c>
      <c r="H1052" t="s">
        <v>204</v>
      </c>
      <c r="I1052">
        <v>5</v>
      </c>
      <c r="J1052" t="s">
        <v>234</v>
      </c>
      <c r="K1052" t="s">
        <v>231</v>
      </c>
      <c r="L1052" t="s">
        <v>103</v>
      </c>
      <c r="M1052" t="s">
        <v>88</v>
      </c>
      <c r="N1052" t="s">
        <v>93</v>
      </c>
      <c r="O1052" t="s">
        <v>92</v>
      </c>
      <c r="P1052" t="s">
        <v>245</v>
      </c>
      <c r="Q1052" t="s">
        <v>248</v>
      </c>
      <c r="R1052" t="s">
        <v>252</v>
      </c>
      <c r="S1052" t="s">
        <v>84</v>
      </c>
      <c r="T1052" t="s">
        <v>107</v>
      </c>
      <c r="U1052" t="s">
        <v>107</v>
      </c>
      <c r="AF1052">
        <v>5</v>
      </c>
      <c r="AL1052">
        <v>5</v>
      </c>
      <c r="AO1052">
        <v>1151.0071449999998</v>
      </c>
      <c r="AX1052">
        <v>1151.0071449999998</v>
      </c>
      <c r="BC1052">
        <v>1611.4100029999997</v>
      </c>
      <c r="BM1052">
        <v>1611.4100029999997</v>
      </c>
    </row>
    <row r="1053" spans="1:65" x14ac:dyDescent="0.25">
      <c r="A1053" s="28">
        <f t="shared" si="24"/>
        <v>44772</v>
      </c>
      <c r="B1053" s="1">
        <v>44613</v>
      </c>
      <c r="C1053" t="s">
        <v>222</v>
      </c>
      <c r="D1053" t="s">
        <v>225</v>
      </c>
      <c r="E1053" t="s">
        <v>223</v>
      </c>
      <c r="F1053" t="s">
        <v>224</v>
      </c>
      <c r="G1053" t="s">
        <v>204</v>
      </c>
      <c r="H1053" t="s">
        <v>204</v>
      </c>
      <c r="I1053">
        <v>5</v>
      </c>
      <c r="J1053" t="s">
        <v>234</v>
      </c>
      <c r="K1053" t="s">
        <v>231</v>
      </c>
      <c r="L1053" t="s">
        <v>103</v>
      </c>
      <c r="M1053" t="s">
        <v>88</v>
      </c>
      <c r="N1053" t="s">
        <v>93</v>
      </c>
      <c r="O1053" t="s">
        <v>92</v>
      </c>
      <c r="P1053" t="s">
        <v>245</v>
      </c>
      <c r="Q1053" t="s">
        <v>248</v>
      </c>
      <c r="R1053" t="s">
        <v>252</v>
      </c>
      <c r="S1053" t="s">
        <v>79</v>
      </c>
      <c r="T1053" t="s">
        <v>78</v>
      </c>
      <c r="U1053" t="s">
        <v>78</v>
      </c>
      <c r="X1053">
        <v>10</v>
      </c>
      <c r="AM1053">
        <v>10</v>
      </c>
      <c r="AP1053">
        <v>2080.9000016535001</v>
      </c>
      <c r="BE1053">
        <v>1456.6300011574501</v>
      </c>
    </row>
    <row r="1054" spans="1:65" x14ac:dyDescent="0.25">
      <c r="A1054" s="28">
        <f t="shared" si="24"/>
        <v>44772</v>
      </c>
      <c r="B1054" s="1">
        <v>44613</v>
      </c>
      <c r="C1054" t="s">
        <v>222</v>
      </c>
      <c r="D1054" t="s">
        <v>225</v>
      </c>
      <c r="E1054" t="s">
        <v>223</v>
      </c>
      <c r="F1054" t="s">
        <v>224</v>
      </c>
      <c r="G1054" t="s">
        <v>204</v>
      </c>
      <c r="H1054" t="s">
        <v>204</v>
      </c>
      <c r="I1054">
        <v>5</v>
      </c>
      <c r="J1054" t="s">
        <v>234</v>
      </c>
      <c r="K1054" t="s">
        <v>231</v>
      </c>
      <c r="L1054" t="s">
        <v>103</v>
      </c>
      <c r="M1054" t="s">
        <v>88</v>
      </c>
      <c r="N1054" t="s">
        <v>93</v>
      </c>
      <c r="O1054" t="s">
        <v>92</v>
      </c>
      <c r="P1054" t="s">
        <v>245</v>
      </c>
      <c r="Q1054" t="s">
        <v>248</v>
      </c>
      <c r="R1054" t="s">
        <v>252</v>
      </c>
      <c r="S1054" t="s">
        <v>84</v>
      </c>
      <c r="T1054" t="s">
        <v>83</v>
      </c>
      <c r="U1054" t="s">
        <v>83</v>
      </c>
      <c r="W1054">
        <v>43</v>
      </c>
      <c r="X1054">
        <v>23</v>
      </c>
      <c r="AL1054">
        <v>28</v>
      </c>
      <c r="AM1054">
        <v>23</v>
      </c>
      <c r="AO1054">
        <v>5453.861803070301</v>
      </c>
      <c r="AP1054">
        <v>5014</v>
      </c>
      <c r="BC1054">
        <v>1363.4654507675752</v>
      </c>
      <c r="BE1054">
        <v>1526</v>
      </c>
    </row>
    <row r="1055" spans="1:65" x14ac:dyDescent="0.25">
      <c r="A1055" s="28">
        <f t="shared" si="24"/>
        <v>44772</v>
      </c>
      <c r="B1055" s="1">
        <v>44613</v>
      </c>
      <c r="C1055" t="s">
        <v>222</v>
      </c>
      <c r="D1055" t="s">
        <v>225</v>
      </c>
      <c r="E1055" t="s">
        <v>223</v>
      </c>
      <c r="F1055" t="s">
        <v>224</v>
      </c>
      <c r="G1055" t="s">
        <v>204</v>
      </c>
      <c r="H1055" t="s">
        <v>204</v>
      </c>
      <c r="I1055">
        <v>5</v>
      </c>
      <c r="J1055" t="s">
        <v>234</v>
      </c>
      <c r="K1055" t="s">
        <v>231</v>
      </c>
      <c r="L1055" t="s">
        <v>103</v>
      </c>
      <c r="M1055" t="s">
        <v>88</v>
      </c>
      <c r="N1055" t="s">
        <v>93</v>
      </c>
      <c r="O1055" t="s">
        <v>92</v>
      </c>
      <c r="P1055" t="s">
        <v>245</v>
      </c>
      <c r="Q1055" t="s">
        <v>248</v>
      </c>
      <c r="R1055" t="s">
        <v>252</v>
      </c>
      <c r="S1055" t="s">
        <v>84</v>
      </c>
      <c r="T1055" t="s">
        <v>104</v>
      </c>
      <c r="U1055" t="s">
        <v>104</v>
      </c>
      <c r="W1055">
        <v>10</v>
      </c>
      <c r="AL1055">
        <v>10</v>
      </c>
      <c r="AM1055">
        <v>0</v>
      </c>
      <c r="AO1055">
        <v>1832.7922089521003</v>
      </c>
      <c r="AP1055">
        <v>1.1368683772161603E-13</v>
      </c>
      <c r="BC1055">
        <v>1282.9545462664701</v>
      </c>
    </row>
    <row r="1056" spans="1:65" x14ac:dyDescent="0.25">
      <c r="A1056" s="28">
        <f t="shared" si="24"/>
        <v>44779</v>
      </c>
      <c r="B1056" s="1">
        <v>44613</v>
      </c>
      <c r="C1056" t="s">
        <v>222</v>
      </c>
      <c r="D1056" t="s">
        <v>225</v>
      </c>
      <c r="E1056" t="s">
        <v>223</v>
      </c>
      <c r="F1056" t="s">
        <v>224</v>
      </c>
      <c r="G1056" t="s">
        <v>204</v>
      </c>
      <c r="H1056" t="s">
        <v>204</v>
      </c>
      <c r="I1056">
        <v>5</v>
      </c>
      <c r="J1056" t="s">
        <v>234</v>
      </c>
      <c r="K1056" t="s">
        <v>231</v>
      </c>
      <c r="L1056" t="s">
        <v>103</v>
      </c>
      <c r="M1056" t="s">
        <v>88</v>
      </c>
      <c r="N1056" t="s">
        <v>93</v>
      </c>
      <c r="O1056" t="s">
        <v>94</v>
      </c>
      <c r="P1056" t="s">
        <v>245</v>
      </c>
      <c r="Q1056" t="s">
        <v>248</v>
      </c>
      <c r="R1056" t="s">
        <v>250</v>
      </c>
      <c r="S1056" t="s">
        <v>79</v>
      </c>
      <c r="T1056" t="s">
        <v>78</v>
      </c>
      <c r="U1056" t="s">
        <v>78</v>
      </c>
      <c r="W1056">
        <v>1</v>
      </c>
      <c r="X1056">
        <v>18</v>
      </c>
      <c r="AL1056">
        <v>1</v>
      </c>
      <c r="AM1056">
        <v>18</v>
      </c>
      <c r="AO1056">
        <v>228.18000103930001</v>
      </c>
      <c r="AP1056">
        <v>4320</v>
      </c>
      <c r="BC1056">
        <v>1597.2600072751002</v>
      </c>
      <c r="BE1056">
        <v>1680</v>
      </c>
    </row>
    <row r="1057" spans="1:69" x14ac:dyDescent="0.25">
      <c r="A1057" s="28">
        <f t="shared" si="24"/>
        <v>44779</v>
      </c>
      <c r="B1057" s="1">
        <v>44613</v>
      </c>
      <c r="C1057" t="s">
        <v>222</v>
      </c>
      <c r="D1057" t="s">
        <v>225</v>
      </c>
      <c r="E1057" t="s">
        <v>223</v>
      </c>
      <c r="F1057" t="s">
        <v>224</v>
      </c>
      <c r="G1057" t="s">
        <v>204</v>
      </c>
      <c r="H1057" t="s">
        <v>204</v>
      </c>
      <c r="I1057">
        <v>5</v>
      </c>
      <c r="J1057" t="s">
        <v>234</v>
      </c>
      <c r="K1057" t="s">
        <v>231</v>
      </c>
      <c r="L1057" t="s">
        <v>103</v>
      </c>
      <c r="M1057" t="s">
        <v>88</v>
      </c>
      <c r="N1057" t="s">
        <v>93</v>
      </c>
      <c r="O1057" t="s">
        <v>94</v>
      </c>
      <c r="P1057" t="s">
        <v>245</v>
      </c>
      <c r="Q1057" t="s">
        <v>248</v>
      </c>
      <c r="R1057" t="s">
        <v>250</v>
      </c>
      <c r="S1057" t="s">
        <v>84</v>
      </c>
      <c r="T1057" t="s">
        <v>104</v>
      </c>
      <c r="U1057" t="s">
        <v>104</v>
      </c>
      <c r="V1057">
        <v>2</v>
      </c>
      <c r="W1057">
        <v>7</v>
      </c>
      <c r="AB1057">
        <v>2</v>
      </c>
      <c r="AF1057">
        <v>5</v>
      </c>
      <c r="AG1057">
        <v>6</v>
      </c>
      <c r="AH1057">
        <v>6</v>
      </c>
      <c r="AI1057">
        <v>6</v>
      </c>
      <c r="AJ1057">
        <v>13</v>
      </c>
      <c r="AK1057">
        <v>2</v>
      </c>
      <c r="AL1057">
        <v>7</v>
      </c>
      <c r="AM1057">
        <v>0</v>
      </c>
      <c r="AN1057">
        <v>501.96580394340003</v>
      </c>
      <c r="AO1057">
        <v>1209.2243012388999</v>
      </c>
      <c r="AP1057">
        <v>-9.0949470177292824E-13</v>
      </c>
      <c r="AT1057">
        <v>501.96580394340003</v>
      </c>
      <c r="AX1057">
        <v>860.77750065249984</v>
      </c>
      <c r="AY1057">
        <v>1049.4162087359998</v>
      </c>
      <c r="AZ1057">
        <v>1049.4162087359998</v>
      </c>
      <c r="BA1057">
        <v>1049.4162087359998</v>
      </c>
      <c r="BB1057">
        <v>2346.2292087360001</v>
      </c>
      <c r="BC1057">
        <v>1209.2243012388999</v>
      </c>
      <c r="BD1057">
        <v>1756.8803138019002</v>
      </c>
      <c r="BI1057">
        <v>1756.8803138019002</v>
      </c>
      <c r="BM1057">
        <v>1205.0885009134997</v>
      </c>
      <c r="BN1057">
        <v>1224.3189101919997</v>
      </c>
      <c r="BO1057">
        <v>1224.3189101919997</v>
      </c>
      <c r="BP1057">
        <v>1224.3189101919997</v>
      </c>
      <c r="BQ1057">
        <v>1263.3541893193847</v>
      </c>
    </row>
    <row r="1058" spans="1:69" x14ac:dyDescent="0.25">
      <c r="A1058" s="28">
        <f t="shared" si="24"/>
        <v>44779</v>
      </c>
      <c r="B1058" s="1">
        <v>44613</v>
      </c>
      <c r="C1058" t="s">
        <v>222</v>
      </c>
      <c r="D1058" t="s">
        <v>225</v>
      </c>
      <c r="E1058" t="s">
        <v>223</v>
      </c>
      <c r="F1058" t="s">
        <v>224</v>
      </c>
      <c r="G1058" t="s">
        <v>204</v>
      </c>
      <c r="H1058" t="s">
        <v>204</v>
      </c>
      <c r="I1058">
        <v>5</v>
      </c>
      <c r="J1058" t="s">
        <v>234</v>
      </c>
      <c r="K1058" t="s">
        <v>231</v>
      </c>
      <c r="L1058" t="s">
        <v>103</v>
      </c>
      <c r="M1058" t="s">
        <v>88</v>
      </c>
      <c r="N1058" t="s">
        <v>93</v>
      </c>
      <c r="O1058" t="s">
        <v>94</v>
      </c>
      <c r="P1058" t="s">
        <v>246</v>
      </c>
      <c r="Q1058" t="s">
        <v>248</v>
      </c>
      <c r="R1058" t="s">
        <v>251</v>
      </c>
      <c r="S1058" t="s">
        <v>79</v>
      </c>
      <c r="T1058" t="s">
        <v>78</v>
      </c>
      <c r="U1058" t="s">
        <v>78</v>
      </c>
      <c r="X1058">
        <v>2</v>
      </c>
      <c r="AM1058">
        <v>2</v>
      </c>
      <c r="AP1058">
        <v>419.72000012420023</v>
      </c>
      <c r="BE1058">
        <v>1469.0200004347007</v>
      </c>
    </row>
    <row r="1059" spans="1:69" x14ac:dyDescent="0.25">
      <c r="A1059" s="28">
        <f t="shared" si="24"/>
        <v>44779</v>
      </c>
      <c r="B1059" s="1">
        <v>44613</v>
      </c>
      <c r="C1059" t="s">
        <v>222</v>
      </c>
      <c r="D1059" t="s">
        <v>225</v>
      </c>
      <c r="E1059" t="s">
        <v>223</v>
      </c>
      <c r="F1059" t="s">
        <v>224</v>
      </c>
      <c r="G1059" t="s">
        <v>204</v>
      </c>
      <c r="H1059" t="s">
        <v>204</v>
      </c>
      <c r="I1059">
        <v>5</v>
      </c>
      <c r="J1059" t="s">
        <v>234</v>
      </c>
      <c r="K1059" t="s">
        <v>231</v>
      </c>
      <c r="L1059" t="s">
        <v>103</v>
      </c>
      <c r="M1059" t="s">
        <v>88</v>
      </c>
      <c r="N1059" t="s">
        <v>93</v>
      </c>
      <c r="O1059" t="s">
        <v>94</v>
      </c>
      <c r="P1059" t="s">
        <v>246</v>
      </c>
      <c r="Q1059" t="s">
        <v>248</v>
      </c>
      <c r="R1059" t="s">
        <v>251</v>
      </c>
      <c r="S1059" t="s">
        <v>79</v>
      </c>
      <c r="T1059" t="s">
        <v>78</v>
      </c>
      <c r="U1059" t="s">
        <v>78</v>
      </c>
      <c r="W1059">
        <v>4</v>
      </c>
      <c r="X1059">
        <v>9</v>
      </c>
      <c r="AE1059">
        <v>3</v>
      </c>
      <c r="AF1059">
        <v>3</v>
      </c>
      <c r="AL1059">
        <v>4</v>
      </c>
      <c r="AM1059">
        <v>9</v>
      </c>
      <c r="AO1059">
        <v>766.54000453959998</v>
      </c>
      <c r="AP1059">
        <v>1802.3700076262999</v>
      </c>
      <c r="AW1059">
        <v>572.58000404430004</v>
      </c>
      <c r="AX1059">
        <v>572.58000404430004</v>
      </c>
      <c r="BC1059">
        <v>1341.4450079443</v>
      </c>
      <c r="BE1059">
        <v>1401.8433392648999</v>
      </c>
      <c r="BL1059">
        <v>1336.0200094367001</v>
      </c>
      <c r="BM1059">
        <v>1336.0200094367001</v>
      </c>
    </row>
    <row r="1060" spans="1:69" x14ac:dyDescent="0.25">
      <c r="A1060" s="28">
        <f t="shared" si="24"/>
        <v>44779</v>
      </c>
      <c r="B1060" s="1">
        <v>44613</v>
      </c>
      <c r="C1060" t="s">
        <v>222</v>
      </c>
      <c r="D1060" t="s">
        <v>225</v>
      </c>
      <c r="E1060" t="s">
        <v>223</v>
      </c>
      <c r="F1060" t="s">
        <v>224</v>
      </c>
      <c r="G1060" t="s">
        <v>204</v>
      </c>
      <c r="H1060" t="s">
        <v>204</v>
      </c>
      <c r="I1060">
        <v>5</v>
      </c>
      <c r="J1060" t="s">
        <v>234</v>
      </c>
      <c r="K1060" t="s">
        <v>231</v>
      </c>
      <c r="L1060" t="s">
        <v>103</v>
      </c>
      <c r="M1060" t="s">
        <v>88</v>
      </c>
      <c r="N1060" t="s">
        <v>93</v>
      </c>
      <c r="O1060" t="s">
        <v>94</v>
      </c>
      <c r="P1060" t="s">
        <v>247</v>
      </c>
      <c r="Q1060" t="s">
        <v>249</v>
      </c>
      <c r="R1060" t="s">
        <v>251</v>
      </c>
      <c r="S1060" t="s">
        <v>79</v>
      </c>
      <c r="T1060" t="s">
        <v>78</v>
      </c>
      <c r="U1060" t="s">
        <v>78</v>
      </c>
      <c r="AB1060">
        <v>7</v>
      </c>
      <c r="AK1060">
        <v>7</v>
      </c>
      <c r="AN1060">
        <v>1055.6208125904</v>
      </c>
      <c r="AT1060">
        <v>1055.6208125904</v>
      </c>
      <c r="BD1060">
        <v>1055.6208125904</v>
      </c>
      <c r="BI1060">
        <v>1055.6208125904</v>
      </c>
    </row>
    <row r="1061" spans="1:69" x14ac:dyDescent="0.25">
      <c r="A1061" s="28">
        <f t="shared" si="24"/>
        <v>44779</v>
      </c>
      <c r="B1061" s="1">
        <v>44613</v>
      </c>
      <c r="C1061" t="s">
        <v>222</v>
      </c>
      <c r="D1061" t="s">
        <v>225</v>
      </c>
      <c r="E1061" t="s">
        <v>223</v>
      </c>
      <c r="F1061" t="s">
        <v>224</v>
      </c>
      <c r="G1061" t="s">
        <v>204</v>
      </c>
      <c r="H1061" t="s">
        <v>204</v>
      </c>
      <c r="I1061">
        <v>5</v>
      </c>
      <c r="J1061" t="s">
        <v>234</v>
      </c>
      <c r="K1061" t="s">
        <v>231</v>
      </c>
      <c r="L1061" t="s">
        <v>103</v>
      </c>
      <c r="M1061" t="s">
        <v>88</v>
      </c>
      <c r="N1061" t="s">
        <v>93</v>
      </c>
      <c r="O1061" t="s">
        <v>94</v>
      </c>
      <c r="P1061" t="s">
        <v>247</v>
      </c>
      <c r="Q1061" t="s">
        <v>249</v>
      </c>
      <c r="R1061" t="s">
        <v>251</v>
      </c>
      <c r="S1061" t="s">
        <v>68</v>
      </c>
      <c r="T1061" t="s">
        <v>68</v>
      </c>
      <c r="U1061" t="s">
        <v>68</v>
      </c>
      <c r="V1061">
        <v>7</v>
      </c>
    </row>
    <row r="1062" spans="1:69" x14ac:dyDescent="0.25">
      <c r="A1062" s="28">
        <f t="shared" ref="A1062:A1110" si="25">MID(O1062,3,10)*1</f>
        <v>44779</v>
      </c>
      <c r="B1062" s="1">
        <v>44613</v>
      </c>
      <c r="C1062" t="s">
        <v>222</v>
      </c>
      <c r="D1062" t="s">
        <v>225</v>
      </c>
      <c r="E1062" t="s">
        <v>223</v>
      </c>
      <c r="F1062" t="s">
        <v>224</v>
      </c>
      <c r="G1062" t="s">
        <v>204</v>
      </c>
      <c r="H1062" t="s">
        <v>204</v>
      </c>
      <c r="I1062">
        <v>5</v>
      </c>
      <c r="J1062" t="s">
        <v>234</v>
      </c>
      <c r="K1062" t="s">
        <v>231</v>
      </c>
      <c r="L1062" t="s">
        <v>103</v>
      </c>
      <c r="M1062" t="s">
        <v>88</v>
      </c>
      <c r="N1062" t="s">
        <v>93</v>
      </c>
      <c r="O1062" t="s">
        <v>94</v>
      </c>
      <c r="P1062" t="s">
        <v>245</v>
      </c>
      <c r="Q1062" t="s">
        <v>248</v>
      </c>
      <c r="R1062" t="s">
        <v>252</v>
      </c>
      <c r="S1062" t="s">
        <v>79</v>
      </c>
      <c r="T1062" t="s">
        <v>78</v>
      </c>
      <c r="U1062" t="s">
        <v>78</v>
      </c>
      <c r="W1062">
        <v>3</v>
      </c>
      <c r="X1062">
        <v>34</v>
      </c>
      <c r="AL1062">
        <v>3</v>
      </c>
      <c r="AM1062">
        <v>34</v>
      </c>
      <c r="AO1062">
        <v>571.65000008729999</v>
      </c>
      <c r="AP1062">
        <v>7552.3400191526007</v>
      </c>
      <c r="BC1062">
        <v>1333.8500002037001</v>
      </c>
      <c r="BE1062">
        <v>1554.8935333549473</v>
      </c>
    </row>
    <row r="1063" spans="1:69" x14ac:dyDescent="0.25">
      <c r="A1063" s="28">
        <f t="shared" si="25"/>
        <v>44779</v>
      </c>
      <c r="B1063" s="1">
        <v>44613</v>
      </c>
      <c r="C1063" t="s">
        <v>222</v>
      </c>
      <c r="D1063" t="s">
        <v>225</v>
      </c>
      <c r="E1063" t="s">
        <v>223</v>
      </c>
      <c r="F1063" t="s">
        <v>224</v>
      </c>
      <c r="G1063" t="s">
        <v>204</v>
      </c>
      <c r="H1063" t="s">
        <v>204</v>
      </c>
      <c r="I1063">
        <v>5</v>
      </c>
      <c r="J1063" t="s">
        <v>234</v>
      </c>
      <c r="K1063" t="s">
        <v>231</v>
      </c>
      <c r="L1063" t="s">
        <v>103</v>
      </c>
      <c r="M1063" t="s">
        <v>88</v>
      </c>
      <c r="N1063" t="s">
        <v>93</v>
      </c>
      <c r="O1063" t="s">
        <v>94</v>
      </c>
      <c r="P1063" t="s">
        <v>245</v>
      </c>
      <c r="Q1063" t="s">
        <v>248</v>
      </c>
      <c r="R1063" t="s">
        <v>252</v>
      </c>
      <c r="S1063" t="s">
        <v>84</v>
      </c>
      <c r="T1063" t="s">
        <v>108</v>
      </c>
      <c r="U1063" t="s">
        <v>108</v>
      </c>
      <c r="W1063">
        <v>7</v>
      </c>
      <c r="AL1063">
        <v>7</v>
      </c>
      <c r="AO1063">
        <v>1160.7400092106002</v>
      </c>
      <c r="BC1063">
        <v>1160.7400092106002</v>
      </c>
    </row>
    <row r="1064" spans="1:69" x14ac:dyDescent="0.25">
      <c r="A1064" s="28">
        <f t="shared" si="25"/>
        <v>44779</v>
      </c>
      <c r="B1064" s="1">
        <v>44613</v>
      </c>
      <c r="C1064" t="s">
        <v>222</v>
      </c>
      <c r="D1064" t="s">
        <v>225</v>
      </c>
      <c r="E1064" t="s">
        <v>223</v>
      </c>
      <c r="F1064" t="s">
        <v>224</v>
      </c>
      <c r="G1064" t="s">
        <v>204</v>
      </c>
      <c r="H1064" t="s">
        <v>204</v>
      </c>
      <c r="I1064">
        <v>5</v>
      </c>
      <c r="J1064" t="s">
        <v>234</v>
      </c>
      <c r="K1064" t="s">
        <v>231</v>
      </c>
      <c r="L1064" t="s">
        <v>103</v>
      </c>
      <c r="M1064" t="s">
        <v>88</v>
      </c>
      <c r="N1064" t="s">
        <v>93</v>
      </c>
      <c r="O1064" t="s">
        <v>94</v>
      </c>
      <c r="P1064" t="s">
        <v>245</v>
      </c>
      <c r="Q1064" t="s">
        <v>248</v>
      </c>
      <c r="R1064" t="s">
        <v>252</v>
      </c>
      <c r="S1064" t="s">
        <v>84</v>
      </c>
      <c r="T1064" t="s">
        <v>83</v>
      </c>
      <c r="U1064" t="s">
        <v>83</v>
      </c>
      <c r="W1064">
        <v>38</v>
      </c>
      <c r="X1064">
        <v>14</v>
      </c>
      <c r="AL1064">
        <v>38</v>
      </c>
      <c r="AM1064">
        <v>14</v>
      </c>
      <c r="AO1064">
        <v>6860.635735978999</v>
      </c>
      <c r="AP1064">
        <v>3285</v>
      </c>
      <c r="BC1064">
        <v>1263.8013197856051</v>
      </c>
      <c r="BE1064">
        <v>1642.5</v>
      </c>
    </row>
    <row r="1065" spans="1:69" x14ac:dyDescent="0.25">
      <c r="A1065" s="28">
        <f t="shared" si="25"/>
        <v>44779</v>
      </c>
      <c r="B1065" s="1">
        <v>44613</v>
      </c>
      <c r="C1065" t="s">
        <v>222</v>
      </c>
      <c r="D1065" t="s">
        <v>225</v>
      </c>
      <c r="E1065" t="s">
        <v>223</v>
      </c>
      <c r="F1065" t="s">
        <v>224</v>
      </c>
      <c r="G1065" t="s">
        <v>204</v>
      </c>
      <c r="H1065" t="s">
        <v>204</v>
      </c>
      <c r="I1065">
        <v>5</v>
      </c>
      <c r="J1065" t="s">
        <v>234</v>
      </c>
      <c r="K1065" t="s">
        <v>231</v>
      </c>
      <c r="L1065" t="s">
        <v>103</v>
      </c>
      <c r="M1065" t="s">
        <v>88</v>
      </c>
      <c r="N1065" t="s">
        <v>93</v>
      </c>
      <c r="O1065" t="s">
        <v>94</v>
      </c>
      <c r="P1065" t="s">
        <v>245</v>
      </c>
      <c r="Q1065" t="s">
        <v>248</v>
      </c>
      <c r="R1065" t="s">
        <v>252</v>
      </c>
      <c r="S1065" t="s">
        <v>84</v>
      </c>
      <c r="T1065" t="s">
        <v>104</v>
      </c>
      <c r="U1065" t="s">
        <v>104</v>
      </c>
      <c r="W1065">
        <v>25</v>
      </c>
      <c r="AL1065">
        <v>25</v>
      </c>
      <c r="AM1065">
        <v>0</v>
      </c>
      <c r="AO1065">
        <v>4184.141411066601</v>
      </c>
      <c r="AP1065">
        <v>8.5265128291212022E-14</v>
      </c>
      <c r="BC1065">
        <v>1171.5595950986483</v>
      </c>
    </row>
    <row r="1066" spans="1:69" x14ac:dyDescent="0.25">
      <c r="A1066" s="28">
        <f t="shared" si="25"/>
        <v>44786</v>
      </c>
      <c r="B1066" s="1">
        <v>44613</v>
      </c>
      <c r="C1066" t="s">
        <v>222</v>
      </c>
      <c r="D1066" t="s">
        <v>225</v>
      </c>
      <c r="E1066" t="s">
        <v>223</v>
      </c>
      <c r="F1066" t="s">
        <v>224</v>
      </c>
      <c r="G1066" t="s">
        <v>204</v>
      </c>
      <c r="H1066" t="s">
        <v>204</v>
      </c>
      <c r="I1066">
        <v>5</v>
      </c>
      <c r="J1066" t="s">
        <v>234</v>
      </c>
      <c r="K1066" t="s">
        <v>231</v>
      </c>
      <c r="L1066" t="s">
        <v>103</v>
      </c>
      <c r="M1066" t="s">
        <v>88</v>
      </c>
      <c r="N1066" t="s">
        <v>93</v>
      </c>
      <c r="O1066" t="s">
        <v>95</v>
      </c>
      <c r="P1066" t="s">
        <v>245</v>
      </c>
      <c r="Q1066" t="s">
        <v>248</v>
      </c>
      <c r="R1066" t="s">
        <v>250</v>
      </c>
      <c r="S1066" t="s">
        <v>79</v>
      </c>
      <c r="T1066" t="s">
        <v>78</v>
      </c>
      <c r="U1066" t="s">
        <v>78</v>
      </c>
      <c r="W1066">
        <v>2</v>
      </c>
      <c r="X1066">
        <v>3</v>
      </c>
      <c r="AL1066">
        <v>2</v>
      </c>
      <c r="AM1066">
        <v>3</v>
      </c>
      <c r="AO1066">
        <v>427.28000268580001</v>
      </c>
      <c r="AP1066">
        <v>717.28000081109997</v>
      </c>
      <c r="BC1066">
        <v>1495.4800094003001</v>
      </c>
      <c r="BE1066">
        <v>1673.6533352258998</v>
      </c>
    </row>
    <row r="1067" spans="1:69" x14ac:dyDescent="0.25">
      <c r="A1067" s="28">
        <f t="shared" si="25"/>
        <v>44786</v>
      </c>
      <c r="B1067" s="1">
        <v>44613</v>
      </c>
      <c r="C1067" t="s">
        <v>222</v>
      </c>
      <c r="D1067" t="s">
        <v>225</v>
      </c>
      <c r="E1067" t="s">
        <v>223</v>
      </c>
      <c r="F1067" t="s">
        <v>224</v>
      </c>
      <c r="G1067" t="s">
        <v>204</v>
      </c>
      <c r="H1067" t="s">
        <v>204</v>
      </c>
      <c r="I1067">
        <v>5</v>
      </c>
      <c r="J1067" t="s">
        <v>234</v>
      </c>
      <c r="K1067" t="s">
        <v>231</v>
      </c>
      <c r="L1067" t="s">
        <v>103</v>
      </c>
      <c r="M1067" t="s">
        <v>88</v>
      </c>
      <c r="N1067" t="s">
        <v>93</v>
      </c>
      <c r="O1067" t="s">
        <v>95</v>
      </c>
      <c r="P1067" t="s">
        <v>245</v>
      </c>
      <c r="Q1067" t="s">
        <v>248</v>
      </c>
      <c r="R1067" t="s">
        <v>250</v>
      </c>
      <c r="S1067" t="s">
        <v>84</v>
      </c>
      <c r="T1067" t="s">
        <v>104</v>
      </c>
      <c r="U1067" t="s">
        <v>104</v>
      </c>
      <c r="W1067">
        <v>20</v>
      </c>
      <c r="AG1067">
        <v>8</v>
      </c>
      <c r="AH1067">
        <v>8</v>
      </c>
      <c r="AI1067">
        <v>8</v>
      </c>
      <c r="AJ1067">
        <v>9</v>
      </c>
      <c r="AL1067">
        <v>20</v>
      </c>
      <c r="AM1067">
        <v>0</v>
      </c>
      <c r="AO1067">
        <v>3362.235908860599</v>
      </c>
      <c r="AP1067">
        <v>-4.5474735088646412E-13</v>
      </c>
      <c r="AY1067">
        <v>1270.5504094640005</v>
      </c>
      <c r="AZ1067">
        <v>1270.5504094640005</v>
      </c>
      <c r="BA1067">
        <v>1270.5504094640005</v>
      </c>
      <c r="BB1067">
        <v>1456.3089098858004</v>
      </c>
      <c r="BC1067">
        <v>1176.7825681012098</v>
      </c>
      <c r="BN1067">
        <v>1111.7316082810005</v>
      </c>
      <c r="BO1067">
        <v>1111.7316082810005</v>
      </c>
      <c r="BP1067">
        <v>1111.7316082810005</v>
      </c>
      <c r="BQ1067">
        <v>1132.6847076889558</v>
      </c>
    </row>
    <row r="1068" spans="1:69" x14ac:dyDescent="0.25">
      <c r="A1068" s="28">
        <f t="shared" si="25"/>
        <v>44786</v>
      </c>
      <c r="B1068" s="1">
        <v>44613</v>
      </c>
      <c r="C1068" t="s">
        <v>222</v>
      </c>
      <c r="D1068" t="s">
        <v>225</v>
      </c>
      <c r="E1068" t="s">
        <v>223</v>
      </c>
      <c r="F1068" t="s">
        <v>224</v>
      </c>
      <c r="G1068" t="s">
        <v>204</v>
      </c>
      <c r="H1068" t="s">
        <v>204</v>
      </c>
      <c r="I1068">
        <v>5</v>
      </c>
      <c r="J1068" t="s">
        <v>234</v>
      </c>
      <c r="K1068" t="s">
        <v>231</v>
      </c>
      <c r="L1068" t="s">
        <v>103</v>
      </c>
      <c r="M1068" t="s">
        <v>88</v>
      </c>
      <c r="N1068" t="s">
        <v>93</v>
      </c>
      <c r="O1068" t="s">
        <v>95</v>
      </c>
      <c r="P1068" t="s">
        <v>246</v>
      </c>
      <c r="Q1068" t="s">
        <v>248</v>
      </c>
      <c r="R1068" t="s">
        <v>251</v>
      </c>
      <c r="S1068" t="s">
        <v>79</v>
      </c>
      <c r="T1068" t="s">
        <v>78</v>
      </c>
      <c r="U1068" t="s">
        <v>78</v>
      </c>
      <c r="X1068">
        <v>7</v>
      </c>
      <c r="AJ1068">
        <v>7</v>
      </c>
      <c r="AM1068">
        <v>7</v>
      </c>
      <c r="AP1068">
        <v>1120</v>
      </c>
      <c r="BB1068">
        <v>1120</v>
      </c>
      <c r="BE1068">
        <v>1120</v>
      </c>
      <c r="BQ1068">
        <v>1120</v>
      </c>
    </row>
    <row r="1069" spans="1:69" x14ac:dyDescent="0.25">
      <c r="A1069" s="28">
        <f t="shared" si="25"/>
        <v>44786</v>
      </c>
      <c r="B1069" s="1">
        <v>44613</v>
      </c>
      <c r="C1069" t="s">
        <v>222</v>
      </c>
      <c r="D1069" t="s">
        <v>225</v>
      </c>
      <c r="E1069" t="s">
        <v>223</v>
      </c>
      <c r="F1069" t="s">
        <v>224</v>
      </c>
      <c r="G1069" t="s">
        <v>204</v>
      </c>
      <c r="H1069" t="s">
        <v>204</v>
      </c>
      <c r="I1069">
        <v>5</v>
      </c>
      <c r="J1069" t="s">
        <v>234</v>
      </c>
      <c r="K1069" t="s">
        <v>231</v>
      </c>
      <c r="L1069" t="s">
        <v>103</v>
      </c>
      <c r="M1069" t="s">
        <v>88</v>
      </c>
      <c r="N1069" t="s">
        <v>93</v>
      </c>
      <c r="O1069" t="s">
        <v>95</v>
      </c>
      <c r="P1069" t="s">
        <v>246</v>
      </c>
      <c r="Q1069" t="s">
        <v>248</v>
      </c>
      <c r="R1069" t="s">
        <v>251</v>
      </c>
      <c r="S1069" t="s">
        <v>79</v>
      </c>
      <c r="T1069" t="s">
        <v>78</v>
      </c>
      <c r="U1069" t="s">
        <v>78</v>
      </c>
      <c r="V1069">
        <v>10</v>
      </c>
      <c r="W1069">
        <v>17</v>
      </c>
      <c r="X1069">
        <v>24</v>
      </c>
      <c r="AB1069">
        <v>10</v>
      </c>
      <c r="AE1069">
        <v>4</v>
      </c>
      <c r="AF1069">
        <v>4</v>
      </c>
      <c r="AK1069">
        <v>10</v>
      </c>
      <c r="AL1069">
        <v>17</v>
      </c>
      <c r="AM1069">
        <v>24</v>
      </c>
      <c r="AN1069">
        <v>2875.9000187519996</v>
      </c>
      <c r="AO1069">
        <v>2742.3800084935001</v>
      </c>
      <c r="AP1069">
        <v>4553.2100094306006</v>
      </c>
      <c r="AT1069">
        <v>2875.9000187519996</v>
      </c>
      <c r="AW1069">
        <v>711.64000593919991</v>
      </c>
      <c r="AX1069">
        <v>711.64000593919991</v>
      </c>
      <c r="BC1069">
        <v>1129.2152976149707</v>
      </c>
      <c r="BD1069">
        <v>2013.1300131263997</v>
      </c>
      <c r="BE1069">
        <v>1328.0195860839253</v>
      </c>
      <c r="BI1069">
        <v>2013.1300131263997</v>
      </c>
      <c r="BL1069">
        <v>1245.3700103935998</v>
      </c>
      <c r="BM1069">
        <v>1245.3700103935998</v>
      </c>
    </row>
    <row r="1070" spans="1:69" x14ac:dyDescent="0.25">
      <c r="A1070" s="28">
        <f t="shared" si="25"/>
        <v>44786</v>
      </c>
      <c r="B1070" s="1">
        <v>44613</v>
      </c>
      <c r="C1070" t="s">
        <v>222</v>
      </c>
      <c r="D1070" t="s">
        <v>225</v>
      </c>
      <c r="E1070" t="s">
        <v>223</v>
      </c>
      <c r="F1070" t="s">
        <v>224</v>
      </c>
      <c r="G1070" t="s">
        <v>204</v>
      </c>
      <c r="H1070" t="s">
        <v>204</v>
      </c>
      <c r="I1070">
        <v>5</v>
      </c>
      <c r="J1070" t="s">
        <v>234</v>
      </c>
      <c r="K1070" t="s">
        <v>231</v>
      </c>
      <c r="L1070" t="s">
        <v>103</v>
      </c>
      <c r="M1070" t="s">
        <v>88</v>
      </c>
      <c r="N1070" t="s">
        <v>93</v>
      </c>
      <c r="O1070" t="s">
        <v>95</v>
      </c>
      <c r="P1070" t="s">
        <v>247</v>
      </c>
      <c r="Q1070" t="s">
        <v>249</v>
      </c>
      <c r="R1070" t="s">
        <v>251</v>
      </c>
      <c r="S1070" t="s">
        <v>79</v>
      </c>
      <c r="T1070" t="s">
        <v>78</v>
      </c>
      <c r="U1070" t="s">
        <v>78</v>
      </c>
      <c r="AB1070">
        <v>7</v>
      </c>
      <c r="AK1070">
        <v>7</v>
      </c>
      <c r="AN1070">
        <v>957.14457130110009</v>
      </c>
      <c r="AT1070">
        <v>957.14457130110009</v>
      </c>
      <c r="BD1070">
        <v>957.14457130109997</v>
      </c>
      <c r="BI1070">
        <v>957.14457130109997</v>
      </c>
    </row>
    <row r="1071" spans="1:69" x14ac:dyDescent="0.25">
      <c r="A1071" s="28">
        <f t="shared" si="25"/>
        <v>44786</v>
      </c>
      <c r="B1071" s="1">
        <v>44613</v>
      </c>
      <c r="C1071" t="s">
        <v>222</v>
      </c>
      <c r="D1071" t="s">
        <v>225</v>
      </c>
      <c r="E1071" t="s">
        <v>223</v>
      </c>
      <c r="F1071" t="s">
        <v>224</v>
      </c>
      <c r="G1071" t="s">
        <v>204</v>
      </c>
      <c r="H1071" t="s">
        <v>204</v>
      </c>
      <c r="I1071">
        <v>5</v>
      </c>
      <c r="J1071" t="s">
        <v>234</v>
      </c>
      <c r="K1071" t="s">
        <v>231</v>
      </c>
      <c r="L1071" t="s">
        <v>103</v>
      </c>
      <c r="M1071" t="s">
        <v>88</v>
      </c>
      <c r="N1071" t="s">
        <v>93</v>
      </c>
      <c r="O1071" t="s">
        <v>95</v>
      </c>
      <c r="P1071" t="s">
        <v>247</v>
      </c>
      <c r="Q1071" t="s">
        <v>249</v>
      </c>
      <c r="R1071" t="s">
        <v>251</v>
      </c>
      <c r="S1071" t="s">
        <v>68</v>
      </c>
      <c r="T1071" t="s">
        <v>68</v>
      </c>
      <c r="U1071" t="s">
        <v>68</v>
      </c>
      <c r="V1071">
        <v>7</v>
      </c>
    </row>
    <row r="1072" spans="1:69" x14ac:dyDescent="0.25">
      <c r="A1072" s="28">
        <f t="shared" si="25"/>
        <v>44786</v>
      </c>
      <c r="B1072" s="1">
        <v>44613</v>
      </c>
      <c r="C1072" t="s">
        <v>222</v>
      </c>
      <c r="D1072" t="s">
        <v>225</v>
      </c>
      <c r="E1072" t="s">
        <v>223</v>
      </c>
      <c r="F1072" t="s">
        <v>224</v>
      </c>
      <c r="G1072" t="s">
        <v>204</v>
      </c>
      <c r="H1072" t="s">
        <v>204</v>
      </c>
      <c r="I1072">
        <v>5</v>
      </c>
      <c r="J1072" t="s">
        <v>234</v>
      </c>
      <c r="K1072" t="s">
        <v>231</v>
      </c>
      <c r="L1072" t="s">
        <v>103</v>
      </c>
      <c r="M1072" t="s">
        <v>88</v>
      </c>
      <c r="N1072" t="s">
        <v>93</v>
      </c>
      <c r="O1072" t="s">
        <v>95</v>
      </c>
      <c r="P1072" t="s">
        <v>245</v>
      </c>
      <c r="Q1072" t="s">
        <v>248</v>
      </c>
      <c r="R1072" t="s">
        <v>252</v>
      </c>
      <c r="S1072" t="s">
        <v>79</v>
      </c>
      <c r="T1072" t="s">
        <v>78</v>
      </c>
      <c r="U1072" t="s">
        <v>78</v>
      </c>
      <c r="W1072">
        <v>12</v>
      </c>
      <c r="X1072">
        <v>18</v>
      </c>
      <c r="AL1072">
        <v>12</v>
      </c>
      <c r="AM1072">
        <v>18</v>
      </c>
      <c r="AO1072">
        <v>2229.5300170425003</v>
      </c>
      <c r="AP1072">
        <v>4161.8500078159004</v>
      </c>
      <c r="BC1072">
        <v>1300.5591766081252</v>
      </c>
      <c r="BE1072">
        <v>1618.497225261739</v>
      </c>
    </row>
    <row r="1073" spans="1:69" x14ac:dyDescent="0.25">
      <c r="A1073" s="28">
        <f t="shared" si="25"/>
        <v>44786</v>
      </c>
      <c r="B1073" s="1">
        <v>44613</v>
      </c>
      <c r="C1073" t="s">
        <v>222</v>
      </c>
      <c r="D1073" t="s">
        <v>225</v>
      </c>
      <c r="E1073" t="s">
        <v>223</v>
      </c>
      <c r="F1073" t="s">
        <v>224</v>
      </c>
      <c r="G1073" t="s">
        <v>204</v>
      </c>
      <c r="H1073" t="s">
        <v>204</v>
      </c>
      <c r="I1073">
        <v>5</v>
      </c>
      <c r="J1073" t="s">
        <v>234</v>
      </c>
      <c r="K1073" t="s">
        <v>231</v>
      </c>
      <c r="L1073" t="s">
        <v>103</v>
      </c>
      <c r="M1073" t="s">
        <v>88</v>
      </c>
      <c r="N1073" t="s">
        <v>93</v>
      </c>
      <c r="O1073" t="s">
        <v>95</v>
      </c>
      <c r="P1073" t="s">
        <v>245</v>
      </c>
      <c r="Q1073" t="s">
        <v>248</v>
      </c>
      <c r="R1073" t="s">
        <v>252</v>
      </c>
      <c r="S1073" t="s">
        <v>84</v>
      </c>
      <c r="T1073" t="s">
        <v>108</v>
      </c>
      <c r="U1073" t="s">
        <v>108</v>
      </c>
      <c r="W1073">
        <v>7</v>
      </c>
      <c r="AL1073">
        <v>7</v>
      </c>
      <c r="AO1073">
        <v>1092.3600050388</v>
      </c>
      <c r="BC1073">
        <v>1092.3600050388</v>
      </c>
    </row>
    <row r="1074" spans="1:69" x14ac:dyDescent="0.25">
      <c r="A1074" s="28">
        <f t="shared" si="25"/>
        <v>44786</v>
      </c>
      <c r="B1074" s="1">
        <v>44613</v>
      </c>
      <c r="C1074" t="s">
        <v>222</v>
      </c>
      <c r="D1074" t="s">
        <v>225</v>
      </c>
      <c r="E1074" t="s">
        <v>223</v>
      </c>
      <c r="F1074" t="s">
        <v>224</v>
      </c>
      <c r="G1074" t="s">
        <v>204</v>
      </c>
      <c r="H1074" t="s">
        <v>204</v>
      </c>
      <c r="I1074">
        <v>5</v>
      </c>
      <c r="J1074" t="s">
        <v>234</v>
      </c>
      <c r="K1074" t="s">
        <v>231</v>
      </c>
      <c r="L1074" t="s">
        <v>103</v>
      </c>
      <c r="M1074" t="s">
        <v>88</v>
      </c>
      <c r="N1074" t="s">
        <v>93</v>
      </c>
      <c r="O1074" t="s">
        <v>95</v>
      </c>
      <c r="P1074" t="s">
        <v>245</v>
      </c>
      <c r="Q1074" t="s">
        <v>248</v>
      </c>
      <c r="R1074" t="s">
        <v>252</v>
      </c>
      <c r="S1074" t="s">
        <v>84</v>
      </c>
      <c r="T1074" t="s">
        <v>83</v>
      </c>
      <c r="U1074" t="s">
        <v>83</v>
      </c>
      <c r="W1074">
        <v>17</v>
      </c>
      <c r="X1074">
        <v>5</v>
      </c>
      <c r="AL1074">
        <v>17</v>
      </c>
      <c r="AM1074">
        <v>5</v>
      </c>
      <c r="AO1074">
        <v>2604.7042893030998</v>
      </c>
      <c r="AP1074">
        <v>1203</v>
      </c>
      <c r="BC1074">
        <v>1072.525295595394</v>
      </c>
      <c r="BE1074">
        <v>1684.2</v>
      </c>
    </row>
    <row r="1075" spans="1:69" x14ac:dyDescent="0.25">
      <c r="A1075" s="28">
        <f t="shared" si="25"/>
        <v>44786</v>
      </c>
      <c r="B1075" s="1">
        <v>44613</v>
      </c>
      <c r="C1075" t="s">
        <v>222</v>
      </c>
      <c r="D1075" t="s">
        <v>225</v>
      </c>
      <c r="E1075" t="s">
        <v>223</v>
      </c>
      <c r="F1075" t="s">
        <v>224</v>
      </c>
      <c r="G1075" t="s">
        <v>204</v>
      </c>
      <c r="H1075" t="s">
        <v>204</v>
      </c>
      <c r="I1075">
        <v>5</v>
      </c>
      <c r="J1075" t="s">
        <v>234</v>
      </c>
      <c r="K1075" t="s">
        <v>231</v>
      </c>
      <c r="L1075" t="s">
        <v>103</v>
      </c>
      <c r="M1075" t="s">
        <v>88</v>
      </c>
      <c r="N1075" t="s">
        <v>93</v>
      </c>
      <c r="O1075" t="s">
        <v>95</v>
      </c>
      <c r="P1075" t="s">
        <v>245</v>
      </c>
      <c r="Q1075" t="s">
        <v>248</v>
      </c>
      <c r="R1075" t="s">
        <v>252</v>
      </c>
      <c r="S1075" t="s">
        <v>84</v>
      </c>
      <c r="T1075" t="s">
        <v>104</v>
      </c>
      <c r="U1075" t="s">
        <v>104</v>
      </c>
      <c r="W1075">
        <v>21</v>
      </c>
      <c r="AJ1075">
        <v>14</v>
      </c>
      <c r="AL1075">
        <v>21</v>
      </c>
      <c r="AM1075">
        <v>0</v>
      </c>
      <c r="AO1075">
        <v>3082.2897119538984</v>
      </c>
      <c r="AP1075">
        <v>-2.2737367544323206E-13</v>
      </c>
      <c r="BB1075">
        <v>2600.6190059052005</v>
      </c>
      <c r="BC1075">
        <v>1027.4299039846328</v>
      </c>
      <c r="BQ1075">
        <v>1300.3095029526003</v>
      </c>
    </row>
    <row r="1076" spans="1:69" x14ac:dyDescent="0.25">
      <c r="A1076" s="28">
        <f t="shared" si="25"/>
        <v>44793</v>
      </c>
      <c r="B1076" s="1">
        <v>44613</v>
      </c>
      <c r="C1076" t="s">
        <v>222</v>
      </c>
      <c r="D1076" t="s">
        <v>225</v>
      </c>
      <c r="E1076" t="s">
        <v>223</v>
      </c>
      <c r="F1076" t="s">
        <v>224</v>
      </c>
      <c r="G1076" t="s">
        <v>204</v>
      </c>
      <c r="H1076" t="s">
        <v>204</v>
      </c>
      <c r="I1076">
        <v>5</v>
      </c>
      <c r="J1076" t="s">
        <v>234</v>
      </c>
      <c r="K1076" t="s">
        <v>231</v>
      </c>
      <c r="L1076" t="s">
        <v>103</v>
      </c>
      <c r="M1076" t="s">
        <v>88</v>
      </c>
      <c r="N1076" t="s">
        <v>93</v>
      </c>
      <c r="O1076" t="s">
        <v>96</v>
      </c>
      <c r="P1076" t="s">
        <v>245</v>
      </c>
      <c r="Q1076" t="s">
        <v>248</v>
      </c>
      <c r="R1076" t="s">
        <v>250</v>
      </c>
      <c r="S1076" t="s">
        <v>84</v>
      </c>
      <c r="T1076" t="s">
        <v>107</v>
      </c>
      <c r="U1076" t="s">
        <v>107</v>
      </c>
      <c r="X1076">
        <v>7</v>
      </c>
      <c r="AM1076">
        <v>7</v>
      </c>
      <c r="AP1076">
        <v>1150.0999999999999</v>
      </c>
      <c r="BE1076">
        <v>1150.0999999999999</v>
      </c>
    </row>
    <row r="1077" spans="1:69" x14ac:dyDescent="0.25">
      <c r="A1077" s="28">
        <f t="shared" si="25"/>
        <v>44793</v>
      </c>
      <c r="B1077" s="1">
        <v>44613</v>
      </c>
      <c r="C1077" t="s">
        <v>222</v>
      </c>
      <c r="D1077" t="s">
        <v>225</v>
      </c>
      <c r="E1077" t="s">
        <v>223</v>
      </c>
      <c r="F1077" t="s">
        <v>224</v>
      </c>
      <c r="G1077" t="s">
        <v>204</v>
      </c>
      <c r="H1077" t="s">
        <v>204</v>
      </c>
      <c r="I1077">
        <v>5</v>
      </c>
      <c r="J1077" t="s">
        <v>234</v>
      </c>
      <c r="K1077" t="s">
        <v>231</v>
      </c>
      <c r="L1077" t="s">
        <v>103</v>
      </c>
      <c r="M1077" t="s">
        <v>88</v>
      </c>
      <c r="N1077" t="s">
        <v>93</v>
      </c>
      <c r="O1077" t="s">
        <v>96</v>
      </c>
      <c r="P1077" t="s">
        <v>245</v>
      </c>
      <c r="Q1077" t="s">
        <v>248</v>
      </c>
      <c r="R1077" t="s">
        <v>250</v>
      </c>
      <c r="S1077" t="s">
        <v>79</v>
      </c>
      <c r="T1077" t="s">
        <v>78</v>
      </c>
      <c r="U1077" t="s">
        <v>78</v>
      </c>
      <c r="W1077">
        <v>2</v>
      </c>
      <c r="X1077">
        <v>3</v>
      </c>
      <c r="AL1077">
        <v>2</v>
      </c>
      <c r="AM1077">
        <v>3</v>
      </c>
      <c r="AO1077">
        <v>420.00000332180002</v>
      </c>
      <c r="AP1077">
        <v>564.54000416819997</v>
      </c>
      <c r="BC1077">
        <v>1470.0000116263</v>
      </c>
      <c r="BE1077">
        <v>1317.2600097258</v>
      </c>
    </row>
    <row r="1078" spans="1:69" x14ac:dyDescent="0.25">
      <c r="A1078" s="28">
        <f t="shared" si="25"/>
        <v>44793</v>
      </c>
      <c r="B1078" s="1">
        <v>44613</v>
      </c>
      <c r="C1078" t="s">
        <v>222</v>
      </c>
      <c r="D1078" t="s">
        <v>225</v>
      </c>
      <c r="E1078" t="s">
        <v>223</v>
      </c>
      <c r="F1078" t="s">
        <v>224</v>
      </c>
      <c r="G1078" t="s">
        <v>204</v>
      </c>
      <c r="H1078" t="s">
        <v>204</v>
      </c>
      <c r="I1078">
        <v>5</v>
      </c>
      <c r="J1078" t="s">
        <v>234</v>
      </c>
      <c r="K1078" t="s">
        <v>231</v>
      </c>
      <c r="L1078" t="s">
        <v>103</v>
      </c>
      <c r="M1078" t="s">
        <v>88</v>
      </c>
      <c r="N1078" t="s">
        <v>93</v>
      </c>
      <c r="O1078" t="s">
        <v>96</v>
      </c>
      <c r="P1078" t="s">
        <v>245</v>
      </c>
      <c r="Q1078" t="s">
        <v>248</v>
      </c>
      <c r="R1078" t="s">
        <v>250</v>
      </c>
      <c r="S1078" t="s">
        <v>84</v>
      </c>
      <c r="T1078" t="s">
        <v>104</v>
      </c>
      <c r="U1078" t="s">
        <v>104</v>
      </c>
      <c r="W1078">
        <v>47</v>
      </c>
      <c r="AF1078">
        <v>18</v>
      </c>
      <c r="AL1078">
        <v>47</v>
      </c>
      <c r="AO1078">
        <v>6493.8953129562997</v>
      </c>
      <c r="AX1078">
        <v>2136.3441020645996</v>
      </c>
      <c r="BC1078">
        <v>967.17589767434242</v>
      </c>
      <c r="BM1078">
        <v>830.80048413623308</v>
      </c>
    </row>
    <row r="1079" spans="1:69" x14ac:dyDescent="0.25">
      <c r="A1079" s="28">
        <f t="shared" si="25"/>
        <v>44793</v>
      </c>
      <c r="B1079" s="1">
        <v>44613</v>
      </c>
      <c r="C1079" t="s">
        <v>222</v>
      </c>
      <c r="D1079" t="s">
        <v>225</v>
      </c>
      <c r="E1079" t="s">
        <v>223</v>
      </c>
      <c r="F1079" t="s">
        <v>224</v>
      </c>
      <c r="G1079" t="s">
        <v>204</v>
      </c>
      <c r="H1079" t="s">
        <v>204</v>
      </c>
      <c r="I1079">
        <v>5</v>
      </c>
      <c r="J1079" t="s">
        <v>234</v>
      </c>
      <c r="K1079" t="s">
        <v>231</v>
      </c>
      <c r="L1079" t="s">
        <v>103</v>
      </c>
      <c r="M1079" t="s">
        <v>88</v>
      </c>
      <c r="N1079" t="s">
        <v>93</v>
      </c>
      <c r="O1079" t="s">
        <v>96</v>
      </c>
      <c r="P1079" t="s">
        <v>246</v>
      </c>
      <c r="Q1079" t="s">
        <v>248</v>
      </c>
      <c r="R1079" t="s">
        <v>251</v>
      </c>
      <c r="S1079" t="s">
        <v>79</v>
      </c>
      <c r="T1079" t="s">
        <v>78</v>
      </c>
      <c r="U1079" t="s">
        <v>78</v>
      </c>
      <c r="W1079">
        <v>7</v>
      </c>
      <c r="AF1079">
        <v>7</v>
      </c>
      <c r="AL1079">
        <v>7</v>
      </c>
      <c r="AO1079">
        <v>814.52000449749994</v>
      </c>
      <c r="AX1079">
        <v>814.52000449750005</v>
      </c>
      <c r="BC1079">
        <v>814.52000449749994</v>
      </c>
      <c r="BM1079">
        <v>814.52000449750005</v>
      </c>
    </row>
    <row r="1080" spans="1:69" x14ac:dyDescent="0.25">
      <c r="A1080" s="28">
        <f t="shared" si="25"/>
        <v>44793</v>
      </c>
      <c r="B1080" s="1">
        <v>44613</v>
      </c>
      <c r="C1080" t="s">
        <v>222</v>
      </c>
      <c r="D1080" t="s">
        <v>225</v>
      </c>
      <c r="E1080" t="s">
        <v>223</v>
      </c>
      <c r="F1080" t="s">
        <v>224</v>
      </c>
      <c r="G1080" t="s">
        <v>204</v>
      </c>
      <c r="H1080" t="s">
        <v>204</v>
      </c>
      <c r="I1080">
        <v>5</v>
      </c>
      <c r="J1080" t="s">
        <v>234</v>
      </c>
      <c r="K1080" t="s">
        <v>231</v>
      </c>
      <c r="L1080" t="s">
        <v>103</v>
      </c>
      <c r="M1080" t="s">
        <v>88</v>
      </c>
      <c r="N1080" t="s">
        <v>93</v>
      </c>
      <c r="O1080" t="s">
        <v>96</v>
      </c>
      <c r="P1080" t="s">
        <v>246</v>
      </c>
      <c r="Q1080" t="s">
        <v>248</v>
      </c>
      <c r="R1080" t="s">
        <v>251</v>
      </c>
      <c r="S1080" t="s">
        <v>79</v>
      </c>
      <c r="T1080" t="s">
        <v>78</v>
      </c>
      <c r="U1080" t="s">
        <v>78</v>
      </c>
      <c r="V1080">
        <v>11</v>
      </c>
      <c r="W1080">
        <v>1</v>
      </c>
      <c r="X1080">
        <v>13</v>
      </c>
      <c r="AB1080">
        <v>11</v>
      </c>
      <c r="AK1080">
        <v>11</v>
      </c>
      <c r="AL1080">
        <v>1</v>
      </c>
      <c r="AM1080">
        <v>13</v>
      </c>
      <c r="AN1080">
        <v>2355.9800170059998</v>
      </c>
      <c r="AO1080">
        <v>135.74000059070002</v>
      </c>
      <c r="AP1080">
        <v>2096.9600098734995</v>
      </c>
      <c r="AT1080">
        <v>2355.9800170059998</v>
      </c>
      <c r="BC1080">
        <v>950.18000413490017</v>
      </c>
      <c r="BD1080">
        <v>1499.2600108219999</v>
      </c>
      <c r="BE1080">
        <v>1129.1323130088076</v>
      </c>
      <c r="BI1080">
        <v>1499.2600108219999</v>
      </c>
    </row>
    <row r="1081" spans="1:69" x14ac:dyDescent="0.25">
      <c r="A1081" s="28">
        <f t="shared" si="25"/>
        <v>44793</v>
      </c>
      <c r="B1081" s="1">
        <v>44613</v>
      </c>
      <c r="C1081" t="s">
        <v>222</v>
      </c>
      <c r="D1081" t="s">
        <v>225</v>
      </c>
      <c r="E1081" t="s">
        <v>223</v>
      </c>
      <c r="F1081" t="s">
        <v>224</v>
      </c>
      <c r="G1081" t="s">
        <v>204</v>
      </c>
      <c r="H1081" t="s">
        <v>204</v>
      </c>
      <c r="I1081">
        <v>5</v>
      </c>
      <c r="J1081" t="s">
        <v>234</v>
      </c>
      <c r="K1081" t="s">
        <v>231</v>
      </c>
      <c r="L1081" t="s">
        <v>103</v>
      </c>
      <c r="M1081" t="s">
        <v>88</v>
      </c>
      <c r="N1081" t="s">
        <v>93</v>
      </c>
      <c r="O1081" t="s">
        <v>96</v>
      </c>
      <c r="P1081" t="s">
        <v>247</v>
      </c>
      <c r="Q1081" t="s">
        <v>249</v>
      </c>
      <c r="R1081" t="s">
        <v>251</v>
      </c>
      <c r="S1081" t="s">
        <v>79</v>
      </c>
      <c r="T1081" t="s">
        <v>78</v>
      </c>
      <c r="U1081" t="s">
        <v>78</v>
      </c>
      <c r="AB1081">
        <v>7</v>
      </c>
      <c r="AK1081">
        <v>7</v>
      </c>
      <c r="AN1081">
        <v>826.60938675490002</v>
      </c>
      <c r="AT1081">
        <v>826.60938675490002</v>
      </c>
      <c r="BD1081">
        <v>826.60938675490002</v>
      </c>
      <c r="BI1081">
        <v>826.60938675490002</v>
      </c>
    </row>
    <row r="1082" spans="1:69" x14ac:dyDescent="0.25">
      <c r="A1082" s="28">
        <f t="shared" si="25"/>
        <v>44793</v>
      </c>
      <c r="B1082" s="1">
        <v>44613</v>
      </c>
      <c r="C1082" t="s">
        <v>222</v>
      </c>
      <c r="D1082" t="s">
        <v>225</v>
      </c>
      <c r="E1082" t="s">
        <v>223</v>
      </c>
      <c r="F1082" t="s">
        <v>224</v>
      </c>
      <c r="G1082" t="s">
        <v>204</v>
      </c>
      <c r="H1082" t="s">
        <v>204</v>
      </c>
      <c r="I1082">
        <v>5</v>
      </c>
      <c r="J1082" t="s">
        <v>234</v>
      </c>
      <c r="K1082" t="s">
        <v>231</v>
      </c>
      <c r="L1082" t="s">
        <v>103</v>
      </c>
      <c r="M1082" t="s">
        <v>88</v>
      </c>
      <c r="N1082" t="s">
        <v>93</v>
      </c>
      <c r="O1082" t="s">
        <v>96</v>
      </c>
      <c r="P1082" t="s">
        <v>247</v>
      </c>
      <c r="Q1082" t="s">
        <v>249</v>
      </c>
      <c r="R1082" t="s">
        <v>251</v>
      </c>
      <c r="S1082" t="s">
        <v>68</v>
      </c>
      <c r="T1082" t="s">
        <v>68</v>
      </c>
      <c r="U1082" t="s">
        <v>68</v>
      </c>
      <c r="V1082">
        <v>7</v>
      </c>
    </row>
    <row r="1083" spans="1:69" x14ac:dyDescent="0.25">
      <c r="A1083" s="28">
        <f t="shared" si="25"/>
        <v>44793</v>
      </c>
      <c r="B1083" s="1">
        <v>44613</v>
      </c>
      <c r="C1083" t="s">
        <v>222</v>
      </c>
      <c r="D1083" t="s">
        <v>225</v>
      </c>
      <c r="E1083" t="s">
        <v>223</v>
      </c>
      <c r="F1083" t="s">
        <v>224</v>
      </c>
      <c r="G1083" t="s">
        <v>204</v>
      </c>
      <c r="H1083" t="s">
        <v>204</v>
      </c>
      <c r="I1083">
        <v>5</v>
      </c>
      <c r="J1083" t="s">
        <v>234</v>
      </c>
      <c r="K1083" t="s">
        <v>231</v>
      </c>
      <c r="L1083" t="s">
        <v>103</v>
      </c>
      <c r="M1083" t="s">
        <v>88</v>
      </c>
      <c r="N1083" t="s">
        <v>93</v>
      </c>
      <c r="O1083" t="s">
        <v>96</v>
      </c>
      <c r="P1083" t="s">
        <v>245</v>
      </c>
      <c r="Q1083" t="s">
        <v>248</v>
      </c>
      <c r="R1083" t="s">
        <v>252</v>
      </c>
      <c r="S1083" t="s">
        <v>79</v>
      </c>
      <c r="T1083" t="s">
        <v>78</v>
      </c>
      <c r="U1083" t="s">
        <v>78</v>
      </c>
      <c r="W1083">
        <v>9</v>
      </c>
      <c r="X1083">
        <v>42</v>
      </c>
      <c r="AL1083">
        <v>9</v>
      </c>
      <c r="AM1083">
        <v>42</v>
      </c>
      <c r="AO1083">
        <v>1356.4800095604</v>
      </c>
      <c r="AP1083">
        <v>7303.5600255728004</v>
      </c>
      <c r="BC1083">
        <v>1055.0400074358668</v>
      </c>
      <c r="BE1083">
        <v>1217.2600042621334</v>
      </c>
    </row>
    <row r="1084" spans="1:69" x14ac:dyDescent="0.25">
      <c r="A1084" s="28">
        <f t="shared" si="25"/>
        <v>44793</v>
      </c>
      <c r="B1084" s="1">
        <v>44613</v>
      </c>
      <c r="C1084" t="s">
        <v>222</v>
      </c>
      <c r="D1084" t="s">
        <v>225</v>
      </c>
      <c r="E1084" t="s">
        <v>223</v>
      </c>
      <c r="F1084" t="s">
        <v>224</v>
      </c>
      <c r="G1084" t="s">
        <v>204</v>
      </c>
      <c r="H1084" t="s">
        <v>204</v>
      </c>
      <c r="I1084">
        <v>5</v>
      </c>
      <c r="J1084" t="s">
        <v>234</v>
      </c>
      <c r="K1084" t="s">
        <v>231</v>
      </c>
      <c r="L1084" t="s">
        <v>103</v>
      </c>
      <c r="M1084" t="s">
        <v>88</v>
      </c>
      <c r="N1084" t="s">
        <v>93</v>
      </c>
      <c r="O1084" t="s">
        <v>96</v>
      </c>
      <c r="P1084" t="s">
        <v>245</v>
      </c>
      <c r="Q1084" t="s">
        <v>248</v>
      </c>
      <c r="R1084" t="s">
        <v>252</v>
      </c>
      <c r="S1084" t="s">
        <v>84</v>
      </c>
      <c r="T1084" t="s">
        <v>108</v>
      </c>
      <c r="U1084" t="s">
        <v>108</v>
      </c>
      <c r="W1084">
        <v>4</v>
      </c>
      <c r="AL1084">
        <v>4</v>
      </c>
      <c r="AO1084">
        <v>608.36000279519999</v>
      </c>
      <c r="BC1084">
        <v>1064.6300048916</v>
      </c>
    </row>
    <row r="1085" spans="1:69" x14ac:dyDescent="0.25">
      <c r="A1085" s="28">
        <f t="shared" si="25"/>
        <v>44793</v>
      </c>
      <c r="B1085" s="1">
        <v>44613</v>
      </c>
      <c r="C1085" t="s">
        <v>222</v>
      </c>
      <c r="D1085" t="s">
        <v>225</v>
      </c>
      <c r="E1085" t="s">
        <v>223</v>
      </c>
      <c r="F1085" t="s">
        <v>224</v>
      </c>
      <c r="G1085" t="s">
        <v>204</v>
      </c>
      <c r="H1085" t="s">
        <v>204</v>
      </c>
      <c r="I1085">
        <v>5</v>
      </c>
      <c r="J1085" t="s">
        <v>234</v>
      </c>
      <c r="K1085" t="s">
        <v>231</v>
      </c>
      <c r="L1085" t="s">
        <v>103</v>
      </c>
      <c r="M1085" t="s">
        <v>88</v>
      </c>
      <c r="N1085" t="s">
        <v>93</v>
      </c>
      <c r="O1085" t="s">
        <v>96</v>
      </c>
      <c r="P1085" t="s">
        <v>245</v>
      </c>
      <c r="Q1085" t="s">
        <v>248</v>
      </c>
      <c r="R1085" t="s">
        <v>252</v>
      </c>
      <c r="S1085" t="s">
        <v>84</v>
      </c>
      <c r="T1085" t="s">
        <v>83</v>
      </c>
      <c r="U1085" t="s">
        <v>83</v>
      </c>
      <c r="X1085">
        <v>4</v>
      </c>
      <c r="AM1085">
        <v>4</v>
      </c>
      <c r="AP1085">
        <v>740</v>
      </c>
      <c r="BE1085">
        <v>1295</v>
      </c>
    </row>
    <row r="1086" spans="1:69" x14ac:dyDescent="0.25">
      <c r="A1086" s="28">
        <f t="shared" si="25"/>
        <v>44793</v>
      </c>
      <c r="B1086" s="1">
        <v>44613</v>
      </c>
      <c r="C1086" t="s">
        <v>222</v>
      </c>
      <c r="D1086" t="s">
        <v>225</v>
      </c>
      <c r="E1086" t="s">
        <v>223</v>
      </c>
      <c r="F1086" t="s">
        <v>224</v>
      </c>
      <c r="G1086" t="s">
        <v>204</v>
      </c>
      <c r="H1086" t="s">
        <v>204</v>
      </c>
      <c r="I1086">
        <v>5</v>
      </c>
      <c r="J1086" t="s">
        <v>234</v>
      </c>
      <c r="K1086" t="s">
        <v>231</v>
      </c>
      <c r="L1086" t="s">
        <v>103</v>
      </c>
      <c r="M1086" t="s">
        <v>88</v>
      </c>
      <c r="N1086" t="s">
        <v>93</v>
      </c>
      <c r="O1086" t="s">
        <v>96</v>
      </c>
      <c r="P1086" t="s">
        <v>245</v>
      </c>
      <c r="Q1086" t="s">
        <v>248</v>
      </c>
      <c r="R1086" t="s">
        <v>252</v>
      </c>
      <c r="S1086" t="s">
        <v>84</v>
      </c>
      <c r="T1086" t="s">
        <v>104</v>
      </c>
      <c r="U1086" t="s">
        <v>104</v>
      </c>
      <c r="V1086">
        <v>19</v>
      </c>
      <c r="W1086">
        <v>16</v>
      </c>
      <c r="AA1086">
        <v>13</v>
      </c>
      <c r="AB1086">
        <v>19</v>
      </c>
      <c r="AK1086">
        <v>19</v>
      </c>
      <c r="AL1086">
        <v>16</v>
      </c>
      <c r="AN1086">
        <v>3680.0869192493992</v>
      </c>
      <c r="AO1086">
        <v>2687.6033069129007</v>
      </c>
      <c r="AS1086">
        <v>2850.5617157304</v>
      </c>
      <c r="AT1086">
        <v>3680.0869192494006</v>
      </c>
      <c r="BC1086">
        <v>1175.8264467743941</v>
      </c>
      <c r="BD1086">
        <v>1355.8214965655682</v>
      </c>
      <c r="BH1086">
        <v>1534.917846931754</v>
      </c>
      <c r="BI1086">
        <v>1355.8214965655686</v>
      </c>
    </row>
    <row r="1087" spans="1:69" x14ac:dyDescent="0.25">
      <c r="A1087" s="28">
        <f t="shared" si="25"/>
        <v>44800</v>
      </c>
      <c r="B1087" s="1">
        <v>44613</v>
      </c>
      <c r="C1087" t="s">
        <v>222</v>
      </c>
      <c r="D1087" t="s">
        <v>225</v>
      </c>
      <c r="E1087" t="s">
        <v>223</v>
      </c>
      <c r="F1087" t="s">
        <v>224</v>
      </c>
      <c r="G1087" t="s">
        <v>204</v>
      </c>
      <c r="H1087" t="s">
        <v>204</v>
      </c>
      <c r="I1087">
        <v>5</v>
      </c>
      <c r="J1087" t="s">
        <v>234</v>
      </c>
      <c r="K1087" t="s">
        <v>231</v>
      </c>
      <c r="L1087" t="s">
        <v>103</v>
      </c>
      <c r="M1087" t="s">
        <v>81</v>
      </c>
      <c r="N1087" t="s">
        <v>93</v>
      </c>
      <c r="O1087" t="s">
        <v>97</v>
      </c>
      <c r="P1087" t="s">
        <v>245</v>
      </c>
      <c r="Q1087" t="s">
        <v>248</v>
      </c>
      <c r="R1087" t="s">
        <v>250</v>
      </c>
      <c r="S1087" t="s">
        <v>84</v>
      </c>
      <c r="T1087" t="s">
        <v>107</v>
      </c>
      <c r="U1087" t="s">
        <v>107</v>
      </c>
      <c r="X1087">
        <v>5</v>
      </c>
      <c r="AM1087">
        <v>5</v>
      </c>
      <c r="AP1087">
        <v>421.5</v>
      </c>
      <c r="BE1087">
        <v>590.1</v>
      </c>
    </row>
    <row r="1088" spans="1:69" x14ac:dyDescent="0.25">
      <c r="A1088" s="28">
        <f t="shared" si="25"/>
        <v>44800</v>
      </c>
      <c r="B1088" s="1">
        <v>44613</v>
      </c>
      <c r="C1088" t="s">
        <v>222</v>
      </c>
      <c r="D1088" t="s">
        <v>225</v>
      </c>
      <c r="E1088" t="s">
        <v>223</v>
      </c>
      <c r="F1088" t="s">
        <v>224</v>
      </c>
      <c r="G1088" t="s">
        <v>204</v>
      </c>
      <c r="H1088" t="s">
        <v>204</v>
      </c>
      <c r="I1088">
        <v>5</v>
      </c>
      <c r="J1088" t="s">
        <v>234</v>
      </c>
      <c r="K1088" t="s">
        <v>231</v>
      </c>
      <c r="L1088" t="s">
        <v>103</v>
      </c>
      <c r="M1088" t="s">
        <v>81</v>
      </c>
      <c r="N1088" t="s">
        <v>93</v>
      </c>
      <c r="O1088" t="s">
        <v>97</v>
      </c>
      <c r="P1088" t="s">
        <v>245</v>
      </c>
      <c r="Q1088" t="s">
        <v>248</v>
      </c>
      <c r="R1088" t="s">
        <v>250</v>
      </c>
      <c r="S1088" t="s">
        <v>79</v>
      </c>
      <c r="T1088" t="s">
        <v>78</v>
      </c>
      <c r="U1088" t="s">
        <v>78</v>
      </c>
      <c r="W1088">
        <v>1</v>
      </c>
      <c r="X1088">
        <v>3</v>
      </c>
      <c r="AL1088">
        <v>1</v>
      </c>
      <c r="AM1088">
        <v>3</v>
      </c>
      <c r="AO1088">
        <v>92.730000675300005</v>
      </c>
      <c r="AP1088">
        <v>286.35000089729999</v>
      </c>
      <c r="BC1088">
        <v>649.11000472709998</v>
      </c>
      <c r="BE1088">
        <v>668.15000209369998</v>
      </c>
    </row>
    <row r="1089" spans="1:69" x14ac:dyDescent="0.25">
      <c r="A1089" s="28">
        <f t="shared" si="25"/>
        <v>44800</v>
      </c>
      <c r="B1089" s="1">
        <v>44613</v>
      </c>
      <c r="C1089" t="s">
        <v>222</v>
      </c>
      <c r="D1089" t="s">
        <v>225</v>
      </c>
      <c r="E1089" t="s">
        <v>223</v>
      </c>
      <c r="F1089" t="s">
        <v>224</v>
      </c>
      <c r="G1089" t="s">
        <v>204</v>
      </c>
      <c r="H1089" t="s">
        <v>204</v>
      </c>
      <c r="I1089">
        <v>5</v>
      </c>
      <c r="J1089" t="s">
        <v>234</v>
      </c>
      <c r="K1089" t="s">
        <v>231</v>
      </c>
      <c r="L1089" t="s">
        <v>103</v>
      </c>
      <c r="M1089" t="s">
        <v>81</v>
      </c>
      <c r="N1089" t="s">
        <v>93</v>
      </c>
      <c r="O1089" t="s">
        <v>97</v>
      </c>
      <c r="P1089" t="s">
        <v>245</v>
      </c>
      <c r="Q1089" t="s">
        <v>248</v>
      </c>
      <c r="R1089" t="s">
        <v>250</v>
      </c>
      <c r="S1089" t="s">
        <v>84</v>
      </c>
      <c r="T1089" t="s">
        <v>104</v>
      </c>
      <c r="U1089" t="s">
        <v>104</v>
      </c>
      <c r="V1089">
        <v>5</v>
      </c>
      <c r="W1089">
        <v>8</v>
      </c>
      <c r="AB1089">
        <v>5</v>
      </c>
      <c r="AF1089">
        <v>3</v>
      </c>
      <c r="AK1089">
        <v>5</v>
      </c>
      <c r="AL1089">
        <v>8</v>
      </c>
      <c r="AN1089">
        <v>351.5855010665</v>
      </c>
      <c r="AO1089">
        <v>460.22640022469989</v>
      </c>
      <c r="AT1089">
        <v>351.5855010665</v>
      </c>
      <c r="AX1089">
        <v>189.84</v>
      </c>
      <c r="BC1089">
        <v>402.69810019661242</v>
      </c>
      <c r="BD1089">
        <v>492.21970149309993</v>
      </c>
      <c r="BI1089">
        <v>492.21970149309993</v>
      </c>
      <c r="BM1089">
        <v>442.96</v>
      </c>
    </row>
    <row r="1090" spans="1:69" x14ac:dyDescent="0.25">
      <c r="A1090" s="28">
        <f t="shared" si="25"/>
        <v>44800</v>
      </c>
      <c r="B1090" s="1">
        <v>44613</v>
      </c>
      <c r="C1090" t="s">
        <v>222</v>
      </c>
      <c r="D1090" t="s">
        <v>225</v>
      </c>
      <c r="E1090" t="s">
        <v>223</v>
      </c>
      <c r="F1090" t="s">
        <v>224</v>
      </c>
      <c r="G1090" t="s">
        <v>204</v>
      </c>
      <c r="H1090" t="s">
        <v>204</v>
      </c>
      <c r="I1090">
        <v>5</v>
      </c>
      <c r="J1090" t="s">
        <v>234</v>
      </c>
      <c r="K1090" t="s">
        <v>231</v>
      </c>
      <c r="L1090" t="s">
        <v>103</v>
      </c>
      <c r="M1090" t="s">
        <v>81</v>
      </c>
      <c r="N1090" t="s">
        <v>98</v>
      </c>
      <c r="O1090" t="s">
        <v>97</v>
      </c>
      <c r="P1090" t="s">
        <v>245</v>
      </c>
      <c r="Q1090" t="s">
        <v>248</v>
      </c>
      <c r="R1090" t="s">
        <v>250</v>
      </c>
      <c r="S1090" t="s">
        <v>84</v>
      </c>
      <c r="T1090" t="s">
        <v>107</v>
      </c>
      <c r="U1090" t="s">
        <v>107</v>
      </c>
      <c r="X1090">
        <v>1</v>
      </c>
      <c r="AM1090">
        <v>2</v>
      </c>
      <c r="AP1090">
        <v>168.6</v>
      </c>
      <c r="BE1090">
        <v>590.1</v>
      </c>
    </row>
    <row r="1091" spans="1:69" x14ac:dyDescent="0.25">
      <c r="A1091" s="28">
        <f t="shared" si="25"/>
        <v>44800</v>
      </c>
      <c r="B1091" s="1">
        <v>44613</v>
      </c>
      <c r="C1091" t="s">
        <v>222</v>
      </c>
      <c r="D1091" t="s">
        <v>225</v>
      </c>
      <c r="E1091" t="s">
        <v>223</v>
      </c>
      <c r="F1091" t="s">
        <v>224</v>
      </c>
      <c r="G1091" t="s">
        <v>204</v>
      </c>
      <c r="H1091" t="s">
        <v>204</v>
      </c>
      <c r="I1091">
        <v>5</v>
      </c>
      <c r="J1091" t="s">
        <v>234</v>
      </c>
      <c r="K1091" t="s">
        <v>231</v>
      </c>
      <c r="L1091" t="s">
        <v>103</v>
      </c>
      <c r="M1091" t="s">
        <v>81</v>
      </c>
      <c r="N1091" t="s">
        <v>98</v>
      </c>
      <c r="O1091" t="s">
        <v>97</v>
      </c>
      <c r="P1091" t="s">
        <v>245</v>
      </c>
      <c r="Q1091" t="s">
        <v>248</v>
      </c>
      <c r="R1091" t="s">
        <v>250</v>
      </c>
      <c r="S1091" t="s">
        <v>79</v>
      </c>
      <c r="T1091" t="s">
        <v>78</v>
      </c>
      <c r="U1091" t="s">
        <v>78</v>
      </c>
      <c r="X1091">
        <v>6</v>
      </c>
      <c r="AI1091">
        <v>2</v>
      </c>
      <c r="AJ1091">
        <v>3</v>
      </c>
      <c r="AM1091">
        <v>6</v>
      </c>
      <c r="AP1091">
        <v>652.71000311379998</v>
      </c>
      <c r="BA1091">
        <v>238.18000151800001</v>
      </c>
      <c r="BB1091">
        <v>355.45000173020003</v>
      </c>
      <c r="BE1091">
        <v>761.49500363276672</v>
      </c>
      <c r="BP1091">
        <v>833.63000531300008</v>
      </c>
      <c r="BQ1091">
        <v>829.38333737046673</v>
      </c>
    </row>
    <row r="1092" spans="1:69" x14ac:dyDescent="0.25">
      <c r="A1092" s="28">
        <f t="shared" si="25"/>
        <v>44800</v>
      </c>
      <c r="B1092" s="1">
        <v>44613</v>
      </c>
      <c r="C1092" t="s">
        <v>222</v>
      </c>
      <c r="D1092" t="s">
        <v>225</v>
      </c>
      <c r="E1092" t="s">
        <v>223</v>
      </c>
      <c r="F1092" t="s">
        <v>224</v>
      </c>
      <c r="G1092" t="s">
        <v>204</v>
      </c>
      <c r="H1092" t="s">
        <v>204</v>
      </c>
      <c r="I1092">
        <v>5</v>
      </c>
      <c r="J1092" t="s">
        <v>234</v>
      </c>
      <c r="K1092" t="s">
        <v>231</v>
      </c>
      <c r="L1092" t="s">
        <v>103</v>
      </c>
      <c r="M1092" t="s">
        <v>81</v>
      </c>
      <c r="N1092" t="s">
        <v>98</v>
      </c>
      <c r="O1092" t="s">
        <v>97</v>
      </c>
      <c r="P1092" t="s">
        <v>245</v>
      </c>
      <c r="Q1092" t="s">
        <v>248</v>
      </c>
      <c r="R1092" t="s">
        <v>250</v>
      </c>
      <c r="S1092" t="s">
        <v>84</v>
      </c>
      <c r="T1092" t="s">
        <v>104</v>
      </c>
      <c r="U1092" t="s">
        <v>104</v>
      </c>
      <c r="V1092">
        <v>2</v>
      </c>
      <c r="AB1092">
        <v>2</v>
      </c>
      <c r="AK1092">
        <v>2</v>
      </c>
      <c r="AN1092">
        <v>140.63420042659999</v>
      </c>
      <c r="AT1092">
        <v>140.63420042659999</v>
      </c>
      <c r="BD1092">
        <v>492.21970149309993</v>
      </c>
      <c r="BI1092">
        <v>492.21970149309993</v>
      </c>
    </row>
    <row r="1093" spans="1:69" x14ac:dyDescent="0.25">
      <c r="A1093" s="28">
        <f t="shared" si="25"/>
        <v>44800</v>
      </c>
      <c r="B1093" s="1">
        <v>44613</v>
      </c>
      <c r="C1093" t="s">
        <v>222</v>
      </c>
      <c r="D1093" t="s">
        <v>225</v>
      </c>
      <c r="E1093" t="s">
        <v>223</v>
      </c>
      <c r="F1093" t="s">
        <v>224</v>
      </c>
      <c r="G1093" t="s">
        <v>204</v>
      </c>
      <c r="H1093" t="s">
        <v>204</v>
      </c>
      <c r="I1093">
        <v>5</v>
      </c>
      <c r="J1093" t="s">
        <v>234</v>
      </c>
      <c r="K1093" t="s">
        <v>231</v>
      </c>
      <c r="L1093" t="s">
        <v>103</v>
      </c>
      <c r="M1093" t="s">
        <v>81</v>
      </c>
      <c r="N1093" t="s">
        <v>93</v>
      </c>
      <c r="O1093" t="s">
        <v>97</v>
      </c>
      <c r="P1093" t="s">
        <v>246</v>
      </c>
      <c r="Q1093" t="s">
        <v>248</v>
      </c>
      <c r="R1093" t="s">
        <v>251</v>
      </c>
      <c r="S1093" t="s">
        <v>79</v>
      </c>
      <c r="T1093" t="s">
        <v>78</v>
      </c>
      <c r="U1093" t="s">
        <v>78</v>
      </c>
      <c r="W1093">
        <v>5</v>
      </c>
      <c r="AL1093">
        <v>5</v>
      </c>
      <c r="AO1093">
        <v>227.25000020700003</v>
      </c>
      <c r="BC1093">
        <v>318.1500002898</v>
      </c>
    </row>
    <row r="1094" spans="1:69" x14ac:dyDescent="0.25">
      <c r="A1094" s="28">
        <f t="shared" si="25"/>
        <v>44800</v>
      </c>
      <c r="B1094" s="1">
        <v>44613</v>
      </c>
      <c r="C1094" t="s">
        <v>222</v>
      </c>
      <c r="D1094" t="s">
        <v>225</v>
      </c>
      <c r="E1094" t="s">
        <v>223</v>
      </c>
      <c r="F1094" t="s">
        <v>224</v>
      </c>
      <c r="G1094" t="s">
        <v>204</v>
      </c>
      <c r="H1094" t="s">
        <v>204</v>
      </c>
      <c r="I1094">
        <v>5</v>
      </c>
      <c r="J1094" t="s">
        <v>234</v>
      </c>
      <c r="K1094" t="s">
        <v>231</v>
      </c>
      <c r="L1094" t="s">
        <v>103</v>
      </c>
      <c r="M1094" t="s">
        <v>81</v>
      </c>
      <c r="N1094" t="s">
        <v>98</v>
      </c>
      <c r="O1094" t="s">
        <v>97</v>
      </c>
      <c r="P1094" t="s">
        <v>246</v>
      </c>
      <c r="Q1094" t="s">
        <v>248</v>
      </c>
      <c r="R1094" t="s">
        <v>251</v>
      </c>
      <c r="S1094" t="s">
        <v>79</v>
      </c>
      <c r="T1094" t="s">
        <v>78</v>
      </c>
      <c r="U1094" t="s">
        <v>78</v>
      </c>
      <c r="W1094">
        <v>5</v>
      </c>
      <c r="X1094">
        <v>1</v>
      </c>
      <c r="AL1094">
        <v>5</v>
      </c>
      <c r="AM1094">
        <v>1</v>
      </c>
      <c r="AO1094">
        <v>259.80000008280001</v>
      </c>
      <c r="AP1094">
        <v>94.270000298699998</v>
      </c>
      <c r="BC1094">
        <v>363.72000011592002</v>
      </c>
      <c r="BE1094">
        <v>659.8900020909</v>
      </c>
    </row>
    <row r="1095" spans="1:69" x14ac:dyDescent="0.25">
      <c r="A1095" s="28">
        <f t="shared" si="25"/>
        <v>44800</v>
      </c>
      <c r="B1095" s="1">
        <v>44613</v>
      </c>
      <c r="C1095" t="s">
        <v>222</v>
      </c>
      <c r="D1095" t="s">
        <v>225</v>
      </c>
      <c r="E1095" t="s">
        <v>223</v>
      </c>
      <c r="F1095" t="s">
        <v>224</v>
      </c>
      <c r="G1095" t="s">
        <v>204</v>
      </c>
      <c r="H1095" t="s">
        <v>204</v>
      </c>
      <c r="I1095">
        <v>5</v>
      </c>
      <c r="J1095" t="s">
        <v>234</v>
      </c>
      <c r="K1095" t="s">
        <v>231</v>
      </c>
      <c r="L1095" t="s">
        <v>103</v>
      </c>
      <c r="M1095" t="s">
        <v>81</v>
      </c>
      <c r="N1095" t="s">
        <v>93</v>
      </c>
      <c r="O1095" t="s">
        <v>97</v>
      </c>
      <c r="P1095" t="s">
        <v>246</v>
      </c>
      <c r="Q1095" t="s">
        <v>248</v>
      </c>
      <c r="R1095" t="s">
        <v>251</v>
      </c>
      <c r="S1095" t="s">
        <v>79</v>
      </c>
      <c r="T1095" t="s">
        <v>78</v>
      </c>
      <c r="U1095" t="s">
        <v>78</v>
      </c>
      <c r="X1095">
        <v>9</v>
      </c>
      <c r="AL1095">
        <v>0</v>
      </c>
      <c r="AM1095">
        <v>9</v>
      </c>
      <c r="AO1095">
        <v>0</v>
      </c>
      <c r="AP1095">
        <v>678.750002182</v>
      </c>
      <c r="BE1095">
        <v>527.91666836377783</v>
      </c>
    </row>
    <row r="1096" spans="1:69" x14ac:dyDescent="0.25">
      <c r="A1096" s="28">
        <f t="shared" si="25"/>
        <v>44800</v>
      </c>
      <c r="B1096" s="1">
        <v>44613</v>
      </c>
      <c r="C1096" t="s">
        <v>222</v>
      </c>
      <c r="D1096" t="s">
        <v>225</v>
      </c>
      <c r="E1096" t="s">
        <v>223</v>
      </c>
      <c r="F1096" t="s">
        <v>224</v>
      </c>
      <c r="G1096" t="s">
        <v>204</v>
      </c>
      <c r="H1096" t="s">
        <v>204</v>
      </c>
      <c r="I1096">
        <v>5</v>
      </c>
      <c r="J1096" t="s">
        <v>234</v>
      </c>
      <c r="K1096" t="s">
        <v>231</v>
      </c>
      <c r="L1096" t="s">
        <v>103</v>
      </c>
      <c r="M1096" t="s">
        <v>81</v>
      </c>
      <c r="N1096" t="s">
        <v>98</v>
      </c>
      <c r="O1096" t="s">
        <v>97</v>
      </c>
      <c r="P1096" t="s">
        <v>246</v>
      </c>
      <c r="Q1096" t="s">
        <v>248</v>
      </c>
      <c r="R1096" t="s">
        <v>251</v>
      </c>
      <c r="S1096" t="s">
        <v>79</v>
      </c>
      <c r="T1096" t="s">
        <v>78</v>
      </c>
      <c r="U1096" t="s">
        <v>78</v>
      </c>
      <c r="W1096">
        <v>4</v>
      </c>
      <c r="X1096">
        <v>4</v>
      </c>
      <c r="AL1096">
        <v>4</v>
      </c>
      <c r="AM1096">
        <v>4</v>
      </c>
      <c r="AO1096">
        <v>289.57000206750001</v>
      </c>
      <c r="AP1096">
        <v>318.47000066219999</v>
      </c>
      <c r="BC1096">
        <v>506.74750361812505</v>
      </c>
      <c r="BE1096">
        <v>557.32250115884995</v>
      </c>
    </row>
    <row r="1097" spans="1:69" x14ac:dyDescent="0.25">
      <c r="A1097" s="28">
        <f t="shared" si="25"/>
        <v>44800</v>
      </c>
      <c r="B1097" s="1">
        <v>44613</v>
      </c>
      <c r="C1097" t="s">
        <v>222</v>
      </c>
      <c r="D1097" t="s">
        <v>225</v>
      </c>
      <c r="E1097" t="s">
        <v>223</v>
      </c>
      <c r="F1097" t="s">
        <v>224</v>
      </c>
      <c r="G1097" t="s">
        <v>204</v>
      </c>
      <c r="H1097" t="s">
        <v>204</v>
      </c>
      <c r="I1097">
        <v>5</v>
      </c>
      <c r="J1097" t="s">
        <v>234</v>
      </c>
      <c r="K1097" t="s">
        <v>231</v>
      </c>
      <c r="L1097" t="s">
        <v>103</v>
      </c>
      <c r="M1097" t="s">
        <v>81</v>
      </c>
      <c r="N1097" t="s">
        <v>93</v>
      </c>
      <c r="O1097" t="s">
        <v>97</v>
      </c>
      <c r="P1097" t="s">
        <v>247</v>
      </c>
      <c r="Q1097" t="s">
        <v>249</v>
      </c>
      <c r="R1097" t="s">
        <v>251</v>
      </c>
      <c r="S1097" t="s">
        <v>79</v>
      </c>
      <c r="T1097" t="s">
        <v>78</v>
      </c>
      <c r="U1097" t="s">
        <v>78</v>
      </c>
      <c r="AB1097">
        <v>1</v>
      </c>
      <c r="AK1097">
        <v>1</v>
      </c>
      <c r="AN1097">
        <v>45.551828378700002</v>
      </c>
      <c r="AT1097">
        <v>45.551828378700002</v>
      </c>
      <c r="BD1097">
        <v>318.8627986509</v>
      </c>
      <c r="BI1097">
        <v>318.8627986509</v>
      </c>
    </row>
    <row r="1098" spans="1:69" x14ac:dyDescent="0.25">
      <c r="A1098" s="28">
        <f t="shared" si="25"/>
        <v>44800</v>
      </c>
      <c r="B1098" s="1">
        <v>44613</v>
      </c>
      <c r="C1098" t="s">
        <v>222</v>
      </c>
      <c r="D1098" t="s">
        <v>225</v>
      </c>
      <c r="E1098" t="s">
        <v>223</v>
      </c>
      <c r="F1098" t="s">
        <v>224</v>
      </c>
      <c r="G1098" t="s">
        <v>204</v>
      </c>
      <c r="H1098" t="s">
        <v>204</v>
      </c>
      <c r="I1098">
        <v>5</v>
      </c>
      <c r="J1098" t="s">
        <v>234</v>
      </c>
      <c r="K1098" t="s">
        <v>231</v>
      </c>
      <c r="L1098" t="s">
        <v>103</v>
      </c>
      <c r="M1098" t="s">
        <v>81</v>
      </c>
      <c r="N1098" t="s">
        <v>93</v>
      </c>
      <c r="O1098" t="s">
        <v>97</v>
      </c>
      <c r="P1098" t="s">
        <v>247</v>
      </c>
      <c r="Q1098" t="s">
        <v>249</v>
      </c>
      <c r="R1098" t="s">
        <v>251</v>
      </c>
      <c r="S1098" t="s">
        <v>68</v>
      </c>
      <c r="T1098" t="s">
        <v>68</v>
      </c>
      <c r="U1098" t="s">
        <v>68</v>
      </c>
      <c r="V1098">
        <v>1</v>
      </c>
    </row>
    <row r="1099" spans="1:69" x14ac:dyDescent="0.25">
      <c r="A1099" s="28">
        <f t="shared" si="25"/>
        <v>44800</v>
      </c>
      <c r="B1099" s="1">
        <v>44613</v>
      </c>
      <c r="C1099" t="s">
        <v>222</v>
      </c>
      <c r="D1099" t="s">
        <v>225</v>
      </c>
      <c r="E1099" t="s">
        <v>223</v>
      </c>
      <c r="F1099" t="s">
        <v>224</v>
      </c>
      <c r="G1099" t="s">
        <v>204</v>
      </c>
      <c r="H1099" t="s">
        <v>204</v>
      </c>
      <c r="I1099">
        <v>5</v>
      </c>
      <c r="J1099" t="s">
        <v>234</v>
      </c>
      <c r="K1099" t="s">
        <v>231</v>
      </c>
      <c r="L1099" t="s">
        <v>103</v>
      </c>
      <c r="M1099" t="s">
        <v>81</v>
      </c>
      <c r="N1099" t="s">
        <v>93</v>
      </c>
      <c r="O1099" t="s">
        <v>97</v>
      </c>
      <c r="P1099" t="s">
        <v>245</v>
      </c>
      <c r="Q1099" t="s">
        <v>248</v>
      </c>
      <c r="R1099" t="s">
        <v>252</v>
      </c>
      <c r="S1099" t="s">
        <v>79</v>
      </c>
      <c r="T1099" t="s">
        <v>78</v>
      </c>
      <c r="U1099" t="s">
        <v>78</v>
      </c>
      <c r="V1099">
        <v>4</v>
      </c>
      <c r="X1099">
        <v>5</v>
      </c>
      <c r="AB1099">
        <v>4</v>
      </c>
      <c r="AK1099">
        <v>4</v>
      </c>
      <c r="AM1099">
        <v>5</v>
      </c>
      <c r="AN1099">
        <v>363.64000003640001</v>
      </c>
      <c r="AP1099">
        <v>508.17000163950001</v>
      </c>
      <c r="AT1099">
        <v>363.64000003640001</v>
      </c>
      <c r="BD1099">
        <v>636.37000006369999</v>
      </c>
      <c r="BE1099">
        <v>711.43800229529995</v>
      </c>
      <c r="BI1099">
        <v>636.37000006369999</v>
      </c>
    </row>
    <row r="1100" spans="1:69" x14ac:dyDescent="0.25">
      <c r="A1100" s="28">
        <f t="shared" si="25"/>
        <v>44800</v>
      </c>
      <c r="B1100" s="1">
        <v>44613</v>
      </c>
      <c r="C1100" t="s">
        <v>222</v>
      </c>
      <c r="D1100" t="s">
        <v>225</v>
      </c>
      <c r="E1100" t="s">
        <v>223</v>
      </c>
      <c r="F1100" t="s">
        <v>224</v>
      </c>
      <c r="G1100" t="s">
        <v>204</v>
      </c>
      <c r="H1100" t="s">
        <v>204</v>
      </c>
      <c r="I1100">
        <v>5</v>
      </c>
      <c r="J1100" t="s">
        <v>234</v>
      </c>
      <c r="K1100" t="s">
        <v>231</v>
      </c>
      <c r="L1100" t="s">
        <v>103</v>
      </c>
      <c r="M1100" t="s">
        <v>81</v>
      </c>
      <c r="N1100" t="s">
        <v>93</v>
      </c>
      <c r="O1100" t="s">
        <v>97</v>
      </c>
      <c r="P1100" t="s">
        <v>245</v>
      </c>
      <c r="Q1100" t="s">
        <v>248</v>
      </c>
      <c r="R1100" t="s">
        <v>252</v>
      </c>
      <c r="S1100" t="s">
        <v>84</v>
      </c>
      <c r="T1100" t="s">
        <v>83</v>
      </c>
      <c r="U1100" t="s">
        <v>83</v>
      </c>
      <c r="X1100">
        <v>5</v>
      </c>
      <c r="AM1100">
        <v>5</v>
      </c>
      <c r="AP1100">
        <v>525</v>
      </c>
      <c r="BE1100">
        <v>735</v>
      </c>
    </row>
    <row r="1101" spans="1:69" x14ac:dyDescent="0.25">
      <c r="A1101" s="28">
        <f t="shared" si="25"/>
        <v>44800</v>
      </c>
      <c r="B1101" s="1">
        <v>44613</v>
      </c>
      <c r="C1101" t="s">
        <v>222</v>
      </c>
      <c r="D1101" t="s">
        <v>225</v>
      </c>
      <c r="E1101" t="s">
        <v>223</v>
      </c>
      <c r="F1101" t="s">
        <v>224</v>
      </c>
      <c r="G1101" t="s">
        <v>204</v>
      </c>
      <c r="H1101" t="s">
        <v>204</v>
      </c>
      <c r="I1101">
        <v>5</v>
      </c>
      <c r="J1101" t="s">
        <v>234</v>
      </c>
      <c r="K1101" t="s">
        <v>231</v>
      </c>
      <c r="L1101" t="s">
        <v>103</v>
      </c>
      <c r="M1101" t="s">
        <v>81</v>
      </c>
      <c r="N1101" t="s">
        <v>93</v>
      </c>
      <c r="O1101" t="s">
        <v>97</v>
      </c>
      <c r="P1101" t="s">
        <v>245</v>
      </c>
      <c r="Q1101" t="s">
        <v>248</v>
      </c>
      <c r="R1101" t="s">
        <v>252</v>
      </c>
      <c r="S1101" t="s">
        <v>84</v>
      </c>
      <c r="T1101" t="s">
        <v>104</v>
      </c>
      <c r="U1101" t="s">
        <v>104</v>
      </c>
      <c r="V1101">
        <v>17</v>
      </c>
      <c r="W1101">
        <v>4</v>
      </c>
      <c r="AA1101">
        <v>12</v>
      </c>
      <c r="AB1101">
        <v>17</v>
      </c>
      <c r="AJ1101">
        <v>10</v>
      </c>
      <c r="AK1101">
        <v>17</v>
      </c>
      <c r="AL1101">
        <v>4</v>
      </c>
      <c r="AM1101">
        <v>0</v>
      </c>
      <c r="AN1101">
        <v>1389.5630037237995</v>
      </c>
      <c r="AO1101">
        <v>295.85660110059996</v>
      </c>
      <c r="AP1101">
        <v>-5.1159076974727213E-13</v>
      </c>
      <c r="AS1101">
        <v>1073.1420013868001</v>
      </c>
      <c r="AT1101">
        <v>1389.5630037238</v>
      </c>
      <c r="BB1101">
        <v>725.82900081499997</v>
      </c>
      <c r="BC1101">
        <v>517.7490519260499</v>
      </c>
      <c r="BD1101">
        <v>572.17300153332917</v>
      </c>
      <c r="BH1101">
        <v>625.99950080896679</v>
      </c>
      <c r="BI1101">
        <v>572.1730015333294</v>
      </c>
      <c r="BQ1101">
        <v>508.08030057050001</v>
      </c>
    </row>
    <row r="1102" spans="1:69" x14ac:dyDescent="0.25">
      <c r="A1102" s="28">
        <f t="shared" si="25"/>
        <v>44800</v>
      </c>
      <c r="B1102" s="1">
        <v>44613</v>
      </c>
      <c r="C1102" t="s">
        <v>222</v>
      </c>
      <c r="D1102" t="s">
        <v>225</v>
      </c>
      <c r="E1102" t="s">
        <v>223</v>
      </c>
      <c r="F1102" t="s">
        <v>224</v>
      </c>
      <c r="G1102" t="s">
        <v>204</v>
      </c>
      <c r="H1102" t="s">
        <v>204</v>
      </c>
      <c r="I1102">
        <v>5</v>
      </c>
      <c r="J1102" t="s">
        <v>234</v>
      </c>
      <c r="K1102" t="s">
        <v>231</v>
      </c>
      <c r="L1102" t="s">
        <v>103</v>
      </c>
      <c r="M1102" t="s">
        <v>81</v>
      </c>
      <c r="N1102" t="s">
        <v>98</v>
      </c>
      <c r="O1102" t="s">
        <v>97</v>
      </c>
      <c r="P1102" t="s">
        <v>245</v>
      </c>
      <c r="Q1102" t="s">
        <v>248</v>
      </c>
      <c r="R1102" t="s">
        <v>252</v>
      </c>
      <c r="S1102" t="s">
        <v>79</v>
      </c>
      <c r="T1102" t="s">
        <v>78</v>
      </c>
      <c r="U1102" t="s">
        <v>78</v>
      </c>
      <c r="X1102">
        <v>1</v>
      </c>
      <c r="AM1102">
        <v>1</v>
      </c>
      <c r="AP1102">
        <v>100.91000001650001</v>
      </c>
      <c r="BE1102">
        <v>706.37000011550003</v>
      </c>
    </row>
    <row r="1103" spans="1:69" x14ac:dyDescent="0.25">
      <c r="A1103" s="28">
        <f t="shared" si="25"/>
        <v>44800</v>
      </c>
      <c r="B1103" s="1">
        <v>44613</v>
      </c>
      <c r="C1103" t="s">
        <v>222</v>
      </c>
      <c r="D1103" t="s">
        <v>225</v>
      </c>
      <c r="E1103" t="s">
        <v>223</v>
      </c>
      <c r="F1103" t="s">
        <v>224</v>
      </c>
      <c r="G1103" t="s">
        <v>204</v>
      </c>
      <c r="H1103" t="s">
        <v>204</v>
      </c>
      <c r="I1103">
        <v>5</v>
      </c>
      <c r="J1103" t="s">
        <v>234</v>
      </c>
      <c r="K1103" t="s">
        <v>231</v>
      </c>
      <c r="L1103" t="s">
        <v>103</v>
      </c>
      <c r="M1103" t="s">
        <v>81</v>
      </c>
      <c r="N1103" t="s">
        <v>98</v>
      </c>
      <c r="O1103" t="s">
        <v>97</v>
      </c>
      <c r="P1103" t="s">
        <v>245</v>
      </c>
      <c r="Q1103" t="s">
        <v>248</v>
      </c>
      <c r="R1103" t="s">
        <v>252</v>
      </c>
      <c r="S1103" t="s">
        <v>84</v>
      </c>
      <c r="T1103" t="s">
        <v>83</v>
      </c>
      <c r="U1103" t="s">
        <v>83</v>
      </c>
      <c r="X1103">
        <v>2</v>
      </c>
      <c r="AM1103">
        <v>2</v>
      </c>
      <c r="AP1103">
        <v>210</v>
      </c>
      <c r="BE1103">
        <v>735</v>
      </c>
    </row>
    <row r="1104" spans="1:69" x14ac:dyDescent="0.25">
      <c r="A1104" s="28">
        <f t="shared" si="25"/>
        <v>44800</v>
      </c>
      <c r="B1104" s="1">
        <v>44613</v>
      </c>
      <c r="C1104" t="s">
        <v>222</v>
      </c>
      <c r="D1104" t="s">
        <v>225</v>
      </c>
      <c r="E1104" t="s">
        <v>223</v>
      </c>
      <c r="F1104" t="s">
        <v>224</v>
      </c>
      <c r="G1104" t="s">
        <v>204</v>
      </c>
      <c r="H1104" t="s">
        <v>204</v>
      </c>
      <c r="I1104">
        <v>5</v>
      </c>
      <c r="J1104" t="s">
        <v>234</v>
      </c>
      <c r="K1104" t="s">
        <v>231</v>
      </c>
      <c r="L1104" t="s">
        <v>103</v>
      </c>
      <c r="M1104" t="s">
        <v>81</v>
      </c>
      <c r="N1104" t="s">
        <v>98</v>
      </c>
      <c r="O1104" t="s">
        <v>97</v>
      </c>
      <c r="P1104" t="s">
        <v>245</v>
      </c>
      <c r="Q1104" t="s">
        <v>248</v>
      </c>
      <c r="R1104" t="s">
        <v>252</v>
      </c>
      <c r="S1104" t="s">
        <v>84</v>
      </c>
      <c r="T1104" t="s">
        <v>104</v>
      </c>
      <c r="U1104" t="s">
        <v>104</v>
      </c>
      <c r="V1104">
        <v>2</v>
      </c>
      <c r="AB1104">
        <v>2</v>
      </c>
      <c r="AJ1104">
        <v>4</v>
      </c>
      <c r="AK1104">
        <v>2</v>
      </c>
      <c r="AM1104">
        <v>0</v>
      </c>
      <c r="AN1104">
        <v>126.5684009348</v>
      </c>
      <c r="AP1104">
        <v>-2.8421709430404007E-14</v>
      </c>
      <c r="AT1104">
        <v>126.5684009348</v>
      </c>
      <c r="BB1104">
        <v>290.33160032599994</v>
      </c>
      <c r="BD1104">
        <v>442.98940327179997</v>
      </c>
      <c r="BI1104">
        <v>442.98940327179997</v>
      </c>
      <c r="BQ1104">
        <v>508.0803005704999</v>
      </c>
    </row>
    <row r="1105" spans="1:69" x14ac:dyDescent="0.25">
      <c r="A1105" s="28">
        <f t="shared" si="25"/>
        <v>44807</v>
      </c>
      <c r="B1105" s="1">
        <v>44613</v>
      </c>
      <c r="C1105" t="s">
        <v>222</v>
      </c>
      <c r="D1105" t="s">
        <v>225</v>
      </c>
      <c r="E1105" t="s">
        <v>223</v>
      </c>
      <c r="F1105" t="s">
        <v>224</v>
      </c>
      <c r="G1105" t="s">
        <v>204</v>
      </c>
      <c r="H1105" t="s">
        <v>204</v>
      </c>
      <c r="I1105">
        <v>5</v>
      </c>
      <c r="J1105" t="s">
        <v>234</v>
      </c>
      <c r="K1105" t="s">
        <v>231</v>
      </c>
      <c r="L1105" t="s">
        <v>103</v>
      </c>
      <c r="M1105" t="s">
        <v>81</v>
      </c>
      <c r="N1105" t="s">
        <v>98</v>
      </c>
      <c r="O1105" t="s">
        <v>99</v>
      </c>
      <c r="P1105" t="s">
        <v>245</v>
      </c>
      <c r="Q1105" t="s">
        <v>248</v>
      </c>
      <c r="R1105" t="s">
        <v>250</v>
      </c>
      <c r="S1105" t="s">
        <v>79</v>
      </c>
      <c r="T1105" t="s">
        <v>78</v>
      </c>
      <c r="U1105" t="s">
        <v>78</v>
      </c>
      <c r="W1105">
        <v>3</v>
      </c>
      <c r="X1105">
        <v>11</v>
      </c>
      <c r="AI1105">
        <v>2</v>
      </c>
      <c r="AJ1105">
        <v>5</v>
      </c>
      <c r="AL1105">
        <v>3</v>
      </c>
      <c r="AM1105">
        <v>11</v>
      </c>
      <c r="AO1105">
        <v>140</v>
      </c>
      <c r="AP1105">
        <v>774.53000179779986</v>
      </c>
      <c r="BA1105">
        <v>160</v>
      </c>
      <c r="BB1105">
        <v>378.1900003069</v>
      </c>
      <c r="BC1105">
        <v>326.66666666666663</v>
      </c>
      <c r="BE1105">
        <v>492.88272841678173</v>
      </c>
      <c r="BP1105">
        <v>560</v>
      </c>
      <c r="BQ1105">
        <v>529.46600042965997</v>
      </c>
    </row>
    <row r="1106" spans="1:69" x14ac:dyDescent="0.25">
      <c r="A1106" s="28">
        <f t="shared" si="25"/>
        <v>44807</v>
      </c>
      <c r="B1106" s="1">
        <v>44613</v>
      </c>
      <c r="C1106" t="s">
        <v>222</v>
      </c>
      <c r="D1106" t="s">
        <v>225</v>
      </c>
      <c r="E1106" t="s">
        <v>223</v>
      </c>
      <c r="F1106" t="s">
        <v>224</v>
      </c>
      <c r="G1106" t="s">
        <v>204</v>
      </c>
      <c r="H1106" t="s">
        <v>204</v>
      </c>
      <c r="I1106">
        <v>5</v>
      </c>
      <c r="J1106" t="s">
        <v>234</v>
      </c>
      <c r="K1106" t="s">
        <v>231</v>
      </c>
      <c r="L1106" t="s">
        <v>103</v>
      </c>
      <c r="M1106" t="s">
        <v>81</v>
      </c>
      <c r="N1106" t="s">
        <v>98</v>
      </c>
      <c r="O1106" t="s">
        <v>99</v>
      </c>
      <c r="P1106" t="s">
        <v>246</v>
      </c>
      <c r="Q1106" t="s">
        <v>248</v>
      </c>
      <c r="R1106" t="s">
        <v>251</v>
      </c>
      <c r="S1106" t="s">
        <v>79</v>
      </c>
      <c r="T1106" t="s">
        <v>78</v>
      </c>
      <c r="U1106" t="s">
        <v>78</v>
      </c>
      <c r="W1106">
        <v>8</v>
      </c>
      <c r="X1106">
        <v>26</v>
      </c>
      <c r="AL1106">
        <v>11</v>
      </c>
      <c r="AM1106">
        <v>26</v>
      </c>
      <c r="AO1106">
        <v>467.5</v>
      </c>
      <c r="AP1106">
        <v>1244.3900044607999</v>
      </c>
      <c r="BC1106">
        <v>297.5</v>
      </c>
      <c r="BE1106">
        <v>335.02807812406149</v>
      </c>
    </row>
    <row r="1107" spans="1:69" x14ac:dyDescent="0.25">
      <c r="A1107" s="28">
        <f t="shared" si="25"/>
        <v>44807</v>
      </c>
      <c r="B1107" s="1">
        <v>44613</v>
      </c>
      <c r="C1107" t="s">
        <v>222</v>
      </c>
      <c r="D1107" t="s">
        <v>225</v>
      </c>
      <c r="E1107" t="s">
        <v>223</v>
      </c>
      <c r="F1107" t="s">
        <v>224</v>
      </c>
      <c r="G1107" t="s">
        <v>204</v>
      </c>
      <c r="H1107" t="s">
        <v>204</v>
      </c>
      <c r="I1107">
        <v>5</v>
      </c>
      <c r="J1107" t="s">
        <v>234</v>
      </c>
      <c r="K1107" t="s">
        <v>231</v>
      </c>
      <c r="L1107" t="s">
        <v>103</v>
      </c>
      <c r="M1107" t="s">
        <v>81</v>
      </c>
      <c r="N1107" t="s">
        <v>98</v>
      </c>
      <c r="O1107" t="s">
        <v>99</v>
      </c>
      <c r="P1107" t="s">
        <v>246</v>
      </c>
      <c r="Q1107" t="s">
        <v>248</v>
      </c>
      <c r="R1107" t="s">
        <v>251</v>
      </c>
      <c r="S1107" t="s">
        <v>79</v>
      </c>
      <c r="T1107" t="s">
        <v>78</v>
      </c>
      <c r="U1107" t="s">
        <v>78</v>
      </c>
      <c r="V1107">
        <v>1</v>
      </c>
      <c r="W1107">
        <v>13</v>
      </c>
      <c r="X1107">
        <v>10</v>
      </c>
      <c r="Z1107">
        <v>1</v>
      </c>
      <c r="AA1107">
        <v>1</v>
      </c>
      <c r="AB1107">
        <v>1</v>
      </c>
      <c r="AE1107">
        <v>3</v>
      </c>
      <c r="AF1107">
        <v>3</v>
      </c>
      <c r="AK1107">
        <v>1</v>
      </c>
      <c r="AL1107">
        <v>13</v>
      </c>
      <c r="AM1107">
        <v>10</v>
      </c>
      <c r="AN1107">
        <v>60.150000150700009</v>
      </c>
      <c r="AO1107">
        <v>662.62000141010003</v>
      </c>
      <c r="AP1107">
        <v>561.72000320689995</v>
      </c>
      <c r="AR1107">
        <v>60.150000150700009</v>
      </c>
      <c r="AS1107">
        <v>60.150000150700009</v>
      </c>
      <c r="AT1107">
        <v>60.150000150700009</v>
      </c>
      <c r="AW1107">
        <v>171.54000113309999</v>
      </c>
      <c r="AX1107">
        <v>171.54000113309999</v>
      </c>
      <c r="BC1107">
        <v>356.79538537466925</v>
      </c>
      <c r="BD1107">
        <v>421.05000105490006</v>
      </c>
      <c r="BE1107">
        <v>393.20400224482995</v>
      </c>
      <c r="BG1107">
        <v>421.05000105490006</v>
      </c>
      <c r="BH1107">
        <v>421.05000105490006</v>
      </c>
      <c r="BI1107">
        <v>421.05000105490006</v>
      </c>
      <c r="BL1107">
        <v>400.26000264389995</v>
      </c>
      <c r="BM1107">
        <v>400.26000264389995</v>
      </c>
    </row>
    <row r="1108" spans="1:69" x14ac:dyDescent="0.25">
      <c r="A1108" s="28">
        <f t="shared" si="25"/>
        <v>44807</v>
      </c>
      <c r="B1108" s="1">
        <v>44613</v>
      </c>
      <c r="C1108" t="s">
        <v>222</v>
      </c>
      <c r="D1108" t="s">
        <v>225</v>
      </c>
      <c r="E1108" t="s">
        <v>223</v>
      </c>
      <c r="F1108" t="s">
        <v>224</v>
      </c>
      <c r="G1108" t="s">
        <v>204</v>
      </c>
      <c r="H1108" t="s">
        <v>204</v>
      </c>
      <c r="I1108">
        <v>5</v>
      </c>
      <c r="J1108" t="s">
        <v>234</v>
      </c>
      <c r="K1108" t="s">
        <v>231</v>
      </c>
      <c r="L1108" t="s">
        <v>103</v>
      </c>
      <c r="M1108" t="s">
        <v>81</v>
      </c>
      <c r="N1108" t="s">
        <v>98</v>
      </c>
      <c r="O1108" t="s">
        <v>99</v>
      </c>
      <c r="P1108" t="s">
        <v>245</v>
      </c>
      <c r="Q1108" t="s">
        <v>248</v>
      </c>
      <c r="R1108" t="s">
        <v>252</v>
      </c>
      <c r="S1108" t="s">
        <v>79</v>
      </c>
      <c r="T1108" t="s">
        <v>78</v>
      </c>
      <c r="U1108" t="s">
        <v>78</v>
      </c>
      <c r="V1108">
        <v>1</v>
      </c>
      <c r="W1108">
        <v>3</v>
      </c>
      <c r="X1108">
        <v>5</v>
      </c>
      <c r="Z1108">
        <v>1</v>
      </c>
      <c r="AA1108">
        <v>1</v>
      </c>
      <c r="AB1108">
        <v>1</v>
      </c>
      <c r="AK1108">
        <v>1</v>
      </c>
      <c r="AL1108">
        <v>3</v>
      </c>
      <c r="AM1108">
        <v>5</v>
      </c>
      <c r="AN1108">
        <v>76.360000239300007</v>
      </c>
      <c r="AO1108">
        <v>191.82000022910023</v>
      </c>
      <c r="AP1108">
        <v>352.7200012129</v>
      </c>
      <c r="AR1108">
        <v>76.360000239300007</v>
      </c>
      <c r="AS1108">
        <v>76.360000239300007</v>
      </c>
      <c r="AT1108">
        <v>76.360000239300007</v>
      </c>
      <c r="BC1108">
        <v>447.5800005345672</v>
      </c>
      <c r="BD1108">
        <v>534.52000167510005</v>
      </c>
      <c r="BE1108">
        <v>493.80800169805997</v>
      </c>
      <c r="BG1108">
        <v>534.52000167510005</v>
      </c>
      <c r="BH1108">
        <v>534.52000167510005</v>
      </c>
      <c r="BI1108">
        <v>534.52000167510005</v>
      </c>
    </row>
    <row r="1109" spans="1:69" x14ac:dyDescent="0.25">
      <c r="A1109" s="28">
        <f t="shared" si="25"/>
        <v>44807</v>
      </c>
      <c r="B1109" s="1">
        <v>44613</v>
      </c>
      <c r="C1109" t="s">
        <v>222</v>
      </c>
      <c r="D1109" t="s">
        <v>225</v>
      </c>
      <c r="E1109" t="s">
        <v>223</v>
      </c>
      <c r="F1109" t="s">
        <v>224</v>
      </c>
      <c r="G1109" t="s">
        <v>204</v>
      </c>
      <c r="H1109" t="s">
        <v>204</v>
      </c>
      <c r="I1109">
        <v>5</v>
      </c>
      <c r="J1109" t="s">
        <v>234</v>
      </c>
      <c r="K1109" t="s">
        <v>231</v>
      </c>
      <c r="L1109" t="s">
        <v>103</v>
      </c>
      <c r="M1109" t="s">
        <v>81</v>
      </c>
      <c r="N1109" t="s">
        <v>98</v>
      </c>
      <c r="O1109" t="s">
        <v>99</v>
      </c>
      <c r="P1109" t="s">
        <v>245</v>
      </c>
      <c r="Q1109" t="s">
        <v>248</v>
      </c>
      <c r="R1109" t="s">
        <v>252</v>
      </c>
      <c r="S1109" t="s">
        <v>84</v>
      </c>
      <c r="T1109" t="s">
        <v>104</v>
      </c>
      <c r="U1109" t="s">
        <v>104</v>
      </c>
      <c r="V1109">
        <v>1</v>
      </c>
      <c r="AB1109">
        <v>1</v>
      </c>
      <c r="AK1109">
        <v>1</v>
      </c>
      <c r="AN1109">
        <v>50.634500054600004</v>
      </c>
      <c r="AT1109">
        <v>50.634500054600004</v>
      </c>
      <c r="BD1109">
        <v>354.44150038220005</v>
      </c>
      <c r="BI1109">
        <v>354.44150038220005</v>
      </c>
    </row>
    <row r="1110" spans="1:69" x14ac:dyDescent="0.25">
      <c r="A1110" s="28">
        <f t="shared" si="25"/>
        <v>44814</v>
      </c>
      <c r="B1110" s="1">
        <v>44613</v>
      </c>
      <c r="C1110" t="s">
        <v>222</v>
      </c>
      <c r="D1110" t="s">
        <v>225</v>
      </c>
      <c r="E1110" t="s">
        <v>223</v>
      </c>
      <c r="F1110" t="s">
        <v>224</v>
      </c>
      <c r="G1110" t="s">
        <v>204</v>
      </c>
      <c r="H1110" t="s">
        <v>204</v>
      </c>
      <c r="I1110">
        <v>5</v>
      </c>
      <c r="J1110" t="s">
        <v>234</v>
      </c>
      <c r="K1110" t="s">
        <v>231</v>
      </c>
      <c r="L1110" t="s">
        <v>103</v>
      </c>
      <c r="M1110" t="s">
        <v>65</v>
      </c>
      <c r="N1110" t="s">
        <v>98</v>
      </c>
      <c r="O1110" t="s">
        <v>100</v>
      </c>
      <c r="P1110" t="s">
        <v>245</v>
      </c>
      <c r="Q1110" t="s">
        <v>248</v>
      </c>
      <c r="R1110" t="s">
        <v>250</v>
      </c>
      <c r="S1110" t="s">
        <v>79</v>
      </c>
      <c r="T1110" t="s">
        <v>78</v>
      </c>
      <c r="U1110" t="s">
        <v>78</v>
      </c>
      <c r="W1110">
        <v>3</v>
      </c>
      <c r="X1110">
        <v>2</v>
      </c>
      <c r="AL1110">
        <v>3</v>
      </c>
      <c r="AM1110">
        <v>2</v>
      </c>
      <c r="AO1110">
        <v>140</v>
      </c>
      <c r="AP1110">
        <v>116.3600004669</v>
      </c>
      <c r="BC1110">
        <v>326.66666666666663</v>
      </c>
      <c r="BE1110">
        <v>407.26000163415</v>
      </c>
    </row>
    <row r="1111" spans="1:69" x14ac:dyDescent="0.25">
      <c r="A1111" s="28">
        <f t="shared" ref="A1111:A1147" si="26">MID(O1111,3,10)*1</f>
        <v>44814</v>
      </c>
      <c r="B1111" s="1">
        <v>44613</v>
      </c>
      <c r="C1111" t="s">
        <v>222</v>
      </c>
      <c r="D1111" t="s">
        <v>225</v>
      </c>
      <c r="E1111" t="s">
        <v>223</v>
      </c>
      <c r="F1111" t="s">
        <v>224</v>
      </c>
      <c r="G1111" t="s">
        <v>204</v>
      </c>
      <c r="H1111" t="s">
        <v>204</v>
      </c>
      <c r="I1111">
        <v>5</v>
      </c>
      <c r="J1111" t="s">
        <v>234</v>
      </c>
      <c r="K1111" t="s">
        <v>231</v>
      </c>
      <c r="L1111" t="s">
        <v>103</v>
      </c>
      <c r="M1111" t="s">
        <v>65</v>
      </c>
      <c r="N1111" t="s">
        <v>98</v>
      </c>
      <c r="O1111" t="s">
        <v>100</v>
      </c>
      <c r="P1111" t="s">
        <v>246</v>
      </c>
      <c r="Q1111" t="s">
        <v>248</v>
      </c>
      <c r="R1111" t="s">
        <v>251</v>
      </c>
      <c r="S1111" t="s">
        <v>79</v>
      </c>
      <c r="T1111" t="s">
        <v>78</v>
      </c>
      <c r="U1111" t="s">
        <v>78</v>
      </c>
      <c r="V1111">
        <v>1</v>
      </c>
      <c r="W1111">
        <v>2</v>
      </c>
      <c r="X1111">
        <v>17</v>
      </c>
      <c r="Z1111">
        <v>1</v>
      </c>
      <c r="AA1111">
        <v>1</v>
      </c>
      <c r="AB1111">
        <v>1</v>
      </c>
      <c r="AJ1111">
        <v>1</v>
      </c>
      <c r="AK1111">
        <v>1</v>
      </c>
      <c r="AL1111">
        <v>2</v>
      </c>
      <c r="AM1111">
        <v>17</v>
      </c>
      <c r="AN1111">
        <v>48.350000017799999</v>
      </c>
      <c r="AO1111">
        <v>119</v>
      </c>
      <c r="AP1111">
        <v>879.25000500059991</v>
      </c>
      <c r="AR1111">
        <v>48.350000017799999</v>
      </c>
      <c r="AS1111">
        <v>48.350000017799999</v>
      </c>
      <c r="AT1111">
        <v>48.350000017799999</v>
      </c>
      <c r="BB1111">
        <v>61.820000450100004</v>
      </c>
      <c r="BC1111">
        <v>416.5</v>
      </c>
      <c r="BD1111">
        <v>338.45000012460002</v>
      </c>
      <c r="BE1111">
        <v>362.04411970612938</v>
      </c>
      <c r="BG1111">
        <v>338.45000012460002</v>
      </c>
      <c r="BH1111">
        <v>338.45000012460002</v>
      </c>
      <c r="BI1111">
        <v>338.45000012460002</v>
      </c>
      <c r="BQ1111">
        <v>432.74000315070003</v>
      </c>
    </row>
    <row r="1112" spans="1:69" x14ac:dyDescent="0.25">
      <c r="A1112" s="28">
        <f t="shared" si="26"/>
        <v>44814</v>
      </c>
      <c r="B1112" s="1">
        <v>44613</v>
      </c>
      <c r="C1112" t="s">
        <v>222</v>
      </c>
      <c r="D1112" t="s">
        <v>225</v>
      </c>
      <c r="E1112" t="s">
        <v>223</v>
      </c>
      <c r="F1112" t="s">
        <v>224</v>
      </c>
      <c r="G1112" t="s">
        <v>204</v>
      </c>
      <c r="H1112" t="s">
        <v>204</v>
      </c>
      <c r="I1112">
        <v>5</v>
      </c>
      <c r="J1112" t="s">
        <v>234</v>
      </c>
      <c r="K1112" t="s">
        <v>231</v>
      </c>
      <c r="L1112" t="s">
        <v>103</v>
      </c>
      <c r="M1112" t="s">
        <v>65</v>
      </c>
      <c r="N1112" t="s">
        <v>98</v>
      </c>
      <c r="O1112" t="s">
        <v>100</v>
      </c>
      <c r="P1112" t="s">
        <v>245</v>
      </c>
      <c r="Q1112" t="s">
        <v>248</v>
      </c>
      <c r="R1112" t="s">
        <v>252</v>
      </c>
      <c r="S1112" t="s">
        <v>79</v>
      </c>
      <c r="T1112" t="s">
        <v>78</v>
      </c>
      <c r="U1112" t="s">
        <v>78</v>
      </c>
      <c r="V1112">
        <v>1</v>
      </c>
      <c r="W1112">
        <v>3</v>
      </c>
      <c r="X1112">
        <v>9</v>
      </c>
      <c r="Z1112">
        <v>1</v>
      </c>
      <c r="AA1112">
        <v>1</v>
      </c>
      <c r="AB1112">
        <v>1</v>
      </c>
      <c r="AK1112">
        <v>1</v>
      </c>
      <c r="AL1112">
        <v>3</v>
      </c>
      <c r="AM1112">
        <v>9</v>
      </c>
      <c r="AN1112">
        <v>64.550000039099999</v>
      </c>
      <c r="AO1112">
        <v>191.8200002291</v>
      </c>
      <c r="AP1112">
        <v>636.36000190430002</v>
      </c>
      <c r="AR1112">
        <v>64.550000039099999</v>
      </c>
      <c r="AS1112">
        <v>64.550000039099999</v>
      </c>
      <c r="AT1112">
        <v>64.550000039099999</v>
      </c>
      <c r="BC1112">
        <v>447.58000053456664</v>
      </c>
      <c r="BD1112">
        <v>451.8500002737</v>
      </c>
      <c r="BE1112">
        <v>494.94666814778896</v>
      </c>
      <c r="BG1112">
        <v>451.8500002737</v>
      </c>
      <c r="BH1112">
        <v>451.8500002737</v>
      </c>
      <c r="BI1112">
        <v>451.8500002737</v>
      </c>
    </row>
    <row r="1113" spans="1:69" x14ac:dyDescent="0.25">
      <c r="A1113" s="28">
        <f t="shared" si="26"/>
        <v>44821</v>
      </c>
      <c r="B1113" s="1">
        <v>44613</v>
      </c>
      <c r="C1113" t="s">
        <v>222</v>
      </c>
      <c r="D1113" t="s">
        <v>225</v>
      </c>
      <c r="E1113" t="s">
        <v>223</v>
      </c>
      <c r="F1113" t="s">
        <v>224</v>
      </c>
      <c r="G1113" t="s">
        <v>204</v>
      </c>
      <c r="H1113" t="s">
        <v>204</v>
      </c>
      <c r="I1113">
        <v>5</v>
      </c>
      <c r="J1113" t="s">
        <v>234</v>
      </c>
      <c r="K1113" t="s">
        <v>231</v>
      </c>
      <c r="L1113" t="s">
        <v>103</v>
      </c>
      <c r="M1113" t="s">
        <v>65</v>
      </c>
      <c r="N1113" t="s">
        <v>98</v>
      </c>
      <c r="O1113" t="s">
        <v>101</v>
      </c>
      <c r="P1113" t="s">
        <v>245</v>
      </c>
      <c r="Q1113" t="s">
        <v>248</v>
      </c>
      <c r="R1113" t="s">
        <v>250</v>
      </c>
      <c r="S1113" t="s">
        <v>79</v>
      </c>
      <c r="T1113" t="s">
        <v>78</v>
      </c>
      <c r="U1113" t="s">
        <v>78</v>
      </c>
      <c r="X1113">
        <v>4</v>
      </c>
      <c r="AM1113">
        <v>4</v>
      </c>
      <c r="AP1113">
        <v>276.36000097359999</v>
      </c>
      <c r="BE1113">
        <v>483.63000170379996</v>
      </c>
    </row>
    <row r="1114" spans="1:69" x14ac:dyDescent="0.25">
      <c r="A1114" s="28">
        <f t="shared" si="26"/>
        <v>44821</v>
      </c>
      <c r="B1114" s="1">
        <v>44613</v>
      </c>
      <c r="C1114" t="s">
        <v>222</v>
      </c>
      <c r="D1114" t="s">
        <v>225</v>
      </c>
      <c r="E1114" t="s">
        <v>223</v>
      </c>
      <c r="F1114" t="s">
        <v>224</v>
      </c>
      <c r="G1114" t="s">
        <v>204</v>
      </c>
      <c r="H1114" t="s">
        <v>204</v>
      </c>
      <c r="I1114">
        <v>5</v>
      </c>
      <c r="J1114" t="s">
        <v>234</v>
      </c>
      <c r="K1114" t="s">
        <v>231</v>
      </c>
      <c r="L1114" t="s">
        <v>103</v>
      </c>
      <c r="M1114" t="s">
        <v>65</v>
      </c>
      <c r="N1114" t="s">
        <v>98</v>
      </c>
      <c r="O1114" t="s">
        <v>101</v>
      </c>
      <c r="P1114" t="s">
        <v>246</v>
      </c>
      <c r="Q1114" t="s">
        <v>248</v>
      </c>
      <c r="R1114" t="s">
        <v>251</v>
      </c>
      <c r="S1114" t="s">
        <v>79</v>
      </c>
      <c r="T1114" t="s">
        <v>78</v>
      </c>
      <c r="U1114" t="s">
        <v>78</v>
      </c>
      <c r="AM1114">
        <v>0</v>
      </c>
      <c r="AP1114">
        <v>0</v>
      </c>
    </row>
    <row r="1115" spans="1:69" x14ac:dyDescent="0.25">
      <c r="A1115" s="28">
        <f t="shared" si="26"/>
        <v>44821</v>
      </c>
      <c r="B1115" s="1">
        <v>44613</v>
      </c>
      <c r="C1115" t="s">
        <v>222</v>
      </c>
      <c r="D1115" t="s">
        <v>225</v>
      </c>
      <c r="E1115" t="s">
        <v>223</v>
      </c>
      <c r="F1115" t="s">
        <v>224</v>
      </c>
      <c r="G1115" t="s">
        <v>204</v>
      </c>
      <c r="H1115" t="s">
        <v>204</v>
      </c>
      <c r="I1115">
        <v>5</v>
      </c>
      <c r="J1115" t="s">
        <v>234</v>
      </c>
      <c r="K1115" t="s">
        <v>231</v>
      </c>
      <c r="L1115" t="s">
        <v>103</v>
      </c>
      <c r="M1115" t="s">
        <v>65</v>
      </c>
      <c r="N1115" t="s">
        <v>98</v>
      </c>
      <c r="O1115" t="s">
        <v>101</v>
      </c>
      <c r="P1115" t="s">
        <v>246</v>
      </c>
      <c r="Q1115" t="s">
        <v>248</v>
      </c>
      <c r="R1115" t="s">
        <v>251</v>
      </c>
      <c r="S1115" t="s">
        <v>79</v>
      </c>
      <c r="T1115" t="s">
        <v>78</v>
      </c>
      <c r="U1115" t="s">
        <v>78</v>
      </c>
      <c r="X1115">
        <v>11</v>
      </c>
      <c r="AJ1115">
        <v>1</v>
      </c>
      <c r="AM1115">
        <v>11</v>
      </c>
      <c r="AP1115">
        <v>442.38000269139991</v>
      </c>
      <c r="BB1115">
        <v>61.820000450100004</v>
      </c>
      <c r="BE1115">
        <v>281.51454716725448</v>
      </c>
      <c r="BQ1115">
        <v>432.74000315070003</v>
      </c>
    </row>
    <row r="1116" spans="1:69" x14ac:dyDescent="0.25">
      <c r="A1116" s="28">
        <f t="shared" si="26"/>
        <v>44821</v>
      </c>
      <c r="B1116" s="1">
        <v>44613</v>
      </c>
      <c r="C1116" t="s">
        <v>222</v>
      </c>
      <c r="D1116" t="s">
        <v>225</v>
      </c>
      <c r="E1116" t="s">
        <v>223</v>
      </c>
      <c r="F1116" t="s">
        <v>224</v>
      </c>
      <c r="G1116" t="s">
        <v>204</v>
      </c>
      <c r="H1116" t="s">
        <v>204</v>
      </c>
      <c r="I1116">
        <v>5</v>
      </c>
      <c r="J1116" t="s">
        <v>234</v>
      </c>
      <c r="K1116" t="s">
        <v>231</v>
      </c>
      <c r="L1116" t="s">
        <v>103</v>
      </c>
      <c r="M1116" t="s">
        <v>65</v>
      </c>
      <c r="N1116" t="s">
        <v>98</v>
      </c>
      <c r="O1116" t="s">
        <v>101</v>
      </c>
      <c r="P1116" t="s">
        <v>245</v>
      </c>
      <c r="Q1116" t="s">
        <v>248</v>
      </c>
      <c r="R1116" t="s">
        <v>252</v>
      </c>
      <c r="S1116" t="s">
        <v>79</v>
      </c>
      <c r="T1116" t="s">
        <v>78</v>
      </c>
      <c r="U1116" t="s">
        <v>78</v>
      </c>
      <c r="V1116">
        <v>2</v>
      </c>
      <c r="X1116">
        <v>10</v>
      </c>
      <c r="AB1116">
        <v>2</v>
      </c>
      <c r="AK1116">
        <v>2</v>
      </c>
      <c r="AM1116">
        <v>10</v>
      </c>
      <c r="AN1116">
        <v>116.3600006426</v>
      </c>
      <c r="AP1116">
        <v>698.18000215179995</v>
      </c>
      <c r="AT1116">
        <v>116.3600006426</v>
      </c>
      <c r="BD1116">
        <v>407.26000224910001</v>
      </c>
      <c r="BE1116">
        <v>488.72600150625993</v>
      </c>
      <c r="BI1116">
        <v>407.26000224910001</v>
      </c>
    </row>
    <row r="1117" spans="1:69" x14ac:dyDescent="0.25">
      <c r="A1117" s="28">
        <f t="shared" si="26"/>
        <v>44828</v>
      </c>
      <c r="B1117" s="1">
        <v>44613</v>
      </c>
      <c r="C1117" t="s">
        <v>222</v>
      </c>
      <c r="D1117" t="s">
        <v>225</v>
      </c>
      <c r="E1117" t="s">
        <v>223</v>
      </c>
      <c r="F1117" t="s">
        <v>224</v>
      </c>
      <c r="G1117" t="s">
        <v>204</v>
      </c>
      <c r="H1117" t="s">
        <v>204</v>
      </c>
      <c r="I1117">
        <v>5</v>
      </c>
      <c r="J1117" t="s">
        <v>234</v>
      </c>
      <c r="K1117" t="s">
        <v>231</v>
      </c>
      <c r="L1117" t="s">
        <v>103</v>
      </c>
      <c r="M1117" t="s">
        <v>65</v>
      </c>
      <c r="N1117" t="s">
        <v>98</v>
      </c>
      <c r="O1117" t="s">
        <v>102</v>
      </c>
      <c r="P1117" t="s">
        <v>245</v>
      </c>
      <c r="Q1117" t="s">
        <v>248</v>
      </c>
      <c r="R1117" t="s">
        <v>250</v>
      </c>
      <c r="S1117" t="s">
        <v>79</v>
      </c>
      <c r="T1117" t="s">
        <v>78</v>
      </c>
      <c r="U1117" t="s">
        <v>78</v>
      </c>
      <c r="X1117">
        <v>1</v>
      </c>
      <c r="AM1117">
        <v>1</v>
      </c>
      <c r="AP1117">
        <v>69.090000243399999</v>
      </c>
      <c r="BE1117">
        <v>483.63000170379996</v>
      </c>
    </row>
    <row r="1118" spans="1:69" x14ac:dyDescent="0.25">
      <c r="A1118" s="28">
        <f t="shared" si="26"/>
        <v>44828</v>
      </c>
      <c r="B1118" s="1">
        <v>44613</v>
      </c>
      <c r="C1118" t="s">
        <v>222</v>
      </c>
      <c r="D1118" t="s">
        <v>225</v>
      </c>
      <c r="E1118" t="s">
        <v>223</v>
      </c>
      <c r="F1118" t="s">
        <v>224</v>
      </c>
      <c r="G1118" t="s">
        <v>204</v>
      </c>
      <c r="H1118" t="s">
        <v>204</v>
      </c>
      <c r="I1118">
        <v>5</v>
      </c>
      <c r="J1118" t="s">
        <v>234</v>
      </c>
      <c r="K1118" t="s">
        <v>231</v>
      </c>
      <c r="L1118" t="s">
        <v>103</v>
      </c>
      <c r="M1118" t="s">
        <v>65</v>
      </c>
      <c r="N1118" t="s">
        <v>98</v>
      </c>
      <c r="O1118" t="s">
        <v>102</v>
      </c>
      <c r="P1118" t="s">
        <v>246</v>
      </c>
      <c r="Q1118" t="s">
        <v>248</v>
      </c>
      <c r="R1118" t="s">
        <v>251</v>
      </c>
      <c r="S1118" t="s">
        <v>79</v>
      </c>
      <c r="T1118" t="s">
        <v>78</v>
      </c>
      <c r="U1118" t="s">
        <v>78</v>
      </c>
      <c r="AM1118">
        <v>0</v>
      </c>
      <c r="AP1118">
        <v>0</v>
      </c>
    </row>
    <row r="1119" spans="1:69" x14ac:dyDescent="0.25">
      <c r="A1119" s="28">
        <f t="shared" si="26"/>
        <v>44828</v>
      </c>
      <c r="B1119" s="1">
        <v>44613</v>
      </c>
      <c r="C1119" t="s">
        <v>222</v>
      </c>
      <c r="D1119" t="s">
        <v>225</v>
      </c>
      <c r="E1119" t="s">
        <v>223</v>
      </c>
      <c r="F1119" t="s">
        <v>224</v>
      </c>
      <c r="G1119" t="s">
        <v>204</v>
      </c>
      <c r="H1119" t="s">
        <v>204</v>
      </c>
      <c r="I1119">
        <v>5</v>
      </c>
      <c r="J1119" t="s">
        <v>234</v>
      </c>
      <c r="K1119" t="s">
        <v>231</v>
      </c>
      <c r="L1119" t="s">
        <v>103</v>
      </c>
      <c r="M1119" t="s">
        <v>65</v>
      </c>
      <c r="N1119" t="s">
        <v>98</v>
      </c>
      <c r="O1119" t="s">
        <v>102</v>
      </c>
      <c r="P1119" t="s">
        <v>246</v>
      </c>
      <c r="Q1119" t="s">
        <v>248</v>
      </c>
      <c r="R1119" t="s">
        <v>251</v>
      </c>
      <c r="S1119" t="s">
        <v>79</v>
      </c>
      <c r="T1119" t="s">
        <v>78</v>
      </c>
      <c r="U1119" t="s">
        <v>78</v>
      </c>
      <c r="X1119">
        <v>7</v>
      </c>
      <c r="AM1119">
        <v>7</v>
      </c>
      <c r="AP1119">
        <v>382.07000230260002</v>
      </c>
      <c r="BE1119">
        <v>382.07000230260002</v>
      </c>
    </row>
    <row r="1120" spans="1:69" x14ac:dyDescent="0.25">
      <c r="A1120" s="28">
        <f t="shared" si="26"/>
        <v>44828</v>
      </c>
      <c r="B1120" s="1">
        <v>44613</v>
      </c>
      <c r="C1120" t="s">
        <v>222</v>
      </c>
      <c r="D1120" t="s">
        <v>225</v>
      </c>
      <c r="E1120" t="s">
        <v>223</v>
      </c>
      <c r="F1120" t="s">
        <v>224</v>
      </c>
      <c r="G1120" t="s">
        <v>204</v>
      </c>
      <c r="H1120" t="s">
        <v>204</v>
      </c>
      <c r="I1120">
        <v>5</v>
      </c>
      <c r="J1120" t="s">
        <v>234</v>
      </c>
      <c r="K1120" t="s">
        <v>231</v>
      </c>
      <c r="L1120" t="s">
        <v>103</v>
      </c>
      <c r="M1120" t="s">
        <v>65</v>
      </c>
      <c r="N1120" t="s">
        <v>98</v>
      </c>
      <c r="O1120" t="s">
        <v>102</v>
      </c>
      <c r="P1120" t="s">
        <v>245</v>
      </c>
      <c r="Q1120" t="s">
        <v>248</v>
      </c>
      <c r="R1120" t="s">
        <v>252</v>
      </c>
      <c r="S1120" t="s">
        <v>79</v>
      </c>
      <c r="T1120" t="s">
        <v>78</v>
      </c>
      <c r="U1120" t="s">
        <v>78</v>
      </c>
      <c r="V1120">
        <v>2</v>
      </c>
      <c r="X1120">
        <v>11</v>
      </c>
      <c r="AB1120">
        <v>2</v>
      </c>
      <c r="AK1120">
        <v>2</v>
      </c>
      <c r="AM1120">
        <v>11</v>
      </c>
      <c r="AN1120">
        <v>116.3600006426</v>
      </c>
      <c r="AP1120">
        <v>759.99000267740007</v>
      </c>
      <c r="AT1120">
        <v>116.3600006426</v>
      </c>
      <c r="BD1120">
        <v>407.26000224910001</v>
      </c>
      <c r="BE1120">
        <v>483.63000170380008</v>
      </c>
      <c r="BI1120">
        <v>407.26000224910001</v>
      </c>
    </row>
    <row r="1121" spans="1:61" x14ac:dyDescent="0.25">
      <c r="A1121" s="28">
        <f t="shared" si="26"/>
        <v>44835</v>
      </c>
      <c r="B1121" s="1">
        <v>44613</v>
      </c>
      <c r="C1121" t="s">
        <v>222</v>
      </c>
      <c r="D1121" t="s">
        <v>225</v>
      </c>
      <c r="E1121" t="s">
        <v>223</v>
      </c>
      <c r="F1121" t="s">
        <v>224</v>
      </c>
      <c r="G1121" t="s">
        <v>204</v>
      </c>
      <c r="H1121" t="s">
        <v>204</v>
      </c>
      <c r="I1121">
        <v>5</v>
      </c>
      <c r="J1121" t="s">
        <v>234</v>
      </c>
      <c r="K1121" t="s">
        <v>231</v>
      </c>
      <c r="L1121" t="s">
        <v>103</v>
      </c>
      <c r="M1121" t="s">
        <v>65</v>
      </c>
      <c r="N1121" t="s">
        <v>110</v>
      </c>
      <c r="O1121" t="s">
        <v>111</v>
      </c>
      <c r="P1121" t="s">
        <v>246</v>
      </c>
      <c r="Q1121" t="s">
        <v>248</v>
      </c>
      <c r="R1121" t="s">
        <v>251</v>
      </c>
      <c r="S1121" t="s">
        <v>79</v>
      </c>
      <c r="T1121" t="s">
        <v>78</v>
      </c>
      <c r="U1121" t="s">
        <v>78</v>
      </c>
      <c r="X1121">
        <v>1</v>
      </c>
      <c r="AM1121">
        <v>1</v>
      </c>
      <c r="AP1121">
        <v>58.7300004688</v>
      </c>
      <c r="BE1121">
        <v>411.11000328160003</v>
      </c>
    </row>
    <row r="1122" spans="1:61" x14ac:dyDescent="0.25">
      <c r="A1122" s="28">
        <f t="shared" si="26"/>
        <v>44835</v>
      </c>
      <c r="B1122" s="1">
        <v>44613</v>
      </c>
      <c r="C1122" t="s">
        <v>222</v>
      </c>
      <c r="D1122" t="s">
        <v>225</v>
      </c>
      <c r="E1122" t="s">
        <v>223</v>
      </c>
      <c r="F1122" t="s">
        <v>224</v>
      </c>
      <c r="G1122" t="s">
        <v>204</v>
      </c>
      <c r="H1122" t="s">
        <v>204</v>
      </c>
      <c r="I1122">
        <v>5</v>
      </c>
      <c r="J1122" t="s">
        <v>234</v>
      </c>
      <c r="K1122" t="s">
        <v>231</v>
      </c>
      <c r="L1122" t="s">
        <v>103</v>
      </c>
      <c r="M1122" t="s">
        <v>65</v>
      </c>
      <c r="N1122" t="s">
        <v>110</v>
      </c>
      <c r="O1122" t="s">
        <v>111</v>
      </c>
      <c r="P1122" t="s">
        <v>246</v>
      </c>
      <c r="Q1122" t="s">
        <v>248</v>
      </c>
      <c r="R1122" t="s">
        <v>251</v>
      </c>
      <c r="S1122" t="s">
        <v>79</v>
      </c>
      <c r="T1122" t="s">
        <v>78</v>
      </c>
      <c r="U1122" t="s">
        <v>78</v>
      </c>
      <c r="X1122">
        <v>6</v>
      </c>
      <c r="AM1122">
        <v>6</v>
      </c>
      <c r="AP1122">
        <v>283.27000118820001</v>
      </c>
      <c r="BE1122">
        <v>330.48166805289998</v>
      </c>
    </row>
    <row r="1123" spans="1:61" x14ac:dyDescent="0.25">
      <c r="A1123" s="28">
        <f t="shared" si="26"/>
        <v>44835</v>
      </c>
      <c r="B1123" s="1">
        <v>44613</v>
      </c>
      <c r="C1123" t="s">
        <v>222</v>
      </c>
      <c r="D1123" t="s">
        <v>225</v>
      </c>
      <c r="E1123" t="s">
        <v>223</v>
      </c>
      <c r="F1123" t="s">
        <v>224</v>
      </c>
      <c r="G1123" t="s">
        <v>204</v>
      </c>
      <c r="H1123" t="s">
        <v>204</v>
      </c>
      <c r="I1123">
        <v>5</v>
      </c>
      <c r="J1123" t="s">
        <v>234</v>
      </c>
      <c r="K1123" t="s">
        <v>231</v>
      </c>
      <c r="L1123" t="s">
        <v>103</v>
      </c>
      <c r="M1123" t="s">
        <v>65</v>
      </c>
      <c r="N1123" t="s">
        <v>110</v>
      </c>
      <c r="O1123" t="s">
        <v>111</v>
      </c>
      <c r="P1123" t="s">
        <v>245</v>
      </c>
      <c r="Q1123" t="s">
        <v>248</v>
      </c>
      <c r="R1123" t="s">
        <v>252</v>
      </c>
      <c r="S1123" t="s">
        <v>79</v>
      </c>
      <c r="T1123" t="s">
        <v>78</v>
      </c>
      <c r="U1123" t="s">
        <v>78</v>
      </c>
      <c r="X1123">
        <v>13</v>
      </c>
      <c r="AM1123">
        <v>13</v>
      </c>
      <c r="AP1123">
        <v>898.17000316420012</v>
      </c>
      <c r="BE1123">
        <v>483.63000170380008</v>
      </c>
    </row>
    <row r="1124" spans="1:61" x14ac:dyDescent="0.25">
      <c r="A1124" s="28">
        <f t="shared" si="26"/>
        <v>44842</v>
      </c>
      <c r="B1124" s="1">
        <v>44613</v>
      </c>
      <c r="C1124" t="s">
        <v>222</v>
      </c>
      <c r="D1124" t="s">
        <v>225</v>
      </c>
      <c r="E1124" t="s">
        <v>223</v>
      </c>
      <c r="F1124" t="s">
        <v>224</v>
      </c>
      <c r="G1124" t="s">
        <v>204</v>
      </c>
      <c r="H1124" t="s">
        <v>204</v>
      </c>
      <c r="I1124">
        <v>5</v>
      </c>
      <c r="J1124" t="s">
        <v>234</v>
      </c>
      <c r="K1124" t="s">
        <v>231</v>
      </c>
      <c r="L1124" t="s">
        <v>103</v>
      </c>
      <c r="M1124" t="s">
        <v>65</v>
      </c>
      <c r="N1124" t="s">
        <v>110</v>
      </c>
      <c r="O1124" t="s">
        <v>112</v>
      </c>
      <c r="P1124" t="s">
        <v>246</v>
      </c>
      <c r="Q1124" t="s">
        <v>248</v>
      </c>
      <c r="R1124" t="s">
        <v>251</v>
      </c>
      <c r="S1124" t="s">
        <v>79</v>
      </c>
      <c r="T1124" t="s">
        <v>78</v>
      </c>
      <c r="U1124" t="s">
        <v>78</v>
      </c>
      <c r="X1124">
        <v>2</v>
      </c>
      <c r="AM1124">
        <v>2</v>
      </c>
      <c r="AP1124">
        <v>117.4600009376</v>
      </c>
      <c r="BE1124">
        <v>411.11000328160003</v>
      </c>
    </row>
    <row r="1125" spans="1:61" x14ac:dyDescent="0.25">
      <c r="A1125" s="28">
        <f t="shared" si="26"/>
        <v>44842</v>
      </c>
      <c r="B1125" s="1">
        <v>44613</v>
      </c>
      <c r="C1125" t="s">
        <v>222</v>
      </c>
      <c r="D1125" t="s">
        <v>225</v>
      </c>
      <c r="E1125" t="s">
        <v>223</v>
      </c>
      <c r="F1125" t="s">
        <v>224</v>
      </c>
      <c r="G1125" t="s">
        <v>204</v>
      </c>
      <c r="H1125" t="s">
        <v>204</v>
      </c>
      <c r="I1125">
        <v>5</v>
      </c>
      <c r="J1125" t="s">
        <v>234</v>
      </c>
      <c r="K1125" t="s">
        <v>231</v>
      </c>
      <c r="L1125" t="s">
        <v>103</v>
      </c>
      <c r="M1125" t="s">
        <v>65</v>
      </c>
      <c r="N1125" t="s">
        <v>110</v>
      </c>
      <c r="O1125" t="s">
        <v>112</v>
      </c>
      <c r="P1125" t="s">
        <v>246</v>
      </c>
      <c r="Q1125" t="s">
        <v>248</v>
      </c>
      <c r="R1125" t="s">
        <v>251</v>
      </c>
      <c r="S1125" t="s">
        <v>79</v>
      </c>
      <c r="T1125" t="s">
        <v>78</v>
      </c>
      <c r="U1125" t="s">
        <v>78</v>
      </c>
      <c r="X1125">
        <v>8</v>
      </c>
      <c r="AM1125">
        <v>8</v>
      </c>
      <c r="AP1125">
        <v>300.52000110609993</v>
      </c>
      <c r="BE1125">
        <v>262.95500096783746</v>
      </c>
    </row>
    <row r="1126" spans="1:61" x14ac:dyDescent="0.25">
      <c r="A1126" s="28">
        <f t="shared" si="26"/>
        <v>44842</v>
      </c>
      <c r="B1126" s="1">
        <v>44613</v>
      </c>
      <c r="C1126" t="s">
        <v>222</v>
      </c>
      <c r="D1126" t="s">
        <v>225</v>
      </c>
      <c r="E1126" t="s">
        <v>223</v>
      </c>
      <c r="F1126" t="s">
        <v>224</v>
      </c>
      <c r="G1126" t="s">
        <v>204</v>
      </c>
      <c r="H1126" t="s">
        <v>204</v>
      </c>
      <c r="I1126">
        <v>5</v>
      </c>
      <c r="J1126" t="s">
        <v>234</v>
      </c>
      <c r="K1126" t="s">
        <v>231</v>
      </c>
      <c r="L1126" t="s">
        <v>103</v>
      </c>
      <c r="M1126" t="s">
        <v>65</v>
      </c>
      <c r="N1126" t="s">
        <v>110</v>
      </c>
      <c r="O1126" t="s">
        <v>112</v>
      </c>
      <c r="P1126" t="s">
        <v>245</v>
      </c>
      <c r="Q1126" t="s">
        <v>248</v>
      </c>
      <c r="R1126" t="s">
        <v>252</v>
      </c>
      <c r="S1126" t="s">
        <v>79</v>
      </c>
      <c r="T1126" t="s">
        <v>78</v>
      </c>
      <c r="U1126" t="s">
        <v>78</v>
      </c>
      <c r="X1126">
        <v>9</v>
      </c>
      <c r="AM1126">
        <v>9</v>
      </c>
      <c r="AP1126">
        <v>621.81000219060002</v>
      </c>
      <c r="BE1126">
        <v>483.63000170379996</v>
      </c>
    </row>
    <row r="1127" spans="1:61" x14ac:dyDescent="0.25">
      <c r="A1127" s="28">
        <f t="shared" si="26"/>
        <v>44849</v>
      </c>
      <c r="B1127" s="1">
        <v>44613</v>
      </c>
      <c r="C1127" t="s">
        <v>222</v>
      </c>
      <c r="D1127" t="s">
        <v>225</v>
      </c>
      <c r="E1127" t="s">
        <v>223</v>
      </c>
      <c r="F1127" t="s">
        <v>224</v>
      </c>
      <c r="G1127" t="s">
        <v>204</v>
      </c>
      <c r="H1127" t="s">
        <v>204</v>
      </c>
      <c r="I1127">
        <v>5</v>
      </c>
      <c r="J1127" t="s">
        <v>234</v>
      </c>
      <c r="K1127" t="s">
        <v>231</v>
      </c>
      <c r="L1127" t="s">
        <v>103</v>
      </c>
      <c r="M1127" t="s">
        <v>65</v>
      </c>
      <c r="N1127" t="s">
        <v>110</v>
      </c>
      <c r="O1127" t="s">
        <v>120</v>
      </c>
      <c r="P1127" t="s">
        <v>246</v>
      </c>
      <c r="Q1127" t="s">
        <v>248</v>
      </c>
      <c r="R1127" t="s">
        <v>251</v>
      </c>
      <c r="S1127" t="s">
        <v>79</v>
      </c>
      <c r="T1127" t="s">
        <v>78</v>
      </c>
      <c r="U1127" t="s">
        <v>78</v>
      </c>
      <c r="X1127">
        <v>2</v>
      </c>
      <c r="AM1127">
        <v>2</v>
      </c>
      <c r="AP1127">
        <v>117.4600009376</v>
      </c>
      <c r="BE1127">
        <v>411.11000328160003</v>
      </c>
    </row>
    <row r="1128" spans="1:61" x14ac:dyDescent="0.25">
      <c r="A1128" s="28">
        <f t="shared" si="26"/>
        <v>44849</v>
      </c>
      <c r="B1128" s="1">
        <v>44613</v>
      </c>
      <c r="C1128" t="s">
        <v>222</v>
      </c>
      <c r="D1128" t="s">
        <v>225</v>
      </c>
      <c r="E1128" t="s">
        <v>223</v>
      </c>
      <c r="F1128" t="s">
        <v>224</v>
      </c>
      <c r="G1128" t="s">
        <v>204</v>
      </c>
      <c r="H1128" t="s">
        <v>204</v>
      </c>
      <c r="I1128">
        <v>5</v>
      </c>
      <c r="J1128" t="s">
        <v>234</v>
      </c>
      <c r="K1128" t="s">
        <v>231</v>
      </c>
      <c r="L1128" t="s">
        <v>103</v>
      </c>
      <c r="M1128" t="s">
        <v>65</v>
      </c>
      <c r="N1128" t="s">
        <v>110</v>
      </c>
      <c r="O1128" t="s">
        <v>120</v>
      </c>
      <c r="P1128" t="s">
        <v>246</v>
      </c>
      <c r="Q1128" t="s">
        <v>248</v>
      </c>
      <c r="R1128" t="s">
        <v>251</v>
      </c>
      <c r="S1128" t="s">
        <v>79</v>
      </c>
      <c r="T1128" t="s">
        <v>78</v>
      </c>
      <c r="U1128" t="s">
        <v>78</v>
      </c>
      <c r="X1128">
        <v>8</v>
      </c>
      <c r="AM1128">
        <v>8</v>
      </c>
      <c r="AP1128">
        <v>309.27000060989997</v>
      </c>
      <c r="BB1128">
        <v>-14.5499999879</v>
      </c>
      <c r="BE1128">
        <v>270.61125053366248</v>
      </c>
    </row>
    <row r="1129" spans="1:61" x14ac:dyDescent="0.25">
      <c r="A1129" s="28">
        <f t="shared" si="26"/>
        <v>44849</v>
      </c>
      <c r="B1129" s="1">
        <v>44613</v>
      </c>
      <c r="C1129" t="s">
        <v>222</v>
      </c>
      <c r="D1129" t="s">
        <v>225</v>
      </c>
      <c r="E1129" t="s">
        <v>223</v>
      </c>
      <c r="F1129" t="s">
        <v>224</v>
      </c>
      <c r="G1129" t="s">
        <v>204</v>
      </c>
      <c r="H1129" t="s">
        <v>204</v>
      </c>
      <c r="I1129">
        <v>5</v>
      </c>
      <c r="J1129" t="s">
        <v>234</v>
      </c>
      <c r="K1129" t="s">
        <v>231</v>
      </c>
      <c r="L1129" t="s">
        <v>103</v>
      </c>
      <c r="M1129" t="s">
        <v>65</v>
      </c>
      <c r="N1129" t="s">
        <v>110</v>
      </c>
      <c r="O1129" t="s">
        <v>120</v>
      </c>
      <c r="P1129" t="s">
        <v>245</v>
      </c>
      <c r="Q1129" t="s">
        <v>248</v>
      </c>
      <c r="R1129" t="s">
        <v>252</v>
      </c>
      <c r="S1129" t="s">
        <v>79</v>
      </c>
      <c r="T1129" t="s">
        <v>78</v>
      </c>
      <c r="U1129" t="s">
        <v>78</v>
      </c>
      <c r="X1129">
        <v>8</v>
      </c>
      <c r="AM1129">
        <v>8</v>
      </c>
      <c r="AP1129">
        <v>498.18000048679994</v>
      </c>
      <c r="BE1129">
        <v>435.90750042594993</v>
      </c>
    </row>
    <row r="1130" spans="1:61" x14ac:dyDescent="0.25">
      <c r="A1130" s="28">
        <f t="shared" si="26"/>
        <v>44849</v>
      </c>
      <c r="B1130" s="1">
        <v>44613</v>
      </c>
      <c r="C1130" t="s">
        <v>222</v>
      </c>
      <c r="D1130" t="s">
        <v>225</v>
      </c>
      <c r="E1130" t="s">
        <v>223</v>
      </c>
      <c r="F1130" t="s">
        <v>224</v>
      </c>
      <c r="G1130" t="s">
        <v>204</v>
      </c>
      <c r="H1130" t="s">
        <v>204</v>
      </c>
      <c r="I1130">
        <v>5</v>
      </c>
      <c r="J1130" t="s">
        <v>234</v>
      </c>
      <c r="K1130" t="s">
        <v>231</v>
      </c>
      <c r="L1130" t="s">
        <v>103</v>
      </c>
      <c r="M1130" t="s">
        <v>65</v>
      </c>
      <c r="N1130" t="s">
        <v>110</v>
      </c>
      <c r="O1130" t="s">
        <v>120</v>
      </c>
      <c r="P1130" t="s">
        <v>245</v>
      </c>
      <c r="Q1130" t="s">
        <v>248</v>
      </c>
      <c r="R1130" t="s">
        <v>252</v>
      </c>
      <c r="S1130" t="s">
        <v>84</v>
      </c>
      <c r="T1130" t="s">
        <v>83</v>
      </c>
      <c r="U1130" t="s">
        <v>83</v>
      </c>
      <c r="X1130">
        <v>7</v>
      </c>
      <c r="AM1130">
        <v>7</v>
      </c>
      <c r="AP1130">
        <v>462</v>
      </c>
      <c r="BE1130">
        <v>462</v>
      </c>
    </row>
    <row r="1131" spans="1:61" x14ac:dyDescent="0.25">
      <c r="A1131" s="28">
        <f t="shared" si="26"/>
        <v>44856</v>
      </c>
      <c r="B1131" s="1">
        <v>44613</v>
      </c>
      <c r="C1131" t="s">
        <v>222</v>
      </c>
      <c r="D1131" t="s">
        <v>225</v>
      </c>
      <c r="E1131" t="s">
        <v>223</v>
      </c>
      <c r="F1131" t="s">
        <v>224</v>
      </c>
      <c r="G1131" t="s">
        <v>204</v>
      </c>
      <c r="H1131" t="s">
        <v>204</v>
      </c>
      <c r="I1131">
        <v>5</v>
      </c>
      <c r="J1131" t="s">
        <v>234</v>
      </c>
      <c r="K1131" t="s">
        <v>231</v>
      </c>
      <c r="L1131" t="s">
        <v>103</v>
      </c>
      <c r="M1131" t="s">
        <v>65</v>
      </c>
      <c r="N1131" t="s">
        <v>110</v>
      </c>
      <c r="O1131" t="s">
        <v>121</v>
      </c>
      <c r="P1131" t="s">
        <v>245</v>
      </c>
      <c r="Q1131" t="s">
        <v>248</v>
      </c>
      <c r="R1131" t="s">
        <v>250</v>
      </c>
      <c r="S1131" t="s">
        <v>79</v>
      </c>
      <c r="T1131" t="s">
        <v>78</v>
      </c>
      <c r="U1131" t="s">
        <v>78</v>
      </c>
      <c r="X1131">
        <v>2</v>
      </c>
      <c r="AM1131">
        <v>2</v>
      </c>
      <c r="AP1131">
        <v>138.18000048680005</v>
      </c>
      <c r="BE1131">
        <v>483.63000170380019</v>
      </c>
    </row>
    <row r="1132" spans="1:61" x14ac:dyDescent="0.25">
      <c r="A1132" s="28">
        <f t="shared" si="26"/>
        <v>44856</v>
      </c>
      <c r="B1132" s="1">
        <v>44613</v>
      </c>
      <c r="C1132" t="s">
        <v>222</v>
      </c>
      <c r="D1132" t="s">
        <v>225</v>
      </c>
      <c r="E1132" t="s">
        <v>223</v>
      </c>
      <c r="F1132" t="s">
        <v>224</v>
      </c>
      <c r="G1132" t="s">
        <v>204</v>
      </c>
      <c r="H1132" t="s">
        <v>204</v>
      </c>
      <c r="I1132">
        <v>5</v>
      </c>
      <c r="J1132" t="s">
        <v>234</v>
      </c>
      <c r="K1132" t="s">
        <v>231</v>
      </c>
      <c r="L1132" t="s">
        <v>103</v>
      </c>
      <c r="M1132" t="s">
        <v>65</v>
      </c>
      <c r="N1132" t="s">
        <v>110</v>
      </c>
      <c r="O1132" t="s">
        <v>121</v>
      </c>
      <c r="P1132" t="s">
        <v>245</v>
      </c>
      <c r="Q1132" t="s">
        <v>248</v>
      </c>
      <c r="R1132" t="s">
        <v>250</v>
      </c>
      <c r="S1132" t="s">
        <v>84</v>
      </c>
      <c r="T1132" t="s">
        <v>104</v>
      </c>
      <c r="U1132" t="s">
        <v>104</v>
      </c>
      <c r="V1132">
        <v>12</v>
      </c>
      <c r="AB1132">
        <v>12</v>
      </c>
      <c r="AK1132">
        <v>12</v>
      </c>
      <c r="AM1132">
        <v>0</v>
      </c>
      <c r="AN1132">
        <v>629.62900086549985</v>
      </c>
      <c r="AP1132">
        <v>4.2632564145606011E-14</v>
      </c>
      <c r="AT1132">
        <v>629.62900086550007</v>
      </c>
      <c r="BD1132">
        <v>367.28358383820824</v>
      </c>
      <c r="BI1132">
        <v>367.28358383820841</v>
      </c>
    </row>
    <row r="1133" spans="1:61" x14ac:dyDescent="0.25">
      <c r="A1133" s="28">
        <f t="shared" si="26"/>
        <v>44856</v>
      </c>
      <c r="B1133" s="1">
        <v>44613</v>
      </c>
      <c r="C1133" t="s">
        <v>222</v>
      </c>
      <c r="D1133" t="s">
        <v>225</v>
      </c>
      <c r="E1133" t="s">
        <v>223</v>
      </c>
      <c r="F1133" t="s">
        <v>224</v>
      </c>
      <c r="G1133" t="s">
        <v>204</v>
      </c>
      <c r="H1133" t="s">
        <v>204</v>
      </c>
      <c r="I1133">
        <v>5</v>
      </c>
      <c r="J1133" t="s">
        <v>234</v>
      </c>
      <c r="K1133" t="s">
        <v>231</v>
      </c>
      <c r="L1133" t="s">
        <v>103</v>
      </c>
      <c r="M1133" t="s">
        <v>65</v>
      </c>
      <c r="N1133" t="s">
        <v>110</v>
      </c>
      <c r="O1133" t="s">
        <v>121</v>
      </c>
      <c r="P1133" t="s">
        <v>246</v>
      </c>
      <c r="Q1133" t="s">
        <v>248</v>
      </c>
      <c r="R1133" t="s">
        <v>251</v>
      </c>
      <c r="S1133" t="s">
        <v>79</v>
      </c>
      <c r="T1133" t="s">
        <v>78</v>
      </c>
      <c r="U1133" t="s">
        <v>78</v>
      </c>
      <c r="X1133">
        <v>22</v>
      </c>
      <c r="AM1133">
        <v>22</v>
      </c>
      <c r="AP1133">
        <v>975.17000127729989</v>
      </c>
      <c r="BE1133">
        <v>310.28136404277723</v>
      </c>
    </row>
    <row r="1134" spans="1:61" x14ac:dyDescent="0.25">
      <c r="A1134" s="28">
        <f t="shared" si="26"/>
        <v>44856</v>
      </c>
      <c r="B1134" s="1">
        <v>44613</v>
      </c>
      <c r="C1134" t="s">
        <v>222</v>
      </c>
      <c r="D1134" t="s">
        <v>225</v>
      </c>
      <c r="E1134" t="s">
        <v>223</v>
      </c>
      <c r="F1134" t="s">
        <v>224</v>
      </c>
      <c r="G1134" t="s">
        <v>204</v>
      </c>
      <c r="H1134" t="s">
        <v>204</v>
      </c>
      <c r="I1134">
        <v>5</v>
      </c>
      <c r="J1134" t="s">
        <v>234</v>
      </c>
      <c r="K1134" t="s">
        <v>231</v>
      </c>
      <c r="L1134" t="s">
        <v>103</v>
      </c>
      <c r="M1134" t="s">
        <v>65</v>
      </c>
      <c r="N1134" t="s">
        <v>110</v>
      </c>
      <c r="O1134" t="s">
        <v>121</v>
      </c>
      <c r="P1134" t="s">
        <v>246</v>
      </c>
      <c r="Q1134" t="s">
        <v>248</v>
      </c>
      <c r="R1134" t="s">
        <v>251</v>
      </c>
      <c r="S1134" t="s">
        <v>79</v>
      </c>
      <c r="T1134" t="s">
        <v>78</v>
      </c>
      <c r="U1134" t="s">
        <v>78</v>
      </c>
      <c r="V1134">
        <v>19</v>
      </c>
      <c r="X1134">
        <v>40</v>
      </c>
      <c r="Y1134">
        <v>6</v>
      </c>
      <c r="Z1134">
        <v>6</v>
      </c>
      <c r="AA1134">
        <v>13</v>
      </c>
      <c r="AB1134">
        <v>19</v>
      </c>
      <c r="AK1134">
        <v>19</v>
      </c>
      <c r="AM1134">
        <v>40</v>
      </c>
      <c r="AN1134">
        <v>798.22000586640002</v>
      </c>
      <c r="AP1134">
        <v>2069.8700067112004</v>
      </c>
      <c r="AQ1134">
        <v>253.42000224639997</v>
      </c>
      <c r="AR1134">
        <v>253.42000224639997</v>
      </c>
      <c r="AS1134">
        <v>556.35000455210002</v>
      </c>
      <c r="AT1134">
        <v>798.22000586640002</v>
      </c>
      <c r="BB1134">
        <v>-29.080000022999997</v>
      </c>
      <c r="BD1134">
        <v>294.08105479288423</v>
      </c>
      <c r="BE1134">
        <v>362.22725117446004</v>
      </c>
      <c r="BF1134">
        <v>295.65666928746663</v>
      </c>
      <c r="BG1134">
        <v>295.65666928746663</v>
      </c>
      <c r="BH1134">
        <v>299.57307937420768</v>
      </c>
      <c r="BI1134">
        <v>294.08105479288423</v>
      </c>
    </row>
    <row r="1135" spans="1:61" x14ac:dyDescent="0.25">
      <c r="A1135" s="28">
        <f t="shared" si="26"/>
        <v>44856</v>
      </c>
      <c r="B1135" s="1">
        <v>44613</v>
      </c>
      <c r="C1135" t="s">
        <v>222</v>
      </c>
      <c r="D1135" t="s">
        <v>225</v>
      </c>
      <c r="E1135" t="s">
        <v>223</v>
      </c>
      <c r="F1135" t="s">
        <v>224</v>
      </c>
      <c r="G1135" t="s">
        <v>204</v>
      </c>
      <c r="H1135" t="s">
        <v>204</v>
      </c>
      <c r="I1135">
        <v>5</v>
      </c>
      <c r="J1135" t="s">
        <v>234</v>
      </c>
      <c r="K1135" t="s">
        <v>231</v>
      </c>
      <c r="L1135" t="s">
        <v>103</v>
      </c>
      <c r="M1135" t="s">
        <v>65</v>
      </c>
      <c r="N1135" t="s">
        <v>110</v>
      </c>
      <c r="O1135" t="s">
        <v>121</v>
      </c>
      <c r="P1135" t="s">
        <v>245</v>
      </c>
      <c r="Q1135" t="s">
        <v>248</v>
      </c>
      <c r="R1135" t="s">
        <v>252</v>
      </c>
      <c r="S1135" t="s">
        <v>79</v>
      </c>
      <c r="T1135" t="s">
        <v>78</v>
      </c>
      <c r="U1135" t="s">
        <v>78</v>
      </c>
      <c r="X1135">
        <v>10</v>
      </c>
      <c r="AM1135">
        <v>10</v>
      </c>
      <c r="AP1135">
        <v>637.29000287869997</v>
      </c>
      <c r="BE1135">
        <v>446.10300201508994</v>
      </c>
    </row>
    <row r="1136" spans="1:61" x14ac:dyDescent="0.25">
      <c r="A1136" s="28">
        <f t="shared" si="26"/>
        <v>44856</v>
      </c>
      <c r="B1136" s="1">
        <v>44613</v>
      </c>
      <c r="C1136" t="s">
        <v>222</v>
      </c>
      <c r="D1136" t="s">
        <v>225</v>
      </c>
      <c r="E1136" t="s">
        <v>223</v>
      </c>
      <c r="F1136" t="s">
        <v>224</v>
      </c>
      <c r="G1136" t="s">
        <v>204</v>
      </c>
      <c r="H1136" t="s">
        <v>204</v>
      </c>
      <c r="I1136">
        <v>5</v>
      </c>
      <c r="J1136" t="s">
        <v>234</v>
      </c>
      <c r="K1136" t="s">
        <v>231</v>
      </c>
      <c r="L1136" t="s">
        <v>103</v>
      </c>
      <c r="M1136" t="s">
        <v>65</v>
      </c>
      <c r="N1136" t="s">
        <v>110</v>
      </c>
      <c r="O1136" t="s">
        <v>121</v>
      </c>
      <c r="P1136" t="s">
        <v>245</v>
      </c>
      <c r="Q1136" t="s">
        <v>248</v>
      </c>
      <c r="R1136" t="s">
        <v>252</v>
      </c>
      <c r="S1136" t="s">
        <v>84</v>
      </c>
      <c r="T1136" t="s">
        <v>108</v>
      </c>
      <c r="U1136" t="s">
        <v>108</v>
      </c>
      <c r="X1136">
        <v>5</v>
      </c>
      <c r="AM1136">
        <v>5</v>
      </c>
      <c r="AP1136">
        <v>345.45000121700002</v>
      </c>
      <c r="BE1136">
        <v>483.63000170379996</v>
      </c>
    </row>
    <row r="1137" spans="1:61" x14ac:dyDescent="0.25">
      <c r="A1137" s="28">
        <f t="shared" si="26"/>
        <v>44863</v>
      </c>
      <c r="B1137" s="1">
        <v>44613</v>
      </c>
      <c r="C1137" t="s">
        <v>222</v>
      </c>
      <c r="D1137" t="s">
        <v>225</v>
      </c>
      <c r="E1137" t="s">
        <v>223</v>
      </c>
      <c r="F1137" t="s">
        <v>224</v>
      </c>
      <c r="G1137" t="s">
        <v>204</v>
      </c>
      <c r="H1137" t="s">
        <v>204</v>
      </c>
      <c r="I1137">
        <v>5</v>
      </c>
      <c r="J1137" t="s">
        <v>234</v>
      </c>
      <c r="K1137" t="s">
        <v>231</v>
      </c>
      <c r="L1137" t="s">
        <v>103</v>
      </c>
      <c r="M1137" t="s">
        <v>65</v>
      </c>
      <c r="N1137" t="s">
        <v>110</v>
      </c>
      <c r="O1137" t="s">
        <v>122</v>
      </c>
      <c r="P1137" t="s">
        <v>245</v>
      </c>
      <c r="Q1137" t="s">
        <v>248</v>
      </c>
      <c r="R1137" t="s">
        <v>250</v>
      </c>
      <c r="S1137" t="s">
        <v>79</v>
      </c>
      <c r="T1137" t="s">
        <v>78</v>
      </c>
      <c r="U1137" t="s">
        <v>78</v>
      </c>
      <c r="X1137">
        <v>4</v>
      </c>
      <c r="AM1137">
        <v>4</v>
      </c>
      <c r="AP1137">
        <v>276.36000097359999</v>
      </c>
      <c r="BE1137">
        <v>483.63000170379996</v>
      </c>
    </row>
    <row r="1138" spans="1:61" x14ac:dyDescent="0.25">
      <c r="A1138" s="28">
        <f t="shared" si="26"/>
        <v>44863</v>
      </c>
      <c r="B1138" s="1">
        <v>44613</v>
      </c>
      <c r="C1138" t="s">
        <v>222</v>
      </c>
      <c r="D1138" t="s">
        <v>225</v>
      </c>
      <c r="E1138" t="s">
        <v>223</v>
      </c>
      <c r="F1138" t="s">
        <v>224</v>
      </c>
      <c r="G1138" t="s">
        <v>204</v>
      </c>
      <c r="H1138" t="s">
        <v>204</v>
      </c>
      <c r="I1138">
        <v>5</v>
      </c>
      <c r="J1138" t="s">
        <v>234</v>
      </c>
      <c r="K1138" t="s">
        <v>231</v>
      </c>
      <c r="L1138" t="s">
        <v>103</v>
      </c>
      <c r="M1138" t="s">
        <v>65</v>
      </c>
      <c r="N1138" t="s">
        <v>123</v>
      </c>
      <c r="O1138" t="s">
        <v>122</v>
      </c>
      <c r="P1138" t="s">
        <v>245</v>
      </c>
      <c r="Q1138" t="s">
        <v>248</v>
      </c>
      <c r="R1138" t="s">
        <v>250</v>
      </c>
      <c r="S1138" t="s">
        <v>79</v>
      </c>
      <c r="T1138" t="s">
        <v>78</v>
      </c>
      <c r="U1138" t="s">
        <v>78</v>
      </c>
      <c r="X1138">
        <v>2</v>
      </c>
      <c r="AM1138">
        <v>2</v>
      </c>
      <c r="AP1138">
        <v>138.1800004868</v>
      </c>
      <c r="BE1138">
        <v>483.63000170379996</v>
      </c>
    </row>
    <row r="1139" spans="1:61" x14ac:dyDescent="0.25">
      <c r="A1139" s="28">
        <f t="shared" si="26"/>
        <v>44863</v>
      </c>
      <c r="B1139" s="1">
        <v>44613</v>
      </c>
      <c r="C1139" t="s">
        <v>222</v>
      </c>
      <c r="D1139" t="s">
        <v>225</v>
      </c>
      <c r="E1139" t="s">
        <v>223</v>
      </c>
      <c r="F1139" t="s">
        <v>224</v>
      </c>
      <c r="G1139" t="s">
        <v>204</v>
      </c>
      <c r="H1139" t="s">
        <v>204</v>
      </c>
      <c r="I1139">
        <v>5</v>
      </c>
      <c r="J1139" t="s">
        <v>234</v>
      </c>
      <c r="K1139" t="s">
        <v>231</v>
      </c>
      <c r="L1139" t="s">
        <v>103</v>
      </c>
      <c r="M1139" t="s">
        <v>65</v>
      </c>
      <c r="N1139" t="s">
        <v>110</v>
      </c>
      <c r="O1139" t="s">
        <v>122</v>
      </c>
      <c r="P1139" t="s">
        <v>246</v>
      </c>
      <c r="Q1139" t="s">
        <v>248</v>
      </c>
      <c r="R1139" t="s">
        <v>251</v>
      </c>
      <c r="S1139" t="s">
        <v>79</v>
      </c>
      <c r="T1139" t="s">
        <v>78</v>
      </c>
      <c r="U1139" t="s">
        <v>78</v>
      </c>
      <c r="X1139">
        <v>5</v>
      </c>
      <c r="AM1139">
        <v>5</v>
      </c>
      <c r="AP1139">
        <v>293.65000234400003</v>
      </c>
      <c r="BE1139">
        <v>411.11000328160003</v>
      </c>
    </row>
    <row r="1140" spans="1:61" x14ac:dyDescent="0.25">
      <c r="A1140" s="28">
        <f t="shared" si="26"/>
        <v>44863</v>
      </c>
      <c r="B1140" s="1">
        <v>44613</v>
      </c>
      <c r="C1140" t="s">
        <v>222</v>
      </c>
      <c r="D1140" t="s">
        <v>225</v>
      </c>
      <c r="E1140" t="s">
        <v>223</v>
      </c>
      <c r="F1140" t="s">
        <v>224</v>
      </c>
      <c r="G1140" t="s">
        <v>204</v>
      </c>
      <c r="H1140" t="s">
        <v>204</v>
      </c>
      <c r="I1140">
        <v>5</v>
      </c>
      <c r="J1140" t="s">
        <v>234</v>
      </c>
      <c r="K1140" t="s">
        <v>231</v>
      </c>
      <c r="L1140" t="s">
        <v>103</v>
      </c>
      <c r="M1140" t="s">
        <v>65</v>
      </c>
      <c r="N1140" t="s">
        <v>123</v>
      </c>
      <c r="O1140" t="s">
        <v>122</v>
      </c>
      <c r="P1140" t="s">
        <v>246</v>
      </c>
      <c r="Q1140" t="s">
        <v>248</v>
      </c>
      <c r="R1140" t="s">
        <v>251</v>
      </c>
      <c r="S1140" t="s">
        <v>79</v>
      </c>
      <c r="T1140" t="s">
        <v>78</v>
      </c>
      <c r="U1140" t="s">
        <v>78</v>
      </c>
      <c r="X1140">
        <v>4</v>
      </c>
      <c r="AM1140">
        <v>4</v>
      </c>
      <c r="AP1140">
        <v>234.9200018752</v>
      </c>
      <c r="BE1140">
        <v>411.11000328160003</v>
      </c>
    </row>
    <row r="1141" spans="1:61" x14ac:dyDescent="0.25">
      <c r="A1141" s="28">
        <f t="shared" si="26"/>
        <v>44863</v>
      </c>
      <c r="B1141" s="1">
        <v>44613</v>
      </c>
      <c r="C1141" t="s">
        <v>222</v>
      </c>
      <c r="D1141" t="s">
        <v>225</v>
      </c>
      <c r="E1141" t="s">
        <v>223</v>
      </c>
      <c r="F1141" t="s">
        <v>224</v>
      </c>
      <c r="G1141" t="s">
        <v>204</v>
      </c>
      <c r="H1141" t="s">
        <v>204</v>
      </c>
      <c r="I1141">
        <v>5</v>
      </c>
      <c r="J1141" t="s">
        <v>234</v>
      </c>
      <c r="K1141" t="s">
        <v>231</v>
      </c>
      <c r="L1141" t="s">
        <v>103</v>
      </c>
      <c r="M1141" t="s">
        <v>65</v>
      </c>
      <c r="N1141" t="s">
        <v>110</v>
      </c>
      <c r="O1141" t="s">
        <v>122</v>
      </c>
      <c r="P1141" t="s">
        <v>246</v>
      </c>
      <c r="Q1141" t="s">
        <v>248</v>
      </c>
      <c r="R1141" t="s">
        <v>251</v>
      </c>
      <c r="S1141" t="s">
        <v>79</v>
      </c>
      <c r="T1141" t="s">
        <v>78</v>
      </c>
      <c r="U1141" t="s">
        <v>78</v>
      </c>
      <c r="V1141">
        <v>4</v>
      </c>
      <c r="X1141">
        <v>5</v>
      </c>
      <c r="AA1141">
        <v>3</v>
      </c>
      <c r="AB1141">
        <v>4</v>
      </c>
      <c r="AK1141">
        <v>4</v>
      </c>
      <c r="AM1141">
        <v>5</v>
      </c>
      <c r="AN1141">
        <v>168.46000098619999</v>
      </c>
      <c r="AP1141">
        <v>272.66000117009997</v>
      </c>
      <c r="AS1141">
        <v>123.6400006984</v>
      </c>
      <c r="AT1141">
        <v>168.46000098619999</v>
      </c>
      <c r="BD1141">
        <v>294.80500172584999</v>
      </c>
      <c r="BE1141">
        <v>381.72400163813995</v>
      </c>
      <c r="BH1141">
        <v>288.49333496293337</v>
      </c>
      <c r="BI1141">
        <v>294.80500172584999</v>
      </c>
    </row>
    <row r="1142" spans="1:61" x14ac:dyDescent="0.25">
      <c r="A1142" s="28">
        <f t="shared" si="26"/>
        <v>44863</v>
      </c>
      <c r="B1142" s="1">
        <v>44613</v>
      </c>
      <c r="C1142" t="s">
        <v>222</v>
      </c>
      <c r="D1142" t="s">
        <v>225</v>
      </c>
      <c r="E1142" t="s">
        <v>223</v>
      </c>
      <c r="F1142" t="s">
        <v>224</v>
      </c>
      <c r="G1142" t="s">
        <v>204</v>
      </c>
      <c r="H1142" t="s">
        <v>204</v>
      </c>
      <c r="I1142">
        <v>5</v>
      </c>
      <c r="J1142" t="s">
        <v>234</v>
      </c>
      <c r="K1142" t="s">
        <v>231</v>
      </c>
      <c r="L1142" t="s">
        <v>103</v>
      </c>
      <c r="M1142" t="s">
        <v>65</v>
      </c>
      <c r="N1142" t="s">
        <v>123</v>
      </c>
      <c r="O1142" t="s">
        <v>122</v>
      </c>
      <c r="P1142" t="s">
        <v>246</v>
      </c>
      <c r="Q1142" t="s">
        <v>248</v>
      </c>
      <c r="R1142" t="s">
        <v>251</v>
      </c>
      <c r="S1142" t="s">
        <v>79</v>
      </c>
      <c r="T1142" t="s">
        <v>78</v>
      </c>
      <c r="U1142" t="s">
        <v>78</v>
      </c>
      <c r="V1142">
        <v>4</v>
      </c>
      <c r="X1142">
        <v>14</v>
      </c>
      <c r="AA1142">
        <v>4</v>
      </c>
      <c r="AB1142">
        <v>4</v>
      </c>
      <c r="AK1142">
        <v>4</v>
      </c>
      <c r="AM1142">
        <v>14</v>
      </c>
      <c r="AN1142">
        <v>157.64000082119995</v>
      </c>
      <c r="AP1142">
        <v>807.69000601979997</v>
      </c>
      <c r="AS1142">
        <v>157.64000082119995</v>
      </c>
      <c r="AT1142">
        <v>157.64000082119995</v>
      </c>
      <c r="BD1142">
        <v>275.87000143709992</v>
      </c>
      <c r="BE1142">
        <v>403.84500300989998</v>
      </c>
      <c r="BH1142">
        <v>275.87000143709992</v>
      </c>
      <c r="BI1142">
        <v>275.87000143709992</v>
      </c>
    </row>
    <row r="1143" spans="1:61" x14ac:dyDescent="0.25">
      <c r="A1143" s="28">
        <f t="shared" si="26"/>
        <v>44863</v>
      </c>
      <c r="B1143" s="1">
        <v>44613</v>
      </c>
      <c r="C1143" t="s">
        <v>222</v>
      </c>
      <c r="D1143" t="s">
        <v>225</v>
      </c>
      <c r="E1143" t="s">
        <v>223</v>
      </c>
      <c r="F1143" t="s">
        <v>224</v>
      </c>
      <c r="G1143" t="s">
        <v>204</v>
      </c>
      <c r="H1143" t="s">
        <v>204</v>
      </c>
      <c r="I1143">
        <v>5</v>
      </c>
      <c r="J1143" t="s">
        <v>234</v>
      </c>
      <c r="K1143" t="s">
        <v>231</v>
      </c>
      <c r="L1143" t="s">
        <v>103</v>
      </c>
      <c r="M1143" t="s">
        <v>65</v>
      </c>
      <c r="N1143" t="s">
        <v>110</v>
      </c>
      <c r="O1143" t="s">
        <v>122</v>
      </c>
      <c r="P1143" t="s">
        <v>245</v>
      </c>
      <c r="Q1143" t="s">
        <v>248</v>
      </c>
      <c r="R1143" t="s">
        <v>252</v>
      </c>
      <c r="S1143" t="s">
        <v>79</v>
      </c>
      <c r="T1143" t="s">
        <v>78</v>
      </c>
      <c r="U1143" t="s">
        <v>78</v>
      </c>
      <c r="X1143">
        <v>8</v>
      </c>
      <c r="AM1143">
        <v>8</v>
      </c>
      <c r="AP1143">
        <v>552.72000194719999</v>
      </c>
      <c r="BE1143">
        <v>483.63000170379996</v>
      </c>
    </row>
    <row r="1144" spans="1:61" x14ac:dyDescent="0.25">
      <c r="A1144" s="28">
        <f t="shared" si="26"/>
        <v>44863</v>
      </c>
      <c r="B1144" s="1">
        <v>44613</v>
      </c>
      <c r="C1144" t="s">
        <v>222</v>
      </c>
      <c r="D1144" t="s">
        <v>225</v>
      </c>
      <c r="E1144" t="s">
        <v>223</v>
      </c>
      <c r="F1144" t="s">
        <v>224</v>
      </c>
      <c r="G1144" t="s">
        <v>204</v>
      </c>
      <c r="H1144" t="s">
        <v>204</v>
      </c>
      <c r="I1144">
        <v>5</v>
      </c>
      <c r="J1144" t="s">
        <v>234</v>
      </c>
      <c r="K1144" t="s">
        <v>231</v>
      </c>
      <c r="L1144" t="s">
        <v>103</v>
      </c>
      <c r="M1144" t="s">
        <v>65</v>
      </c>
      <c r="N1144" t="s">
        <v>123</v>
      </c>
      <c r="O1144" t="s">
        <v>122</v>
      </c>
      <c r="P1144" t="s">
        <v>245</v>
      </c>
      <c r="Q1144" t="s">
        <v>248</v>
      </c>
      <c r="R1144" t="s">
        <v>252</v>
      </c>
      <c r="S1144" t="s">
        <v>79</v>
      </c>
      <c r="T1144" t="s">
        <v>78</v>
      </c>
      <c r="U1144" t="s">
        <v>78</v>
      </c>
      <c r="X1144">
        <v>16</v>
      </c>
      <c r="AM1144">
        <v>16</v>
      </c>
      <c r="AP1144">
        <v>1105.4400038944002</v>
      </c>
      <c r="BE1144">
        <v>483.63000170380008</v>
      </c>
    </row>
    <row r="1145" spans="1:61" x14ac:dyDescent="0.25">
      <c r="A1145" s="28">
        <f t="shared" si="26"/>
        <v>44870</v>
      </c>
      <c r="B1145" s="1">
        <v>44613</v>
      </c>
      <c r="C1145" t="s">
        <v>222</v>
      </c>
      <c r="D1145" t="s">
        <v>225</v>
      </c>
      <c r="E1145" t="s">
        <v>223</v>
      </c>
      <c r="F1145" t="s">
        <v>224</v>
      </c>
      <c r="G1145" t="s">
        <v>204</v>
      </c>
      <c r="H1145" t="s">
        <v>204</v>
      </c>
      <c r="I1145">
        <v>5</v>
      </c>
      <c r="J1145" t="s">
        <v>234</v>
      </c>
      <c r="K1145" t="s">
        <v>231</v>
      </c>
      <c r="L1145" t="s">
        <v>103</v>
      </c>
      <c r="M1145" t="s">
        <v>65</v>
      </c>
      <c r="N1145" t="s">
        <v>123</v>
      </c>
      <c r="O1145" t="s">
        <v>124</v>
      </c>
      <c r="P1145" t="s">
        <v>246</v>
      </c>
      <c r="Q1145" t="s">
        <v>248</v>
      </c>
      <c r="R1145" t="s">
        <v>251</v>
      </c>
      <c r="S1145" t="s">
        <v>79</v>
      </c>
      <c r="T1145" t="s">
        <v>78</v>
      </c>
      <c r="U1145" t="s">
        <v>78</v>
      </c>
      <c r="X1145">
        <v>1</v>
      </c>
      <c r="AM1145">
        <v>1</v>
      </c>
      <c r="AP1145">
        <v>58.7300004688</v>
      </c>
      <c r="BE1145">
        <v>411.11000328160003</v>
      </c>
    </row>
    <row r="1146" spans="1:61" x14ac:dyDescent="0.25">
      <c r="A1146" s="28">
        <f t="shared" si="26"/>
        <v>44870</v>
      </c>
      <c r="B1146" s="1">
        <v>44613</v>
      </c>
      <c r="C1146" t="s">
        <v>222</v>
      </c>
      <c r="D1146" t="s">
        <v>225</v>
      </c>
      <c r="E1146" t="s">
        <v>223</v>
      </c>
      <c r="F1146" t="s">
        <v>224</v>
      </c>
      <c r="G1146" t="s">
        <v>204</v>
      </c>
      <c r="H1146" t="s">
        <v>204</v>
      </c>
      <c r="I1146">
        <v>5</v>
      </c>
      <c r="J1146" t="s">
        <v>234</v>
      </c>
      <c r="K1146" t="s">
        <v>231</v>
      </c>
      <c r="L1146" t="s">
        <v>103</v>
      </c>
      <c r="M1146" t="s">
        <v>65</v>
      </c>
      <c r="N1146" t="s">
        <v>123</v>
      </c>
      <c r="O1146" t="s">
        <v>124</v>
      </c>
      <c r="P1146" t="s">
        <v>246</v>
      </c>
      <c r="Q1146" t="s">
        <v>248</v>
      </c>
      <c r="R1146" t="s">
        <v>251</v>
      </c>
      <c r="S1146" t="s">
        <v>79</v>
      </c>
      <c r="T1146" t="s">
        <v>78</v>
      </c>
      <c r="U1146" t="s">
        <v>78</v>
      </c>
      <c r="X1146">
        <v>2</v>
      </c>
      <c r="AM1146">
        <v>2</v>
      </c>
      <c r="AP1146">
        <v>114.00000092070002</v>
      </c>
      <c r="BE1146">
        <v>399.00000322245006</v>
      </c>
    </row>
    <row r="1147" spans="1:61" x14ac:dyDescent="0.25">
      <c r="A1147" s="28">
        <f t="shared" si="26"/>
        <v>44870</v>
      </c>
      <c r="B1147" s="1">
        <v>44613</v>
      </c>
      <c r="C1147" t="s">
        <v>222</v>
      </c>
      <c r="D1147" t="s">
        <v>225</v>
      </c>
      <c r="E1147" t="s">
        <v>223</v>
      </c>
      <c r="F1147" t="s">
        <v>224</v>
      </c>
      <c r="G1147" t="s">
        <v>204</v>
      </c>
      <c r="H1147" t="s">
        <v>204</v>
      </c>
      <c r="I1147">
        <v>5</v>
      </c>
      <c r="J1147" t="s">
        <v>234</v>
      </c>
      <c r="K1147" t="s">
        <v>231</v>
      </c>
      <c r="L1147" t="s">
        <v>103</v>
      </c>
      <c r="M1147" t="s">
        <v>65</v>
      </c>
      <c r="N1147" t="s">
        <v>123</v>
      </c>
      <c r="O1147" t="s">
        <v>124</v>
      </c>
      <c r="P1147" t="s">
        <v>245</v>
      </c>
      <c r="Q1147" t="s">
        <v>248</v>
      </c>
      <c r="R1147" t="s">
        <v>252</v>
      </c>
      <c r="S1147" t="s">
        <v>79</v>
      </c>
      <c r="T1147" t="s">
        <v>78</v>
      </c>
      <c r="U1147" t="s">
        <v>78</v>
      </c>
      <c r="X1147">
        <v>4</v>
      </c>
      <c r="AM1147">
        <v>4</v>
      </c>
      <c r="AP1147">
        <v>276.36000097359999</v>
      </c>
      <c r="BE1147">
        <v>483.63000170379996</v>
      </c>
    </row>
    <row r="1148" spans="1:61" x14ac:dyDescent="0.25">
      <c r="A1148" s="28">
        <f t="shared" ref="A1148:A1174" si="27">MID(O1148,3,10)*1</f>
        <v>44653</v>
      </c>
      <c r="B1148" s="1">
        <v>44613</v>
      </c>
      <c r="C1148" t="s">
        <v>222</v>
      </c>
      <c r="D1148" t="s">
        <v>225</v>
      </c>
      <c r="E1148" t="s">
        <v>223</v>
      </c>
      <c r="F1148" t="s">
        <v>224</v>
      </c>
      <c r="G1148" t="s">
        <v>204</v>
      </c>
      <c r="H1148" t="s">
        <v>204</v>
      </c>
      <c r="I1148">
        <v>5</v>
      </c>
      <c r="J1148" t="s">
        <v>235</v>
      </c>
      <c r="K1148" t="s">
        <v>231</v>
      </c>
      <c r="L1148" t="s">
        <v>103</v>
      </c>
      <c r="M1148" t="s">
        <v>65</v>
      </c>
      <c r="N1148" t="s">
        <v>66</v>
      </c>
      <c r="O1148" t="s">
        <v>106</v>
      </c>
      <c r="P1148" t="s">
        <v>246</v>
      </c>
      <c r="Q1148" t="s">
        <v>248</v>
      </c>
      <c r="R1148" t="s">
        <v>251</v>
      </c>
      <c r="S1148" t="s">
        <v>79</v>
      </c>
      <c r="T1148" t="s">
        <v>78</v>
      </c>
      <c r="U1148" t="s">
        <v>78</v>
      </c>
      <c r="AL1148">
        <v>0</v>
      </c>
      <c r="AO1148">
        <v>0</v>
      </c>
    </row>
    <row r="1149" spans="1:61" x14ac:dyDescent="0.25">
      <c r="A1149" s="28">
        <f t="shared" si="27"/>
        <v>44660</v>
      </c>
      <c r="B1149" s="1">
        <v>44613</v>
      </c>
      <c r="C1149" t="s">
        <v>222</v>
      </c>
      <c r="D1149" t="s">
        <v>225</v>
      </c>
      <c r="E1149" t="s">
        <v>223</v>
      </c>
      <c r="F1149" t="s">
        <v>224</v>
      </c>
      <c r="G1149" t="s">
        <v>204</v>
      </c>
      <c r="H1149" t="s">
        <v>204</v>
      </c>
      <c r="I1149">
        <v>5</v>
      </c>
      <c r="J1149" t="s">
        <v>235</v>
      </c>
      <c r="K1149" t="s">
        <v>231</v>
      </c>
      <c r="L1149" t="s">
        <v>103</v>
      </c>
      <c r="M1149" t="s">
        <v>65</v>
      </c>
      <c r="N1149" t="s">
        <v>66</v>
      </c>
      <c r="O1149" t="s">
        <v>105</v>
      </c>
      <c r="P1149" t="s">
        <v>246</v>
      </c>
      <c r="Q1149" t="s">
        <v>248</v>
      </c>
      <c r="R1149" t="s">
        <v>251</v>
      </c>
      <c r="S1149" t="s">
        <v>79</v>
      </c>
      <c r="T1149" t="s">
        <v>78</v>
      </c>
      <c r="U1149" t="s">
        <v>78</v>
      </c>
      <c r="AL1149">
        <v>0</v>
      </c>
      <c r="AO1149">
        <v>0</v>
      </c>
    </row>
    <row r="1150" spans="1:61" x14ac:dyDescent="0.25">
      <c r="A1150" s="28">
        <f t="shared" si="27"/>
        <v>44702</v>
      </c>
      <c r="B1150" s="1">
        <v>44613</v>
      </c>
      <c r="C1150" t="s">
        <v>222</v>
      </c>
      <c r="D1150" t="s">
        <v>225</v>
      </c>
      <c r="E1150" t="s">
        <v>223</v>
      </c>
      <c r="F1150" t="s">
        <v>224</v>
      </c>
      <c r="G1150" t="s">
        <v>204</v>
      </c>
      <c r="H1150" t="s">
        <v>204</v>
      </c>
      <c r="I1150">
        <v>5</v>
      </c>
      <c r="J1150" t="s">
        <v>235</v>
      </c>
      <c r="K1150" t="s">
        <v>231</v>
      </c>
      <c r="L1150" t="s">
        <v>103</v>
      </c>
      <c r="M1150" t="s">
        <v>65</v>
      </c>
      <c r="N1150" t="s">
        <v>71</v>
      </c>
      <c r="O1150" t="s">
        <v>74</v>
      </c>
      <c r="P1150" t="s">
        <v>245</v>
      </c>
      <c r="Q1150" t="s">
        <v>248</v>
      </c>
      <c r="R1150" t="s">
        <v>252</v>
      </c>
      <c r="S1150" t="s">
        <v>84</v>
      </c>
      <c r="T1150" t="s">
        <v>104</v>
      </c>
      <c r="U1150" t="s">
        <v>104</v>
      </c>
      <c r="AF1150">
        <v>0</v>
      </c>
      <c r="AL1150">
        <v>0</v>
      </c>
      <c r="AO1150">
        <v>1.1368683772161603E-13</v>
      </c>
      <c r="AX1150">
        <v>-5.6843418860808015E-14</v>
      </c>
    </row>
    <row r="1151" spans="1:61" x14ac:dyDescent="0.25">
      <c r="A1151" s="28">
        <f t="shared" si="27"/>
        <v>44730</v>
      </c>
      <c r="B1151" s="1">
        <v>44613</v>
      </c>
      <c r="C1151" t="s">
        <v>222</v>
      </c>
      <c r="D1151" t="s">
        <v>225</v>
      </c>
      <c r="E1151" t="s">
        <v>223</v>
      </c>
      <c r="F1151" t="s">
        <v>224</v>
      </c>
      <c r="G1151" t="s">
        <v>204</v>
      </c>
      <c r="H1151" t="s">
        <v>204</v>
      </c>
      <c r="I1151">
        <v>5</v>
      </c>
      <c r="J1151" t="s">
        <v>235</v>
      </c>
      <c r="K1151" t="s">
        <v>231</v>
      </c>
      <c r="L1151" t="s">
        <v>103</v>
      </c>
      <c r="M1151" t="s">
        <v>81</v>
      </c>
      <c r="N1151" t="s">
        <v>76</v>
      </c>
      <c r="O1151" t="s">
        <v>82</v>
      </c>
      <c r="P1151" t="s">
        <v>246</v>
      </c>
      <c r="Q1151" t="s">
        <v>248</v>
      </c>
      <c r="R1151" t="s">
        <v>251</v>
      </c>
      <c r="S1151" t="s">
        <v>79</v>
      </c>
      <c r="T1151" t="s">
        <v>78</v>
      </c>
      <c r="U1151" t="s">
        <v>78</v>
      </c>
      <c r="AF1151">
        <v>0</v>
      </c>
      <c r="AL1151">
        <v>0</v>
      </c>
      <c r="AO1151">
        <v>-3.4106051316484809E-13</v>
      </c>
      <c r="AX1151">
        <v>-7.9580786405131221E-13</v>
      </c>
    </row>
    <row r="1152" spans="1:61" x14ac:dyDescent="0.25">
      <c r="A1152" s="28">
        <f t="shared" si="27"/>
        <v>44800</v>
      </c>
      <c r="B1152" s="1">
        <v>44613</v>
      </c>
      <c r="C1152" t="s">
        <v>222</v>
      </c>
      <c r="D1152" t="s">
        <v>225</v>
      </c>
      <c r="E1152" t="s">
        <v>223</v>
      </c>
      <c r="F1152" t="s">
        <v>224</v>
      </c>
      <c r="G1152" t="s">
        <v>204</v>
      </c>
      <c r="H1152" t="s">
        <v>204</v>
      </c>
      <c r="I1152">
        <v>5</v>
      </c>
      <c r="J1152" t="s">
        <v>235</v>
      </c>
      <c r="K1152" t="s">
        <v>231</v>
      </c>
      <c r="L1152" t="s">
        <v>103</v>
      </c>
      <c r="M1152" t="s">
        <v>81</v>
      </c>
      <c r="N1152" t="s">
        <v>93</v>
      </c>
      <c r="O1152" t="s">
        <v>97</v>
      </c>
      <c r="P1152" t="s">
        <v>246</v>
      </c>
      <c r="Q1152" t="s">
        <v>248</v>
      </c>
      <c r="R1152" t="s">
        <v>251</v>
      </c>
      <c r="S1152" t="s">
        <v>79</v>
      </c>
      <c r="T1152" t="s">
        <v>78</v>
      </c>
      <c r="U1152" t="s">
        <v>78</v>
      </c>
      <c r="AL1152">
        <v>0</v>
      </c>
      <c r="AO1152">
        <v>0</v>
      </c>
    </row>
    <row r="1153" spans="1:65" x14ac:dyDescent="0.25">
      <c r="A1153" s="28">
        <f t="shared" si="27"/>
        <v>44800</v>
      </c>
      <c r="B1153" s="1">
        <v>44613</v>
      </c>
      <c r="C1153" t="s">
        <v>222</v>
      </c>
      <c r="D1153" t="s">
        <v>225</v>
      </c>
      <c r="E1153" t="s">
        <v>223</v>
      </c>
      <c r="F1153" t="s">
        <v>224</v>
      </c>
      <c r="G1153" t="s">
        <v>204</v>
      </c>
      <c r="H1153" t="s">
        <v>204</v>
      </c>
      <c r="I1153">
        <v>5</v>
      </c>
      <c r="J1153" t="s">
        <v>235</v>
      </c>
      <c r="K1153" t="s">
        <v>231</v>
      </c>
      <c r="L1153" t="s">
        <v>103</v>
      </c>
      <c r="M1153" t="s">
        <v>81</v>
      </c>
      <c r="N1153" t="s">
        <v>98</v>
      </c>
      <c r="O1153" t="s">
        <v>97</v>
      </c>
      <c r="P1153" t="s">
        <v>246</v>
      </c>
      <c r="Q1153" t="s">
        <v>248</v>
      </c>
      <c r="R1153" t="s">
        <v>251</v>
      </c>
      <c r="S1153" t="s">
        <v>79</v>
      </c>
      <c r="T1153" t="s">
        <v>78</v>
      </c>
      <c r="U1153" t="s">
        <v>78</v>
      </c>
      <c r="AL1153">
        <v>0</v>
      </c>
      <c r="AO1153">
        <v>0</v>
      </c>
    </row>
    <row r="1154" spans="1:65" x14ac:dyDescent="0.25">
      <c r="A1154" s="28">
        <f t="shared" si="27"/>
        <v>44653</v>
      </c>
      <c r="B1154" s="1">
        <v>44613</v>
      </c>
      <c r="C1154" t="s">
        <v>222</v>
      </c>
      <c r="D1154" t="s">
        <v>225</v>
      </c>
      <c r="E1154" t="s">
        <v>223</v>
      </c>
      <c r="F1154" t="s">
        <v>224</v>
      </c>
      <c r="G1154" t="s">
        <v>204</v>
      </c>
      <c r="H1154" t="s">
        <v>204</v>
      </c>
      <c r="I1154">
        <v>5</v>
      </c>
      <c r="J1154" t="s">
        <v>236</v>
      </c>
      <c r="K1154" t="s">
        <v>231</v>
      </c>
      <c r="L1154" t="s">
        <v>103</v>
      </c>
      <c r="M1154" t="s">
        <v>65</v>
      </c>
      <c r="N1154" t="s">
        <v>66</v>
      </c>
      <c r="O1154" t="s">
        <v>106</v>
      </c>
      <c r="P1154" t="s">
        <v>245</v>
      </c>
      <c r="Q1154" t="s">
        <v>248</v>
      </c>
      <c r="R1154" t="s">
        <v>250</v>
      </c>
      <c r="S1154" t="s">
        <v>79</v>
      </c>
      <c r="T1154" t="s">
        <v>78</v>
      </c>
      <c r="U1154" t="s">
        <v>78</v>
      </c>
      <c r="W1154">
        <v>9</v>
      </c>
      <c r="AL1154">
        <v>9</v>
      </c>
      <c r="AO1154">
        <v>528.20000124180012</v>
      </c>
      <c r="BC1154">
        <v>410.8222231880668</v>
      </c>
    </row>
    <row r="1155" spans="1:65" x14ac:dyDescent="0.25">
      <c r="A1155" s="28">
        <f t="shared" si="27"/>
        <v>44653</v>
      </c>
      <c r="B1155" s="1">
        <v>44613</v>
      </c>
      <c r="C1155" t="s">
        <v>222</v>
      </c>
      <c r="D1155" t="s">
        <v>225</v>
      </c>
      <c r="E1155" t="s">
        <v>223</v>
      </c>
      <c r="F1155" t="s">
        <v>224</v>
      </c>
      <c r="G1155" t="s">
        <v>204</v>
      </c>
      <c r="H1155" t="s">
        <v>204</v>
      </c>
      <c r="I1155">
        <v>5</v>
      </c>
      <c r="J1155" t="s">
        <v>236</v>
      </c>
      <c r="K1155" t="s">
        <v>231</v>
      </c>
      <c r="L1155" t="s">
        <v>103</v>
      </c>
      <c r="M1155" t="s">
        <v>65</v>
      </c>
      <c r="N1155" t="s">
        <v>66</v>
      </c>
      <c r="O1155" t="s">
        <v>106</v>
      </c>
      <c r="P1155" t="s">
        <v>246</v>
      </c>
      <c r="Q1155" t="s">
        <v>248</v>
      </c>
      <c r="R1155" t="s">
        <v>251</v>
      </c>
      <c r="S1155" t="s">
        <v>79</v>
      </c>
      <c r="T1155" t="s">
        <v>78</v>
      </c>
      <c r="U1155" t="s">
        <v>78</v>
      </c>
      <c r="W1155">
        <v>7</v>
      </c>
      <c r="AL1155">
        <v>7</v>
      </c>
      <c r="AO1155">
        <v>291.83000174230017</v>
      </c>
      <c r="BC1155">
        <v>291.83000174230017</v>
      </c>
    </row>
    <row r="1156" spans="1:65" x14ac:dyDescent="0.25">
      <c r="A1156" s="28">
        <f t="shared" si="27"/>
        <v>44653</v>
      </c>
      <c r="B1156" s="1">
        <v>44613</v>
      </c>
      <c r="C1156" t="s">
        <v>222</v>
      </c>
      <c r="D1156" t="s">
        <v>225</v>
      </c>
      <c r="E1156" t="s">
        <v>223</v>
      </c>
      <c r="F1156" t="s">
        <v>224</v>
      </c>
      <c r="G1156" t="s">
        <v>204</v>
      </c>
      <c r="H1156" t="s">
        <v>204</v>
      </c>
      <c r="I1156">
        <v>5</v>
      </c>
      <c r="J1156" t="s">
        <v>236</v>
      </c>
      <c r="K1156" t="s">
        <v>231</v>
      </c>
      <c r="L1156" t="s">
        <v>103</v>
      </c>
      <c r="M1156" t="s">
        <v>65</v>
      </c>
      <c r="N1156" t="s">
        <v>66</v>
      </c>
      <c r="O1156" t="s">
        <v>106</v>
      </c>
      <c r="P1156" t="s">
        <v>246</v>
      </c>
      <c r="Q1156" t="s">
        <v>248</v>
      </c>
      <c r="R1156" t="s">
        <v>251</v>
      </c>
      <c r="S1156" t="s">
        <v>79</v>
      </c>
      <c r="T1156" t="s">
        <v>78</v>
      </c>
      <c r="U1156" t="s">
        <v>78</v>
      </c>
      <c r="W1156">
        <v>5</v>
      </c>
      <c r="AL1156">
        <v>5</v>
      </c>
      <c r="AO1156">
        <v>290.4800030376</v>
      </c>
      <c r="BC1156">
        <v>406.67200425263997</v>
      </c>
    </row>
    <row r="1157" spans="1:65" x14ac:dyDescent="0.25">
      <c r="A1157" s="28">
        <f t="shared" si="27"/>
        <v>44653</v>
      </c>
      <c r="B1157" s="1">
        <v>44613</v>
      </c>
      <c r="C1157" t="s">
        <v>222</v>
      </c>
      <c r="D1157" t="s">
        <v>225</v>
      </c>
      <c r="E1157" t="s">
        <v>223</v>
      </c>
      <c r="F1157" t="s">
        <v>224</v>
      </c>
      <c r="G1157" t="s">
        <v>204</v>
      </c>
      <c r="H1157" t="s">
        <v>204</v>
      </c>
      <c r="I1157">
        <v>5</v>
      </c>
      <c r="J1157" t="s">
        <v>236</v>
      </c>
      <c r="K1157" t="s">
        <v>231</v>
      </c>
      <c r="L1157" t="s">
        <v>103</v>
      </c>
      <c r="M1157" t="s">
        <v>65</v>
      </c>
      <c r="N1157" t="s">
        <v>66</v>
      </c>
      <c r="O1157" t="s">
        <v>106</v>
      </c>
      <c r="P1157" t="s">
        <v>245</v>
      </c>
      <c r="Q1157" t="s">
        <v>248</v>
      </c>
      <c r="R1157" t="s">
        <v>252</v>
      </c>
      <c r="S1157" t="s">
        <v>79</v>
      </c>
      <c r="T1157" t="s">
        <v>78</v>
      </c>
      <c r="U1157" t="s">
        <v>78</v>
      </c>
      <c r="W1157">
        <v>24</v>
      </c>
      <c r="X1157">
        <v>4</v>
      </c>
      <c r="AL1157">
        <v>24</v>
      </c>
      <c r="AO1157">
        <v>1299.0400029134</v>
      </c>
      <c r="BC1157">
        <v>378.88666751640835</v>
      </c>
    </row>
    <row r="1158" spans="1:65" x14ac:dyDescent="0.25">
      <c r="A1158" s="28">
        <f t="shared" si="27"/>
        <v>44660</v>
      </c>
      <c r="B1158" s="1">
        <v>44613</v>
      </c>
      <c r="C1158" t="s">
        <v>222</v>
      </c>
      <c r="D1158" t="s">
        <v>225</v>
      </c>
      <c r="E1158" t="s">
        <v>223</v>
      </c>
      <c r="F1158" t="s">
        <v>224</v>
      </c>
      <c r="G1158" t="s">
        <v>204</v>
      </c>
      <c r="H1158" t="s">
        <v>204</v>
      </c>
      <c r="I1158">
        <v>5</v>
      </c>
      <c r="J1158" t="s">
        <v>236</v>
      </c>
      <c r="K1158" t="s">
        <v>231</v>
      </c>
      <c r="L1158" t="s">
        <v>103</v>
      </c>
      <c r="M1158" t="s">
        <v>65</v>
      </c>
      <c r="N1158" t="s">
        <v>66</v>
      </c>
      <c r="O1158" t="s">
        <v>105</v>
      </c>
      <c r="P1158" t="s">
        <v>245</v>
      </c>
      <c r="Q1158" t="s">
        <v>248</v>
      </c>
      <c r="R1158" t="s">
        <v>250</v>
      </c>
      <c r="S1158" t="s">
        <v>79</v>
      </c>
      <c r="T1158" t="s">
        <v>78</v>
      </c>
      <c r="U1158" t="s">
        <v>78</v>
      </c>
      <c r="W1158">
        <v>14</v>
      </c>
      <c r="AL1158">
        <v>14</v>
      </c>
      <c r="AO1158">
        <v>523.67000079729996</v>
      </c>
      <c r="BC1158">
        <v>261.83500039864998</v>
      </c>
    </row>
    <row r="1159" spans="1:65" x14ac:dyDescent="0.25">
      <c r="A1159" s="28">
        <f t="shared" si="27"/>
        <v>44660</v>
      </c>
      <c r="B1159" s="1">
        <v>44613</v>
      </c>
      <c r="C1159" t="s">
        <v>222</v>
      </c>
      <c r="D1159" t="s">
        <v>225</v>
      </c>
      <c r="E1159" t="s">
        <v>223</v>
      </c>
      <c r="F1159" t="s">
        <v>224</v>
      </c>
      <c r="G1159" t="s">
        <v>204</v>
      </c>
      <c r="H1159" t="s">
        <v>204</v>
      </c>
      <c r="I1159">
        <v>5</v>
      </c>
      <c r="J1159" t="s">
        <v>236</v>
      </c>
      <c r="K1159" t="s">
        <v>231</v>
      </c>
      <c r="L1159" t="s">
        <v>103</v>
      </c>
      <c r="M1159" t="s">
        <v>65</v>
      </c>
      <c r="N1159" t="s">
        <v>66</v>
      </c>
      <c r="O1159" t="s">
        <v>105</v>
      </c>
      <c r="P1159" t="s">
        <v>246</v>
      </c>
      <c r="Q1159" t="s">
        <v>248</v>
      </c>
      <c r="R1159" t="s">
        <v>251</v>
      </c>
      <c r="S1159" t="s">
        <v>79</v>
      </c>
      <c r="T1159" t="s">
        <v>78</v>
      </c>
      <c r="U1159" t="s">
        <v>78</v>
      </c>
      <c r="W1159">
        <v>6</v>
      </c>
      <c r="AL1159">
        <v>6</v>
      </c>
      <c r="AO1159">
        <v>274.92000023460002</v>
      </c>
      <c r="BC1159">
        <v>320.74000027369999</v>
      </c>
    </row>
    <row r="1160" spans="1:65" x14ac:dyDescent="0.25">
      <c r="A1160" s="28">
        <f t="shared" si="27"/>
        <v>44660</v>
      </c>
      <c r="B1160" s="1">
        <v>44613</v>
      </c>
      <c r="C1160" t="s">
        <v>222</v>
      </c>
      <c r="D1160" t="s">
        <v>225</v>
      </c>
      <c r="E1160" t="s">
        <v>223</v>
      </c>
      <c r="F1160" t="s">
        <v>224</v>
      </c>
      <c r="G1160" t="s">
        <v>204</v>
      </c>
      <c r="H1160" t="s">
        <v>204</v>
      </c>
      <c r="I1160">
        <v>5</v>
      </c>
      <c r="J1160" t="s">
        <v>236</v>
      </c>
      <c r="K1160" t="s">
        <v>231</v>
      </c>
      <c r="L1160" t="s">
        <v>103</v>
      </c>
      <c r="M1160" t="s">
        <v>65</v>
      </c>
      <c r="N1160" t="s">
        <v>66</v>
      </c>
      <c r="O1160" t="s">
        <v>105</v>
      </c>
      <c r="P1160" t="s">
        <v>246</v>
      </c>
      <c r="Q1160" t="s">
        <v>248</v>
      </c>
      <c r="R1160" t="s">
        <v>251</v>
      </c>
      <c r="S1160" t="s">
        <v>79</v>
      </c>
      <c r="T1160" t="s">
        <v>78</v>
      </c>
      <c r="U1160" t="s">
        <v>78</v>
      </c>
      <c r="W1160">
        <v>13</v>
      </c>
      <c r="AL1160">
        <v>13</v>
      </c>
      <c r="AO1160">
        <v>634.9700032331001</v>
      </c>
      <c r="BC1160">
        <v>341.90692481782315</v>
      </c>
    </row>
    <row r="1161" spans="1:65" x14ac:dyDescent="0.25">
      <c r="A1161" s="28">
        <f t="shared" si="27"/>
        <v>44660</v>
      </c>
      <c r="B1161" s="1">
        <v>44613</v>
      </c>
      <c r="C1161" t="s">
        <v>222</v>
      </c>
      <c r="D1161" t="s">
        <v>225</v>
      </c>
      <c r="E1161" t="s">
        <v>223</v>
      </c>
      <c r="F1161" t="s">
        <v>224</v>
      </c>
      <c r="G1161" t="s">
        <v>204</v>
      </c>
      <c r="H1161" t="s">
        <v>204</v>
      </c>
      <c r="I1161">
        <v>5</v>
      </c>
      <c r="J1161" t="s">
        <v>236</v>
      </c>
      <c r="K1161" t="s">
        <v>231</v>
      </c>
      <c r="L1161" t="s">
        <v>103</v>
      </c>
      <c r="M1161" t="s">
        <v>65</v>
      </c>
      <c r="N1161" t="s">
        <v>66</v>
      </c>
      <c r="O1161" t="s">
        <v>105</v>
      </c>
      <c r="P1161" t="s">
        <v>245</v>
      </c>
      <c r="Q1161" t="s">
        <v>248</v>
      </c>
      <c r="R1161" t="s">
        <v>252</v>
      </c>
      <c r="S1161" t="s">
        <v>79</v>
      </c>
      <c r="T1161" t="s">
        <v>78</v>
      </c>
      <c r="U1161" t="s">
        <v>78</v>
      </c>
      <c r="W1161">
        <v>21</v>
      </c>
      <c r="AL1161">
        <v>21</v>
      </c>
      <c r="AO1161">
        <v>1261.2000037254002</v>
      </c>
      <c r="BC1161">
        <v>420.40000124180006</v>
      </c>
    </row>
    <row r="1162" spans="1:65" x14ac:dyDescent="0.25">
      <c r="A1162" s="28">
        <f t="shared" si="27"/>
        <v>44667</v>
      </c>
      <c r="B1162" s="1">
        <v>44613</v>
      </c>
      <c r="C1162" t="s">
        <v>222</v>
      </c>
      <c r="D1162" t="s">
        <v>225</v>
      </c>
      <c r="E1162" t="s">
        <v>223</v>
      </c>
      <c r="F1162" t="s">
        <v>224</v>
      </c>
      <c r="G1162" t="s">
        <v>204</v>
      </c>
      <c r="H1162" t="s">
        <v>204</v>
      </c>
      <c r="I1162">
        <v>5</v>
      </c>
      <c r="J1162" t="s">
        <v>236</v>
      </c>
      <c r="K1162" t="s">
        <v>231</v>
      </c>
      <c r="L1162" t="s">
        <v>103</v>
      </c>
      <c r="M1162" t="s">
        <v>65</v>
      </c>
      <c r="N1162" t="s">
        <v>66</v>
      </c>
      <c r="O1162" t="s">
        <v>67</v>
      </c>
      <c r="P1162" t="s">
        <v>246</v>
      </c>
      <c r="Q1162" t="s">
        <v>248</v>
      </c>
      <c r="R1162" t="s">
        <v>251</v>
      </c>
      <c r="S1162" t="s">
        <v>79</v>
      </c>
      <c r="T1162" t="s">
        <v>78</v>
      </c>
      <c r="U1162" t="s">
        <v>78</v>
      </c>
      <c r="W1162">
        <v>6</v>
      </c>
      <c r="AL1162">
        <v>6</v>
      </c>
      <c r="AO1162">
        <v>379.72000170949997</v>
      </c>
      <c r="BC1162">
        <v>443.00666866108327</v>
      </c>
    </row>
    <row r="1163" spans="1:65" x14ac:dyDescent="0.25">
      <c r="A1163" s="28">
        <f t="shared" si="27"/>
        <v>44667</v>
      </c>
      <c r="B1163" s="1">
        <v>44613</v>
      </c>
      <c r="C1163" t="s">
        <v>222</v>
      </c>
      <c r="D1163" t="s">
        <v>225</v>
      </c>
      <c r="E1163" t="s">
        <v>223</v>
      </c>
      <c r="F1163" t="s">
        <v>224</v>
      </c>
      <c r="G1163" t="s">
        <v>204</v>
      </c>
      <c r="H1163" t="s">
        <v>204</v>
      </c>
      <c r="I1163">
        <v>5</v>
      </c>
      <c r="J1163" t="s">
        <v>236</v>
      </c>
      <c r="K1163" t="s">
        <v>231</v>
      </c>
      <c r="L1163" t="s">
        <v>103</v>
      </c>
      <c r="M1163" t="s">
        <v>65</v>
      </c>
      <c r="N1163" t="s">
        <v>66</v>
      </c>
      <c r="O1163" t="s">
        <v>67</v>
      </c>
      <c r="P1163" t="s">
        <v>246</v>
      </c>
      <c r="Q1163" t="s">
        <v>248</v>
      </c>
      <c r="R1163" t="s">
        <v>251</v>
      </c>
      <c r="S1163" t="s">
        <v>79</v>
      </c>
      <c r="T1163" t="s">
        <v>78</v>
      </c>
      <c r="U1163" t="s">
        <v>78</v>
      </c>
      <c r="W1163">
        <v>22</v>
      </c>
      <c r="AL1163">
        <v>22</v>
      </c>
      <c r="AO1163">
        <v>775.44000383580021</v>
      </c>
      <c r="BC1163">
        <v>246.73091031139097</v>
      </c>
    </row>
    <row r="1164" spans="1:65" x14ac:dyDescent="0.25">
      <c r="A1164" s="28">
        <f t="shared" si="27"/>
        <v>44667</v>
      </c>
      <c r="B1164" s="1">
        <v>44613</v>
      </c>
      <c r="C1164" t="s">
        <v>222</v>
      </c>
      <c r="D1164" t="s">
        <v>225</v>
      </c>
      <c r="E1164" t="s">
        <v>223</v>
      </c>
      <c r="F1164" t="s">
        <v>224</v>
      </c>
      <c r="G1164" t="s">
        <v>204</v>
      </c>
      <c r="H1164" t="s">
        <v>204</v>
      </c>
      <c r="I1164">
        <v>5</v>
      </c>
      <c r="J1164" t="s">
        <v>236</v>
      </c>
      <c r="K1164" t="s">
        <v>231</v>
      </c>
      <c r="L1164" t="s">
        <v>103</v>
      </c>
      <c r="M1164" t="s">
        <v>65</v>
      </c>
      <c r="N1164" t="s">
        <v>66</v>
      </c>
      <c r="O1164" t="s">
        <v>67</v>
      </c>
      <c r="P1164" t="s">
        <v>245</v>
      </c>
      <c r="Q1164" t="s">
        <v>248</v>
      </c>
      <c r="R1164" t="s">
        <v>252</v>
      </c>
      <c r="S1164" t="s">
        <v>79</v>
      </c>
      <c r="T1164" t="s">
        <v>78</v>
      </c>
      <c r="U1164" t="s">
        <v>78</v>
      </c>
      <c r="W1164">
        <v>9</v>
      </c>
      <c r="AL1164">
        <v>9</v>
      </c>
      <c r="AO1164">
        <v>547.31000187689995</v>
      </c>
      <c r="BC1164">
        <v>425.68555701536661</v>
      </c>
    </row>
    <row r="1165" spans="1:65" x14ac:dyDescent="0.25">
      <c r="A1165" s="28">
        <f t="shared" si="27"/>
        <v>44667</v>
      </c>
      <c r="B1165" s="1">
        <v>44613</v>
      </c>
      <c r="C1165" t="s">
        <v>222</v>
      </c>
      <c r="D1165" t="s">
        <v>225</v>
      </c>
      <c r="E1165" t="s">
        <v>223</v>
      </c>
      <c r="F1165" t="s">
        <v>224</v>
      </c>
      <c r="G1165" t="s">
        <v>204</v>
      </c>
      <c r="H1165" t="s">
        <v>204</v>
      </c>
      <c r="I1165">
        <v>5</v>
      </c>
      <c r="J1165" t="s">
        <v>236</v>
      </c>
      <c r="K1165" t="s">
        <v>231</v>
      </c>
      <c r="L1165" t="s">
        <v>103</v>
      </c>
      <c r="M1165" t="s">
        <v>65</v>
      </c>
      <c r="N1165" t="s">
        <v>66</v>
      </c>
      <c r="O1165" t="s">
        <v>67</v>
      </c>
      <c r="P1165" t="s">
        <v>245</v>
      </c>
      <c r="Q1165" t="s">
        <v>248</v>
      </c>
      <c r="R1165" t="s">
        <v>252</v>
      </c>
      <c r="S1165" t="s">
        <v>84</v>
      </c>
      <c r="T1165" t="s">
        <v>83</v>
      </c>
      <c r="U1165" t="s">
        <v>83</v>
      </c>
      <c r="W1165">
        <v>7</v>
      </c>
      <c r="AL1165">
        <v>7</v>
      </c>
      <c r="AO1165">
        <v>436.46000299999992</v>
      </c>
      <c r="BC1165">
        <v>436.46000299999992</v>
      </c>
    </row>
    <row r="1166" spans="1:65" x14ac:dyDescent="0.25">
      <c r="A1166" s="28">
        <f t="shared" si="27"/>
        <v>44674</v>
      </c>
      <c r="B1166" s="1">
        <v>44613</v>
      </c>
      <c r="C1166" t="s">
        <v>222</v>
      </c>
      <c r="D1166" t="s">
        <v>225</v>
      </c>
      <c r="E1166" t="s">
        <v>223</v>
      </c>
      <c r="F1166" t="s">
        <v>224</v>
      </c>
      <c r="G1166" t="s">
        <v>204</v>
      </c>
      <c r="H1166" t="s">
        <v>204</v>
      </c>
      <c r="I1166">
        <v>5</v>
      </c>
      <c r="J1166" t="s">
        <v>236</v>
      </c>
      <c r="K1166" t="s">
        <v>231</v>
      </c>
      <c r="L1166" t="s">
        <v>103</v>
      </c>
      <c r="M1166" t="s">
        <v>65</v>
      </c>
      <c r="N1166" t="s">
        <v>66</v>
      </c>
      <c r="O1166" t="s">
        <v>69</v>
      </c>
      <c r="P1166" t="s">
        <v>245</v>
      </c>
      <c r="Q1166" t="s">
        <v>248</v>
      </c>
      <c r="R1166" t="s">
        <v>250</v>
      </c>
      <c r="S1166" t="s">
        <v>79</v>
      </c>
      <c r="T1166" t="s">
        <v>78</v>
      </c>
      <c r="U1166" t="s">
        <v>78</v>
      </c>
      <c r="W1166">
        <v>1</v>
      </c>
      <c r="AF1166">
        <v>1</v>
      </c>
      <c r="AL1166">
        <v>1</v>
      </c>
      <c r="AO1166">
        <v>0</v>
      </c>
      <c r="AX1166">
        <v>0</v>
      </c>
      <c r="BC1166">
        <v>0</v>
      </c>
      <c r="BM1166">
        <v>0</v>
      </c>
    </row>
    <row r="1167" spans="1:65" x14ac:dyDescent="0.25">
      <c r="A1167" s="28">
        <f t="shared" si="27"/>
        <v>44674</v>
      </c>
      <c r="B1167" s="1">
        <v>44613</v>
      </c>
      <c r="C1167" t="s">
        <v>222</v>
      </c>
      <c r="D1167" t="s">
        <v>225</v>
      </c>
      <c r="E1167" t="s">
        <v>223</v>
      </c>
      <c r="F1167" t="s">
        <v>224</v>
      </c>
      <c r="G1167" t="s">
        <v>204</v>
      </c>
      <c r="H1167" t="s">
        <v>204</v>
      </c>
      <c r="I1167">
        <v>5</v>
      </c>
      <c r="J1167" t="s">
        <v>236</v>
      </c>
      <c r="K1167" t="s">
        <v>231</v>
      </c>
      <c r="L1167" t="s">
        <v>103</v>
      </c>
      <c r="M1167" t="s">
        <v>65</v>
      </c>
      <c r="N1167" t="s">
        <v>66</v>
      </c>
      <c r="O1167" t="s">
        <v>69</v>
      </c>
      <c r="P1167" t="s">
        <v>246</v>
      </c>
      <c r="Q1167" t="s">
        <v>248</v>
      </c>
      <c r="R1167" t="s">
        <v>251</v>
      </c>
      <c r="S1167" t="s">
        <v>79</v>
      </c>
      <c r="T1167" t="s">
        <v>78</v>
      </c>
      <c r="U1167" t="s">
        <v>78</v>
      </c>
      <c r="W1167">
        <v>7</v>
      </c>
      <c r="AL1167">
        <v>7</v>
      </c>
      <c r="AO1167">
        <v>302.33000096390003</v>
      </c>
      <c r="BC1167">
        <v>302.33000096390003</v>
      </c>
    </row>
    <row r="1168" spans="1:65" x14ac:dyDescent="0.25">
      <c r="A1168" s="28">
        <f t="shared" si="27"/>
        <v>44674</v>
      </c>
      <c r="B1168" s="1">
        <v>44613</v>
      </c>
      <c r="C1168" t="s">
        <v>222</v>
      </c>
      <c r="D1168" t="s">
        <v>225</v>
      </c>
      <c r="E1168" t="s">
        <v>223</v>
      </c>
      <c r="F1168" t="s">
        <v>224</v>
      </c>
      <c r="G1168" t="s">
        <v>204</v>
      </c>
      <c r="H1168" t="s">
        <v>204</v>
      </c>
      <c r="I1168">
        <v>5</v>
      </c>
      <c r="J1168" t="s">
        <v>236</v>
      </c>
      <c r="K1168" t="s">
        <v>231</v>
      </c>
      <c r="L1168" t="s">
        <v>103</v>
      </c>
      <c r="M1168" t="s">
        <v>65</v>
      </c>
      <c r="N1168" t="s">
        <v>66</v>
      </c>
      <c r="O1168" t="s">
        <v>69</v>
      </c>
      <c r="P1168" t="s">
        <v>246</v>
      </c>
      <c r="Q1168" t="s">
        <v>248</v>
      </c>
      <c r="R1168" t="s">
        <v>251</v>
      </c>
      <c r="S1168" t="s">
        <v>79</v>
      </c>
      <c r="T1168" t="s">
        <v>78</v>
      </c>
      <c r="U1168" t="s">
        <v>78</v>
      </c>
      <c r="W1168">
        <v>26</v>
      </c>
      <c r="AL1168">
        <v>26</v>
      </c>
      <c r="AO1168">
        <v>1166.5000037066993</v>
      </c>
      <c r="BC1168">
        <v>314.05769330564982</v>
      </c>
    </row>
    <row r="1169" spans="1:69" x14ac:dyDescent="0.25">
      <c r="A1169" s="28">
        <f t="shared" si="27"/>
        <v>44674</v>
      </c>
      <c r="B1169" s="1">
        <v>44613</v>
      </c>
      <c r="C1169" t="s">
        <v>222</v>
      </c>
      <c r="D1169" t="s">
        <v>225</v>
      </c>
      <c r="E1169" t="s">
        <v>223</v>
      </c>
      <c r="F1169" t="s">
        <v>224</v>
      </c>
      <c r="G1169" t="s">
        <v>204</v>
      </c>
      <c r="H1169" t="s">
        <v>204</v>
      </c>
      <c r="I1169">
        <v>5</v>
      </c>
      <c r="J1169" t="s">
        <v>236</v>
      </c>
      <c r="K1169" t="s">
        <v>231</v>
      </c>
      <c r="L1169" t="s">
        <v>103</v>
      </c>
      <c r="M1169" t="s">
        <v>65</v>
      </c>
      <c r="N1169" t="s">
        <v>66</v>
      </c>
      <c r="O1169" t="s">
        <v>69</v>
      </c>
      <c r="P1169" t="s">
        <v>245</v>
      </c>
      <c r="Q1169" t="s">
        <v>248</v>
      </c>
      <c r="R1169" t="s">
        <v>252</v>
      </c>
      <c r="S1169" t="s">
        <v>79</v>
      </c>
      <c r="T1169" t="s">
        <v>78</v>
      </c>
      <c r="U1169" t="s">
        <v>78</v>
      </c>
      <c r="W1169">
        <v>8</v>
      </c>
      <c r="AL1169">
        <v>8</v>
      </c>
      <c r="AO1169">
        <v>340.36000124799978</v>
      </c>
      <c r="BC1169">
        <v>297.81500109199982</v>
      </c>
    </row>
    <row r="1170" spans="1:69" x14ac:dyDescent="0.25">
      <c r="A1170" s="28">
        <f t="shared" si="27"/>
        <v>44674</v>
      </c>
      <c r="B1170" s="1">
        <v>44613</v>
      </c>
      <c r="C1170" t="s">
        <v>222</v>
      </c>
      <c r="D1170" t="s">
        <v>225</v>
      </c>
      <c r="E1170" t="s">
        <v>223</v>
      </c>
      <c r="F1170" t="s">
        <v>224</v>
      </c>
      <c r="G1170" t="s">
        <v>204</v>
      </c>
      <c r="H1170" t="s">
        <v>204</v>
      </c>
      <c r="I1170">
        <v>5</v>
      </c>
      <c r="J1170" t="s">
        <v>236</v>
      </c>
      <c r="K1170" t="s">
        <v>231</v>
      </c>
      <c r="L1170" t="s">
        <v>103</v>
      </c>
      <c r="M1170" t="s">
        <v>65</v>
      </c>
      <c r="N1170" t="s">
        <v>66</v>
      </c>
      <c r="O1170" t="s">
        <v>69</v>
      </c>
      <c r="P1170" t="s">
        <v>245</v>
      </c>
      <c r="Q1170" t="s">
        <v>248</v>
      </c>
      <c r="R1170" t="s">
        <v>252</v>
      </c>
      <c r="S1170" t="s">
        <v>84</v>
      </c>
      <c r="T1170" t="s">
        <v>83</v>
      </c>
      <c r="U1170" t="s">
        <v>83</v>
      </c>
      <c r="W1170">
        <v>7</v>
      </c>
      <c r="AL1170">
        <v>7</v>
      </c>
      <c r="AO1170">
        <v>386.7300009999999</v>
      </c>
      <c r="BC1170">
        <v>386.7300009999999</v>
      </c>
    </row>
    <row r="1171" spans="1:69" x14ac:dyDescent="0.25">
      <c r="A1171" s="28">
        <f t="shared" si="27"/>
        <v>44681</v>
      </c>
      <c r="B1171" s="1">
        <v>44613</v>
      </c>
      <c r="C1171" t="s">
        <v>222</v>
      </c>
      <c r="D1171" t="s">
        <v>225</v>
      </c>
      <c r="E1171" t="s">
        <v>223</v>
      </c>
      <c r="F1171" t="s">
        <v>224</v>
      </c>
      <c r="G1171" t="s">
        <v>204</v>
      </c>
      <c r="H1171" t="s">
        <v>204</v>
      </c>
      <c r="I1171">
        <v>5</v>
      </c>
      <c r="J1171" t="s">
        <v>236</v>
      </c>
      <c r="K1171" t="s">
        <v>231</v>
      </c>
      <c r="L1171" t="s">
        <v>103</v>
      </c>
      <c r="M1171" t="s">
        <v>65</v>
      </c>
      <c r="N1171" t="s">
        <v>66</v>
      </c>
      <c r="O1171" t="s">
        <v>70</v>
      </c>
      <c r="P1171" t="s">
        <v>245</v>
      </c>
      <c r="Q1171" t="s">
        <v>248</v>
      </c>
      <c r="R1171" t="s">
        <v>250</v>
      </c>
      <c r="S1171" t="s">
        <v>79</v>
      </c>
      <c r="T1171" t="s">
        <v>78</v>
      </c>
      <c r="U1171" t="s">
        <v>78</v>
      </c>
      <c r="W1171">
        <v>1</v>
      </c>
      <c r="AF1171">
        <v>1</v>
      </c>
      <c r="AL1171">
        <v>1</v>
      </c>
      <c r="AO1171">
        <v>0</v>
      </c>
      <c r="AX1171">
        <v>0</v>
      </c>
      <c r="BC1171">
        <v>0</v>
      </c>
      <c r="BM1171">
        <v>0</v>
      </c>
    </row>
    <row r="1172" spans="1:69" x14ac:dyDescent="0.25">
      <c r="A1172" s="28">
        <f t="shared" si="27"/>
        <v>44681</v>
      </c>
      <c r="B1172" s="1">
        <v>44613</v>
      </c>
      <c r="C1172" t="s">
        <v>222</v>
      </c>
      <c r="D1172" t="s">
        <v>225</v>
      </c>
      <c r="E1172" t="s">
        <v>223</v>
      </c>
      <c r="F1172" t="s">
        <v>224</v>
      </c>
      <c r="G1172" t="s">
        <v>204</v>
      </c>
      <c r="H1172" t="s">
        <v>204</v>
      </c>
      <c r="I1172">
        <v>5</v>
      </c>
      <c r="J1172" t="s">
        <v>236</v>
      </c>
      <c r="K1172" t="s">
        <v>231</v>
      </c>
      <c r="L1172" t="s">
        <v>103</v>
      </c>
      <c r="M1172" t="s">
        <v>65</v>
      </c>
      <c r="N1172" t="s">
        <v>71</v>
      </c>
      <c r="O1172" t="s">
        <v>70</v>
      </c>
      <c r="P1172" t="s">
        <v>245</v>
      </c>
      <c r="Q1172" t="s">
        <v>248</v>
      </c>
      <c r="R1172" t="s">
        <v>250</v>
      </c>
      <c r="S1172" t="s">
        <v>79</v>
      </c>
      <c r="T1172" t="s">
        <v>78</v>
      </c>
      <c r="U1172" t="s">
        <v>78</v>
      </c>
      <c r="AJ1172">
        <v>2</v>
      </c>
      <c r="AM1172">
        <v>0</v>
      </c>
      <c r="AP1172">
        <v>0</v>
      </c>
      <c r="BB1172">
        <v>263.64000186840002</v>
      </c>
      <c r="BQ1172">
        <v>922.74000653940004</v>
      </c>
    </row>
    <row r="1173" spans="1:69" x14ac:dyDescent="0.25">
      <c r="A1173" s="28">
        <f t="shared" si="27"/>
        <v>44681</v>
      </c>
      <c r="B1173" s="1">
        <v>44613</v>
      </c>
      <c r="C1173" t="s">
        <v>222</v>
      </c>
      <c r="D1173" t="s">
        <v>225</v>
      </c>
      <c r="E1173" t="s">
        <v>223</v>
      </c>
      <c r="F1173" t="s">
        <v>224</v>
      </c>
      <c r="G1173" t="s">
        <v>204</v>
      </c>
      <c r="H1173" t="s">
        <v>204</v>
      </c>
      <c r="I1173">
        <v>5</v>
      </c>
      <c r="J1173" t="s">
        <v>236</v>
      </c>
      <c r="K1173" t="s">
        <v>231</v>
      </c>
      <c r="L1173" t="s">
        <v>103</v>
      </c>
      <c r="M1173" t="s">
        <v>65</v>
      </c>
      <c r="N1173" t="s">
        <v>66</v>
      </c>
      <c r="O1173" t="s">
        <v>70</v>
      </c>
      <c r="P1173" t="s">
        <v>246</v>
      </c>
      <c r="Q1173" t="s">
        <v>248</v>
      </c>
      <c r="R1173" t="s">
        <v>251</v>
      </c>
      <c r="S1173" t="s">
        <v>79</v>
      </c>
      <c r="T1173" t="s">
        <v>78</v>
      </c>
      <c r="U1173" t="s">
        <v>78</v>
      </c>
      <c r="W1173">
        <v>5</v>
      </c>
      <c r="AE1173">
        <v>3</v>
      </c>
      <c r="AF1173">
        <v>5</v>
      </c>
      <c r="AL1173">
        <v>5</v>
      </c>
      <c r="AO1173">
        <v>163.20000074009999</v>
      </c>
      <c r="AW1173">
        <v>110.48000049729998</v>
      </c>
      <c r="AX1173">
        <v>163.20000074009999</v>
      </c>
      <c r="BC1173">
        <v>228.48000103614001</v>
      </c>
      <c r="BL1173">
        <v>257.78666782703328</v>
      </c>
      <c r="BM1173">
        <v>228.48000103614001</v>
      </c>
    </row>
    <row r="1174" spans="1:69" x14ac:dyDescent="0.25">
      <c r="A1174" s="28">
        <f t="shared" si="27"/>
        <v>44681</v>
      </c>
      <c r="B1174" s="1">
        <v>44613</v>
      </c>
      <c r="C1174" t="s">
        <v>222</v>
      </c>
      <c r="D1174" t="s">
        <v>225</v>
      </c>
      <c r="E1174" t="s">
        <v>223</v>
      </c>
      <c r="F1174" t="s">
        <v>224</v>
      </c>
      <c r="G1174" t="s">
        <v>204</v>
      </c>
      <c r="H1174" t="s">
        <v>204</v>
      </c>
      <c r="I1174">
        <v>5</v>
      </c>
      <c r="J1174" t="s">
        <v>236</v>
      </c>
      <c r="K1174" t="s">
        <v>231</v>
      </c>
      <c r="L1174" t="s">
        <v>103</v>
      </c>
      <c r="M1174" t="s">
        <v>65</v>
      </c>
      <c r="N1174" t="s">
        <v>71</v>
      </c>
      <c r="O1174" t="s">
        <v>70</v>
      </c>
      <c r="P1174" t="s">
        <v>246</v>
      </c>
      <c r="Q1174" t="s">
        <v>248</v>
      </c>
      <c r="R1174" t="s">
        <v>251</v>
      </c>
      <c r="S1174" t="s">
        <v>79</v>
      </c>
      <c r="T1174" t="s">
        <v>78</v>
      </c>
      <c r="U1174" t="s">
        <v>78</v>
      </c>
      <c r="W1174">
        <v>30</v>
      </c>
      <c r="AE1174">
        <v>18</v>
      </c>
      <c r="AF1174">
        <v>30</v>
      </c>
      <c r="AL1174">
        <v>30</v>
      </c>
      <c r="AO1174">
        <v>979.20000444059986</v>
      </c>
      <c r="AW1174">
        <v>662.88000298379995</v>
      </c>
      <c r="AX1174">
        <v>979.20000444059997</v>
      </c>
      <c r="BC1174">
        <v>228.48000103613995</v>
      </c>
      <c r="BL1174">
        <v>257.78666782703334</v>
      </c>
      <c r="BM1174">
        <v>228.48000103614001</v>
      </c>
    </row>
    <row r="1175" spans="1:69" x14ac:dyDescent="0.25">
      <c r="A1175" s="28">
        <f t="shared" ref="A1175:A1216" si="28">MID(O1175,3,10)*1</f>
        <v>44681</v>
      </c>
      <c r="B1175" s="1">
        <v>44613</v>
      </c>
      <c r="C1175" t="s">
        <v>222</v>
      </c>
      <c r="D1175" t="s">
        <v>225</v>
      </c>
      <c r="E1175" t="s">
        <v>223</v>
      </c>
      <c r="F1175" t="s">
        <v>224</v>
      </c>
      <c r="G1175" t="s">
        <v>204</v>
      </c>
      <c r="H1175" t="s">
        <v>204</v>
      </c>
      <c r="I1175">
        <v>5</v>
      </c>
      <c r="J1175" t="s">
        <v>236</v>
      </c>
      <c r="K1175" t="s">
        <v>231</v>
      </c>
      <c r="L1175" t="s">
        <v>103</v>
      </c>
      <c r="M1175" t="s">
        <v>65</v>
      </c>
      <c r="N1175" t="s">
        <v>66</v>
      </c>
      <c r="O1175" t="s">
        <v>70</v>
      </c>
      <c r="P1175" t="s">
        <v>245</v>
      </c>
      <c r="Q1175" t="s">
        <v>248</v>
      </c>
      <c r="R1175" t="s">
        <v>252</v>
      </c>
      <c r="S1175" t="s">
        <v>79</v>
      </c>
      <c r="T1175" t="s">
        <v>78</v>
      </c>
      <c r="U1175" t="s">
        <v>78</v>
      </c>
      <c r="W1175">
        <v>1</v>
      </c>
      <c r="AD1175">
        <v>0</v>
      </c>
      <c r="AE1175">
        <v>0</v>
      </c>
      <c r="AF1175">
        <v>0</v>
      </c>
      <c r="AL1175">
        <v>1</v>
      </c>
      <c r="AO1175">
        <v>49</v>
      </c>
      <c r="AV1175">
        <v>0</v>
      </c>
      <c r="AW1175">
        <v>0</v>
      </c>
      <c r="AX1175">
        <v>0</v>
      </c>
      <c r="BC1175">
        <v>343</v>
      </c>
    </row>
    <row r="1176" spans="1:69" x14ac:dyDescent="0.25">
      <c r="A1176" s="28">
        <f t="shared" si="28"/>
        <v>44681</v>
      </c>
      <c r="B1176" s="1">
        <v>44613</v>
      </c>
      <c r="C1176" t="s">
        <v>222</v>
      </c>
      <c r="D1176" t="s">
        <v>225</v>
      </c>
      <c r="E1176" t="s">
        <v>223</v>
      </c>
      <c r="F1176" t="s">
        <v>224</v>
      </c>
      <c r="G1176" t="s">
        <v>204</v>
      </c>
      <c r="H1176" t="s">
        <v>204</v>
      </c>
      <c r="I1176">
        <v>5</v>
      </c>
      <c r="J1176" t="s">
        <v>236</v>
      </c>
      <c r="K1176" t="s">
        <v>231</v>
      </c>
      <c r="L1176" t="s">
        <v>103</v>
      </c>
      <c r="M1176" t="s">
        <v>65</v>
      </c>
      <c r="N1176" t="s">
        <v>71</v>
      </c>
      <c r="O1176" t="s">
        <v>70</v>
      </c>
      <c r="P1176" t="s">
        <v>245</v>
      </c>
      <c r="Q1176" t="s">
        <v>248</v>
      </c>
      <c r="R1176" t="s">
        <v>252</v>
      </c>
      <c r="S1176" t="s">
        <v>79</v>
      </c>
      <c r="T1176" t="s">
        <v>78</v>
      </c>
      <c r="U1176" t="s">
        <v>78</v>
      </c>
      <c r="W1176">
        <v>11</v>
      </c>
      <c r="AD1176">
        <v>0</v>
      </c>
      <c r="AE1176">
        <v>0</v>
      </c>
      <c r="AF1176">
        <v>0</v>
      </c>
      <c r="AL1176">
        <v>11</v>
      </c>
      <c r="AO1176">
        <v>544</v>
      </c>
      <c r="AV1176">
        <v>0</v>
      </c>
      <c r="AW1176">
        <v>0</v>
      </c>
      <c r="AX1176">
        <v>0</v>
      </c>
      <c r="BC1176">
        <v>346.18181818181819</v>
      </c>
    </row>
    <row r="1177" spans="1:69" x14ac:dyDescent="0.25">
      <c r="A1177" s="28">
        <f t="shared" si="28"/>
        <v>44688</v>
      </c>
      <c r="B1177" s="1">
        <v>44613</v>
      </c>
      <c r="C1177" t="s">
        <v>222</v>
      </c>
      <c r="D1177" t="s">
        <v>225</v>
      </c>
      <c r="E1177" t="s">
        <v>223</v>
      </c>
      <c r="F1177" t="s">
        <v>224</v>
      </c>
      <c r="G1177" t="s">
        <v>204</v>
      </c>
      <c r="H1177" t="s">
        <v>204</v>
      </c>
      <c r="I1177">
        <v>5</v>
      </c>
      <c r="J1177" t="s">
        <v>236</v>
      </c>
      <c r="K1177" t="s">
        <v>231</v>
      </c>
      <c r="L1177" t="s">
        <v>103</v>
      </c>
      <c r="M1177" t="s">
        <v>65</v>
      </c>
      <c r="N1177" t="s">
        <v>71</v>
      </c>
      <c r="O1177" t="s">
        <v>72</v>
      </c>
      <c r="P1177" t="s">
        <v>245</v>
      </c>
      <c r="Q1177" t="s">
        <v>248</v>
      </c>
      <c r="R1177" t="s">
        <v>250</v>
      </c>
      <c r="S1177" t="s">
        <v>79</v>
      </c>
      <c r="T1177" t="s">
        <v>78</v>
      </c>
      <c r="U1177" t="s">
        <v>78</v>
      </c>
      <c r="X1177">
        <v>9</v>
      </c>
      <c r="AJ1177">
        <v>8</v>
      </c>
      <c r="AM1177">
        <v>9</v>
      </c>
      <c r="AP1177">
        <v>1025.4600025377999</v>
      </c>
      <c r="BB1177">
        <v>872.72000138440001</v>
      </c>
      <c r="BE1177">
        <v>797.58000197384445</v>
      </c>
      <c r="BQ1177">
        <v>763.63000121134996</v>
      </c>
    </row>
    <row r="1178" spans="1:69" x14ac:dyDescent="0.25">
      <c r="A1178" s="28">
        <f t="shared" si="28"/>
        <v>44688</v>
      </c>
      <c r="B1178" s="1">
        <v>44613</v>
      </c>
      <c r="C1178" t="s">
        <v>222</v>
      </c>
      <c r="D1178" t="s">
        <v>225</v>
      </c>
      <c r="E1178" t="s">
        <v>223</v>
      </c>
      <c r="F1178" t="s">
        <v>224</v>
      </c>
      <c r="G1178" t="s">
        <v>204</v>
      </c>
      <c r="H1178" t="s">
        <v>204</v>
      </c>
      <c r="I1178">
        <v>5</v>
      </c>
      <c r="J1178" t="s">
        <v>236</v>
      </c>
      <c r="K1178" t="s">
        <v>231</v>
      </c>
      <c r="L1178" t="s">
        <v>103</v>
      </c>
      <c r="M1178" t="s">
        <v>65</v>
      </c>
      <c r="N1178" t="s">
        <v>71</v>
      </c>
      <c r="O1178" t="s">
        <v>72</v>
      </c>
      <c r="P1178" t="s">
        <v>246</v>
      </c>
      <c r="Q1178" t="s">
        <v>248</v>
      </c>
      <c r="R1178" t="s">
        <v>251</v>
      </c>
      <c r="S1178" t="s">
        <v>79</v>
      </c>
      <c r="T1178" t="s">
        <v>78</v>
      </c>
      <c r="U1178" t="s">
        <v>78</v>
      </c>
      <c r="X1178">
        <v>13</v>
      </c>
      <c r="AI1178">
        <v>7</v>
      </c>
      <c r="AJ1178">
        <v>13</v>
      </c>
      <c r="AM1178">
        <v>13</v>
      </c>
      <c r="AP1178">
        <v>679.80000091189993</v>
      </c>
      <c r="BA1178">
        <v>305.48000026950001</v>
      </c>
      <c r="BB1178">
        <v>679.80000091190027</v>
      </c>
      <c r="BE1178">
        <v>366.04615433717686</v>
      </c>
      <c r="BP1178">
        <v>305.48000026950001</v>
      </c>
      <c r="BQ1178">
        <v>366.04615433717709</v>
      </c>
    </row>
    <row r="1179" spans="1:69" x14ac:dyDescent="0.25">
      <c r="A1179" s="28">
        <f t="shared" si="28"/>
        <v>44688</v>
      </c>
      <c r="B1179" s="1">
        <v>44613</v>
      </c>
      <c r="C1179" t="s">
        <v>222</v>
      </c>
      <c r="D1179" t="s">
        <v>225</v>
      </c>
      <c r="E1179" t="s">
        <v>223</v>
      </c>
      <c r="F1179" t="s">
        <v>224</v>
      </c>
      <c r="G1179" t="s">
        <v>204</v>
      </c>
      <c r="H1179" t="s">
        <v>204</v>
      </c>
      <c r="I1179">
        <v>5</v>
      </c>
      <c r="J1179" t="s">
        <v>236</v>
      </c>
      <c r="K1179" t="s">
        <v>231</v>
      </c>
      <c r="L1179" t="s">
        <v>103</v>
      </c>
      <c r="M1179" t="s">
        <v>65</v>
      </c>
      <c r="N1179" t="s">
        <v>71</v>
      </c>
      <c r="O1179" t="s">
        <v>72</v>
      </c>
      <c r="P1179" t="s">
        <v>246</v>
      </c>
      <c r="Q1179" t="s">
        <v>248</v>
      </c>
      <c r="R1179" t="s">
        <v>251</v>
      </c>
      <c r="S1179" t="s">
        <v>79</v>
      </c>
      <c r="T1179" t="s">
        <v>78</v>
      </c>
      <c r="U1179" t="s">
        <v>78</v>
      </c>
      <c r="W1179">
        <v>3</v>
      </c>
      <c r="X1179">
        <v>10</v>
      </c>
      <c r="AG1179">
        <v>7</v>
      </c>
      <c r="AH1179">
        <v>7</v>
      </c>
      <c r="AI1179">
        <v>9</v>
      </c>
      <c r="AJ1179">
        <v>11</v>
      </c>
      <c r="AL1179">
        <v>3</v>
      </c>
      <c r="AM1179">
        <v>10</v>
      </c>
      <c r="AO1179">
        <v>172.37999999940001</v>
      </c>
      <c r="AP1179">
        <v>594.99000207109998</v>
      </c>
      <c r="AY1179">
        <v>299.11000046619995</v>
      </c>
      <c r="AZ1179">
        <v>299.11000046619995</v>
      </c>
      <c r="BA1179">
        <v>506.21000124699992</v>
      </c>
      <c r="BB1179">
        <v>682.3900015715999</v>
      </c>
      <c r="BC1179">
        <v>402.21999999860003</v>
      </c>
      <c r="BE1179">
        <v>416.49300144977002</v>
      </c>
      <c r="BN1179">
        <v>299.11000046619995</v>
      </c>
      <c r="BO1179">
        <v>299.11000046619995</v>
      </c>
      <c r="BP1179">
        <v>393.71888985877774</v>
      </c>
      <c r="BQ1179">
        <v>434.24818281829084</v>
      </c>
    </row>
    <row r="1180" spans="1:69" x14ac:dyDescent="0.25">
      <c r="A1180" s="28">
        <f t="shared" si="28"/>
        <v>44688</v>
      </c>
      <c r="B1180" s="1">
        <v>44613</v>
      </c>
      <c r="C1180" t="s">
        <v>222</v>
      </c>
      <c r="D1180" t="s">
        <v>225</v>
      </c>
      <c r="E1180" t="s">
        <v>223</v>
      </c>
      <c r="F1180" t="s">
        <v>224</v>
      </c>
      <c r="G1180" t="s">
        <v>204</v>
      </c>
      <c r="H1180" t="s">
        <v>204</v>
      </c>
      <c r="I1180">
        <v>5</v>
      </c>
      <c r="J1180" t="s">
        <v>236</v>
      </c>
      <c r="K1180" t="s">
        <v>231</v>
      </c>
      <c r="L1180" t="s">
        <v>103</v>
      </c>
      <c r="M1180" t="s">
        <v>65</v>
      </c>
      <c r="N1180" t="s">
        <v>71</v>
      </c>
      <c r="O1180" t="s">
        <v>72</v>
      </c>
      <c r="P1180" t="s">
        <v>245</v>
      </c>
      <c r="Q1180" t="s">
        <v>248</v>
      </c>
      <c r="R1180" t="s">
        <v>252</v>
      </c>
      <c r="S1180" t="s">
        <v>79</v>
      </c>
      <c r="T1180" t="s">
        <v>78</v>
      </c>
      <c r="U1180" t="s">
        <v>78</v>
      </c>
      <c r="W1180">
        <v>13</v>
      </c>
      <c r="AE1180">
        <v>5</v>
      </c>
      <c r="AF1180">
        <v>8</v>
      </c>
      <c r="AG1180">
        <v>3</v>
      </c>
      <c r="AH1180">
        <v>3</v>
      </c>
      <c r="AI1180">
        <v>3</v>
      </c>
      <c r="AJ1180">
        <v>3</v>
      </c>
      <c r="AL1180">
        <v>13</v>
      </c>
      <c r="AM1180">
        <v>0</v>
      </c>
      <c r="AO1180">
        <v>728.40000071379995</v>
      </c>
      <c r="AP1180">
        <v>0</v>
      </c>
      <c r="AW1180">
        <v>203.85000065150001</v>
      </c>
      <c r="AX1180">
        <v>418.40000071380001</v>
      </c>
      <c r="AY1180">
        <v>340.00000060460002</v>
      </c>
      <c r="AZ1180">
        <v>340.00000060460002</v>
      </c>
      <c r="BA1180">
        <v>340.00000060460002</v>
      </c>
      <c r="BB1180">
        <v>340.00000060460002</v>
      </c>
      <c r="BC1180">
        <v>392.21538499973843</v>
      </c>
      <c r="BL1180">
        <v>285.39000091210005</v>
      </c>
      <c r="BM1180">
        <v>366.10000062457499</v>
      </c>
      <c r="BN1180">
        <v>793.33333474406663</v>
      </c>
      <c r="BO1180">
        <v>793.33333474406663</v>
      </c>
      <c r="BP1180">
        <v>793.33333474406663</v>
      </c>
      <c r="BQ1180">
        <v>793.33333474406663</v>
      </c>
    </row>
    <row r="1181" spans="1:69" x14ac:dyDescent="0.25">
      <c r="A1181" s="28">
        <f t="shared" si="28"/>
        <v>44695</v>
      </c>
      <c r="B1181" s="1">
        <v>44613</v>
      </c>
      <c r="C1181" t="s">
        <v>222</v>
      </c>
      <c r="D1181" t="s">
        <v>225</v>
      </c>
      <c r="E1181" t="s">
        <v>223</v>
      </c>
      <c r="F1181" t="s">
        <v>224</v>
      </c>
      <c r="G1181" t="s">
        <v>204</v>
      </c>
      <c r="H1181" t="s">
        <v>204</v>
      </c>
      <c r="I1181">
        <v>5</v>
      </c>
      <c r="J1181" t="s">
        <v>236</v>
      </c>
      <c r="K1181" t="s">
        <v>231</v>
      </c>
      <c r="L1181" t="s">
        <v>103</v>
      </c>
      <c r="M1181" t="s">
        <v>65</v>
      </c>
      <c r="N1181" t="s">
        <v>71</v>
      </c>
      <c r="O1181" t="s">
        <v>73</v>
      </c>
      <c r="P1181" t="s">
        <v>245</v>
      </c>
      <c r="Q1181" t="s">
        <v>248</v>
      </c>
      <c r="R1181" t="s">
        <v>250</v>
      </c>
      <c r="S1181" t="s">
        <v>79</v>
      </c>
      <c r="T1181" t="s">
        <v>78</v>
      </c>
      <c r="U1181" t="s">
        <v>78</v>
      </c>
      <c r="X1181">
        <v>2</v>
      </c>
      <c r="AI1181">
        <v>1</v>
      </c>
      <c r="AJ1181">
        <v>3</v>
      </c>
      <c r="AM1181">
        <v>2</v>
      </c>
      <c r="AP1181">
        <v>243.64000051700003</v>
      </c>
      <c r="BA1181">
        <v>82.010000474600005</v>
      </c>
      <c r="BB1181">
        <v>325.6500009916</v>
      </c>
      <c r="BE1181">
        <v>852.74000180950009</v>
      </c>
      <c r="BP1181">
        <v>574.07000332220002</v>
      </c>
      <c r="BQ1181">
        <v>759.8500023137334</v>
      </c>
    </row>
    <row r="1182" spans="1:69" x14ac:dyDescent="0.25">
      <c r="A1182" s="28">
        <f t="shared" si="28"/>
        <v>44695</v>
      </c>
      <c r="B1182" s="1">
        <v>44613</v>
      </c>
      <c r="C1182" t="s">
        <v>222</v>
      </c>
      <c r="D1182" t="s">
        <v>225</v>
      </c>
      <c r="E1182" t="s">
        <v>223</v>
      </c>
      <c r="F1182" t="s">
        <v>224</v>
      </c>
      <c r="G1182" t="s">
        <v>204</v>
      </c>
      <c r="H1182" t="s">
        <v>204</v>
      </c>
      <c r="I1182">
        <v>5</v>
      </c>
      <c r="J1182" t="s">
        <v>236</v>
      </c>
      <c r="K1182" t="s">
        <v>231</v>
      </c>
      <c r="L1182" t="s">
        <v>103</v>
      </c>
      <c r="M1182" t="s">
        <v>65</v>
      </c>
      <c r="N1182" t="s">
        <v>71</v>
      </c>
      <c r="O1182" t="s">
        <v>73</v>
      </c>
      <c r="P1182" t="s">
        <v>245</v>
      </c>
      <c r="Q1182" t="s">
        <v>248</v>
      </c>
      <c r="R1182" t="s">
        <v>250</v>
      </c>
      <c r="S1182" t="s">
        <v>84</v>
      </c>
      <c r="T1182" t="s">
        <v>104</v>
      </c>
      <c r="U1182" t="s">
        <v>104</v>
      </c>
      <c r="W1182">
        <v>1</v>
      </c>
      <c r="AF1182">
        <v>1</v>
      </c>
      <c r="AL1182">
        <v>1</v>
      </c>
      <c r="AO1182">
        <v>49.188900089999997</v>
      </c>
      <c r="AX1182">
        <v>49.188900089999997</v>
      </c>
      <c r="BC1182">
        <v>344.32230062999997</v>
      </c>
      <c r="BM1182">
        <v>344.32230062999997</v>
      </c>
    </row>
    <row r="1183" spans="1:69" x14ac:dyDescent="0.25">
      <c r="A1183" s="28">
        <f t="shared" si="28"/>
        <v>44695</v>
      </c>
      <c r="B1183" s="1">
        <v>44613</v>
      </c>
      <c r="C1183" t="s">
        <v>222</v>
      </c>
      <c r="D1183" t="s">
        <v>225</v>
      </c>
      <c r="E1183" t="s">
        <v>223</v>
      </c>
      <c r="F1183" t="s">
        <v>224</v>
      </c>
      <c r="G1183" t="s">
        <v>204</v>
      </c>
      <c r="H1183" t="s">
        <v>204</v>
      </c>
      <c r="I1183">
        <v>5</v>
      </c>
      <c r="J1183" t="s">
        <v>236</v>
      </c>
      <c r="K1183" t="s">
        <v>231</v>
      </c>
      <c r="L1183" t="s">
        <v>103</v>
      </c>
      <c r="M1183" t="s">
        <v>65</v>
      </c>
      <c r="N1183" t="s">
        <v>71</v>
      </c>
      <c r="O1183" t="s">
        <v>73</v>
      </c>
      <c r="P1183" t="s">
        <v>246</v>
      </c>
      <c r="Q1183" t="s">
        <v>248</v>
      </c>
      <c r="R1183" t="s">
        <v>251</v>
      </c>
      <c r="S1183" t="s">
        <v>79</v>
      </c>
      <c r="T1183" t="s">
        <v>78</v>
      </c>
      <c r="U1183" t="s">
        <v>78</v>
      </c>
      <c r="X1183">
        <v>22</v>
      </c>
      <c r="AI1183">
        <v>7</v>
      </c>
      <c r="AJ1183">
        <v>8</v>
      </c>
      <c r="AM1183">
        <v>22</v>
      </c>
      <c r="AP1183">
        <v>980.27000081749998</v>
      </c>
      <c r="BA1183">
        <v>305.48000026950001</v>
      </c>
      <c r="BB1183">
        <v>369.31000027850001</v>
      </c>
      <c r="BE1183">
        <v>311.90409116920455</v>
      </c>
      <c r="BP1183">
        <v>305.48000026950001</v>
      </c>
      <c r="BQ1183">
        <v>323.14625024368752</v>
      </c>
    </row>
    <row r="1184" spans="1:69" x14ac:dyDescent="0.25">
      <c r="A1184" s="28">
        <f t="shared" si="28"/>
        <v>44695</v>
      </c>
      <c r="B1184" s="1">
        <v>44613</v>
      </c>
      <c r="C1184" t="s">
        <v>222</v>
      </c>
      <c r="D1184" t="s">
        <v>225</v>
      </c>
      <c r="E1184" t="s">
        <v>223</v>
      </c>
      <c r="F1184" t="s">
        <v>224</v>
      </c>
      <c r="G1184" t="s">
        <v>204</v>
      </c>
      <c r="H1184" t="s">
        <v>204</v>
      </c>
      <c r="I1184">
        <v>5</v>
      </c>
      <c r="J1184" t="s">
        <v>236</v>
      </c>
      <c r="K1184" t="s">
        <v>231</v>
      </c>
      <c r="L1184" t="s">
        <v>103</v>
      </c>
      <c r="M1184" t="s">
        <v>65</v>
      </c>
      <c r="N1184" t="s">
        <v>71</v>
      </c>
      <c r="O1184" t="s">
        <v>73</v>
      </c>
      <c r="P1184" t="s">
        <v>246</v>
      </c>
      <c r="Q1184" t="s">
        <v>248</v>
      </c>
      <c r="R1184" t="s">
        <v>251</v>
      </c>
      <c r="S1184" t="s">
        <v>79</v>
      </c>
      <c r="T1184" t="s">
        <v>78</v>
      </c>
      <c r="U1184" t="s">
        <v>78</v>
      </c>
      <c r="W1184">
        <v>2</v>
      </c>
      <c r="X1184">
        <v>5</v>
      </c>
      <c r="AF1184">
        <v>1</v>
      </c>
      <c r="AI1184">
        <v>3</v>
      </c>
      <c r="AJ1184">
        <v>5</v>
      </c>
      <c r="AL1184">
        <v>2</v>
      </c>
      <c r="AM1184">
        <v>5</v>
      </c>
      <c r="AO1184">
        <v>121.18000006139999</v>
      </c>
      <c r="AP1184">
        <v>390.65000121150001</v>
      </c>
      <c r="AX1184">
        <v>63.249999974700003</v>
      </c>
      <c r="BA1184">
        <v>221.74000021059999</v>
      </c>
      <c r="BB1184">
        <v>375.27000045470004</v>
      </c>
      <c r="BC1184">
        <v>424.13000021489995</v>
      </c>
      <c r="BE1184">
        <v>546.91000169610004</v>
      </c>
      <c r="BM1184">
        <v>442.74999982290001</v>
      </c>
      <c r="BP1184">
        <v>517.3933338247333</v>
      </c>
      <c r="BQ1184">
        <v>525.37800063658005</v>
      </c>
    </row>
    <row r="1185" spans="1:69" x14ac:dyDescent="0.25">
      <c r="A1185" s="28">
        <f t="shared" si="28"/>
        <v>44695</v>
      </c>
      <c r="B1185" s="1">
        <v>44613</v>
      </c>
      <c r="C1185" t="s">
        <v>222</v>
      </c>
      <c r="D1185" t="s">
        <v>225</v>
      </c>
      <c r="E1185" t="s">
        <v>223</v>
      </c>
      <c r="F1185" t="s">
        <v>224</v>
      </c>
      <c r="G1185" t="s">
        <v>204</v>
      </c>
      <c r="H1185" t="s">
        <v>204</v>
      </c>
      <c r="I1185">
        <v>5</v>
      </c>
      <c r="J1185" t="s">
        <v>236</v>
      </c>
      <c r="K1185" t="s">
        <v>231</v>
      </c>
      <c r="L1185" t="s">
        <v>103</v>
      </c>
      <c r="M1185" t="s">
        <v>65</v>
      </c>
      <c r="N1185" t="s">
        <v>71</v>
      </c>
      <c r="O1185" t="s">
        <v>73</v>
      </c>
      <c r="P1185" t="s">
        <v>245</v>
      </c>
      <c r="Q1185" t="s">
        <v>248</v>
      </c>
      <c r="R1185" t="s">
        <v>252</v>
      </c>
      <c r="S1185" t="s">
        <v>79</v>
      </c>
      <c r="T1185" t="s">
        <v>78</v>
      </c>
      <c r="U1185" t="s">
        <v>78</v>
      </c>
      <c r="W1185">
        <v>3</v>
      </c>
      <c r="X1185">
        <v>1</v>
      </c>
      <c r="AE1185">
        <v>2</v>
      </c>
      <c r="AF1185">
        <v>3</v>
      </c>
      <c r="AG1185">
        <v>1</v>
      </c>
      <c r="AH1185">
        <v>1</v>
      </c>
      <c r="AI1185">
        <v>1</v>
      </c>
      <c r="AJ1185">
        <v>1</v>
      </c>
      <c r="AL1185">
        <v>3</v>
      </c>
      <c r="AM1185">
        <v>1</v>
      </c>
      <c r="AO1185">
        <v>164.46000081829999</v>
      </c>
      <c r="AP1185">
        <v>83.640000455700005</v>
      </c>
      <c r="AW1185">
        <v>86.2800006768</v>
      </c>
      <c r="AX1185">
        <v>164.46000081829999</v>
      </c>
      <c r="AY1185">
        <v>107.2700006643</v>
      </c>
      <c r="AZ1185">
        <v>107.2700006643</v>
      </c>
      <c r="BA1185">
        <v>107.2700006643</v>
      </c>
      <c r="BB1185">
        <v>107.2700006643</v>
      </c>
      <c r="BC1185">
        <v>383.74000190936664</v>
      </c>
      <c r="BE1185">
        <v>585.4800031899</v>
      </c>
      <c r="BL1185">
        <v>301.9800023688</v>
      </c>
      <c r="BM1185">
        <v>383.74000190936664</v>
      </c>
      <c r="BN1185">
        <v>750.89000465009997</v>
      </c>
      <c r="BO1185">
        <v>750.89000465009997</v>
      </c>
      <c r="BP1185">
        <v>750.89000465009997</v>
      </c>
      <c r="BQ1185">
        <v>750.89000465009997</v>
      </c>
    </row>
    <row r="1186" spans="1:69" x14ac:dyDescent="0.25">
      <c r="A1186" s="28">
        <f t="shared" si="28"/>
        <v>44702</v>
      </c>
      <c r="B1186" s="1">
        <v>44613</v>
      </c>
      <c r="C1186" t="s">
        <v>222</v>
      </c>
      <c r="D1186" t="s">
        <v>225</v>
      </c>
      <c r="E1186" t="s">
        <v>223</v>
      </c>
      <c r="F1186" t="s">
        <v>224</v>
      </c>
      <c r="G1186" t="s">
        <v>204</v>
      </c>
      <c r="H1186" t="s">
        <v>204</v>
      </c>
      <c r="I1186">
        <v>5</v>
      </c>
      <c r="J1186" t="s">
        <v>236</v>
      </c>
      <c r="K1186" t="s">
        <v>231</v>
      </c>
      <c r="L1186" t="s">
        <v>103</v>
      </c>
      <c r="M1186" t="s">
        <v>65</v>
      </c>
      <c r="N1186" t="s">
        <v>71</v>
      </c>
      <c r="O1186" t="s">
        <v>74</v>
      </c>
      <c r="P1186" t="s">
        <v>245</v>
      </c>
      <c r="Q1186" t="s">
        <v>248</v>
      </c>
      <c r="R1186" t="s">
        <v>250</v>
      </c>
      <c r="S1186" t="s">
        <v>79</v>
      </c>
      <c r="T1186" t="s">
        <v>78</v>
      </c>
      <c r="U1186" t="s">
        <v>78</v>
      </c>
      <c r="W1186">
        <v>4</v>
      </c>
      <c r="X1186">
        <v>2</v>
      </c>
      <c r="AC1186">
        <v>4</v>
      </c>
      <c r="AD1186">
        <v>4</v>
      </c>
      <c r="AE1186">
        <v>4</v>
      </c>
      <c r="AF1186">
        <v>4</v>
      </c>
      <c r="AI1186">
        <v>2</v>
      </c>
      <c r="AJ1186">
        <v>4</v>
      </c>
      <c r="AL1186">
        <v>4</v>
      </c>
      <c r="AM1186">
        <v>2</v>
      </c>
      <c r="AO1186">
        <v>459.44000209000006</v>
      </c>
      <c r="AP1186">
        <v>221.82000074220002</v>
      </c>
      <c r="AU1186">
        <v>459.44000209000006</v>
      </c>
      <c r="AV1186">
        <v>459.44000209000006</v>
      </c>
      <c r="AW1186">
        <v>459.44000209000006</v>
      </c>
      <c r="AX1186">
        <v>459.44000209000006</v>
      </c>
      <c r="BA1186">
        <v>206.30000129460001</v>
      </c>
      <c r="BB1186">
        <v>428.12000203679997</v>
      </c>
      <c r="BC1186">
        <v>804.02000365750007</v>
      </c>
      <c r="BE1186">
        <v>776.37000259770002</v>
      </c>
      <c r="BJ1186">
        <v>804.02000365750007</v>
      </c>
      <c r="BK1186">
        <v>804.02000365750007</v>
      </c>
      <c r="BL1186">
        <v>804.02000365750007</v>
      </c>
      <c r="BM1186">
        <v>804.02000365750007</v>
      </c>
      <c r="BP1186">
        <v>722.05000453110006</v>
      </c>
      <c r="BQ1186">
        <v>749.21000356439993</v>
      </c>
    </row>
    <row r="1187" spans="1:69" x14ac:dyDescent="0.25">
      <c r="A1187" s="28">
        <f t="shared" si="28"/>
        <v>44702</v>
      </c>
      <c r="B1187" s="1">
        <v>44613</v>
      </c>
      <c r="C1187" t="s">
        <v>222</v>
      </c>
      <c r="D1187" t="s">
        <v>225</v>
      </c>
      <c r="E1187" t="s">
        <v>223</v>
      </c>
      <c r="F1187" t="s">
        <v>224</v>
      </c>
      <c r="G1187" t="s">
        <v>204</v>
      </c>
      <c r="H1187" t="s">
        <v>204</v>
      </c>
      <c r="I1187">
        <v>5</v>
      </c>
      <c r="J1187" t="s">
        <v>236</v>
      </c>
      <c r="K1187" t="s">
        <v>231</v>
      </c>
      <c r="L1187" t="s">
        <v>103</v>
      </c>
      <c r="M1187" t="s">
        <v>65</v>
      </c>
      <c r="N1187" t="s">
        <v>71</v>
      </c>
      <c r="O1187" t="s">
        <v>74</v>
      </c>
      <c r="P1187" t="s">
        <v>245</v>
      </c>
      <c r="Q1187" t="s">
        <v>248</v>
      </c>
      <c r="R1187" t="s">
        <v>250</v>
      </c>
      <c r="S1187" t="s">
        <v>84</v>
      </c>
      <c r="T1187" t="s">
        <v>104</v>
      </c>
      <c r="U1187" t="s">
        <v>104</v>
      </c>
      <c r="W1187">
        <v>20</v>
      </c>
      <c r="AF1187">
        <v>14</v>
      </c>
      <c r="AL1187">
        <v>20</v>
      </c>
      <c r="AO1187">
        <v>1478.2095088547997</v>
      </c>
      <c r="AX1187">
        <v>1005.4401058842</v>
      </c>
      <c r="BC1187">
        <v>517.37332809917984</v>
      </c>
      <c r="BM1187">
        <v>502.72005294209998</v>
      </c>
    </row>
    <row r="1188" spans="1:69" x14ac:dyDescent="0.25">
      <c r="A1188" s="28">
        <f t="shared" si="28"/>
        <v>44702</v>
      </c>
      <c r="B1188" s="1">
        <v>44613</v>
      </c>
      <c r="C1188" t="s">
        <v>222</v>
      </c>
      <c r="D1188" t="s">
        <v>225</v>
      </c>
      <c r="E1188" t="s">
        <v>223</v>
      </c>
      <c r="F1188" t="s">
        <v>224</v>
      </c>
      <c r="G1188" t="s">
        <v>204</v>
      </c>
      <c r="H1188" t="s">
        <v>204</v>
      </c>
      <c r="I1188">
        <v>5</v>
      </c>
      <c r="J1188" t="s">
        <v>236</v>
      </c>
      <c r="K1188" t="s">
        <v>231</v>
      </c>
      <c r="L1188" t="s">
        <v>103</v>
      </c>
      <c r="M1188" t="s">
        <v>65</v>
      </c>
      <c r="N1188" t="s">
        <v>71</v>
      </c>
      <c r="O1188" t="s">
        <v>74</v>
      </c>
      <c r="P1188" t="s">
        <v>246</v>
      </c>
      <c r="Q1188" t="s">
        <v>248</v>
      </c>
      <c r="R1188" t="s">
        <v>251</v>
      </c>
      <c r="S1188" t="s">
        <v>79</v>
      </c>
      <c r="T1188" t="s">
        <v>78</v>
      </c>
      <c r="U1188" t="s">
        <v>78</v>
      </c>
      <c r="W1188">
        <v>11</v>
      </c>
      <c r="AF1188">
        <v>2</v>
      </c>
      <c r="AL1188">
        <v>11</v>
      </c>
      <c r="AO1188">
        <v>729.23000081220005</v>
      </c>
      <c r="AX1188">
        <v>205.54000026119999</v>
      </c>
      <c r="BC1188">
        <v>464.05545506230908</v>
      </c>
      <c r="BM1188">
        <v>719.39000091419996</v>
      </c>
    </row>
    <row r="1189" spans="1:69" x14ac:dyDescent="0.25">
      <c r="A1189" s="28">
        <f t="shared" si="28"/>
        <v>44702</v>
      </c>
      <c r="B1189" s="1">
        <v>44613</v>
      </c>
      <c r="C1189" t="s">
        <v>222</v>
      </c>
      <c r="D1189" t="s">
        <v>225</v>
      </c>
      <c r="E1189" t="s">
        <v>223</v>
      </c>
      <c r="F1189" t="s">
        <v>224</v>
      </c>
      <c r="G1189" t="s">
        <v>204</v>
      </c>
      <c r="H1189" t="s">
        <v>204</v>
      </c>
      <c r="I1189">
        <v>5</v>
      </c>
      <c r="J1189" t="s">
        <v>236</v>
      </c>
      <c r="K1189" t="s">
        <v>231</v>
      </c>
      <c r="L1189" t="s">
        <v>103</v>
      </c>
      <c r="M1189" t="s">
        <v>65</v>
      </c>
      <c r="N1189" t="s">
        <v>71</v>
      </c>
      <c r="O1189" t="s">
        <v>74</v>
      </c>
      <c r="P1189" t="s">
        <v>246</v>
      </c>
      <c r="Q1189" t="s">
        <v>248</v>
      </c>
      <c r="R1189" t="s">
        <v>251</v>
      </c>
      <c r="S1189" t="s">
        <v>79</v>
      </c>
      <c r="T1189" t="s">
        <v>78</v>
      </c>
      <c r="U1189" t="s">
        <v>78</v>
      </c>
      <c r="W1189">
        <v>7</v>
      </c>
      <c r="X1189">
        <v>6</v>
      </c>
      <c r="AD1189">
        <v>2</v>
      </c>
      <c r="AE1189">
        <v>2</v>
      </c>
      <c r="AF1189">
        <v>3</v>
      </c>
      <c r="AI1189">
        <v>2</v>
      </c>
      <c r="AJ1189">
        <v>6</v>
      </c>
      <c r="AL1189">
        <v>7</v>
      </c>
      <c r="AM1189">
        <v>6</v>
      </c>
      <c r="AO1189">
        <v>551.5900016052999</v>
      </c>
      <c r="AP1189">
        <v>533.48000287469995</v>
      </c>
      <c r="AV1189">
        <v>34.540000051600003</v>
      </c>
      <c r="AW1189">
        <v>34.540000051600003</v>
      </c>
      <c r="AX1189">
        <v>140.5100010829</v>
      </c>
      <c r="BA1189">
        <v>176.040000569</v>
      </c>
      <c r="BB1189">
        <v>525.42000205390013</v>
      </c>
      <c r="BC1189">
        <v>551.5900016052999</v>
      </c>
      <c r="BE1189">
        <v>622.39333668714994</v>
      </c>
      <c r="BK1189">
        <v>120.89000018060001</v>
      </c>
      <c r="BL1189">
        <v>120.89000018060001</v>
      </c>
      <c r="BM1189">
        <v>327.85666919343333</v>
      </c>
      <c r="BP1189">
        <v>616.14000199149996</v>
      </c>
      <c r="BQ1189">
        <v>612.99000239621682</v>
      </c>
    </row>
    <row r="1190" spans="1:69" x14ac:dyDescent="0.25">
      <c r="A1190" s="28">
        <f t="shared" si="28"/>
        <v>44702</v>
      </c>
      <c r="B1190" s="1">
        <v>44613</v>
      </c>
      <c r="C1190" t="s">
        <v>222</v>
      </c>
      <c r="D1190" t="s">
        <v>225</v>
      </c>
      <c r="E1190" t="s">
        <v>223</v>
      </c>
      <c r="F1190" t="s">
        <v>224</v>
      </c>
      <c r="G1190" t="s">
        <v>204</v>
      </c>
      <c r="H1190" t="s">
        <v>204</v>
      </c>
      <c r="I1190">
        <v>5</v>
      </c>
      <c r="J1190" t="s">
        <v>236</v>
      </c>
      <c r="K1190" t="s">
        <v>231</v>
      </c>
      <c r="L1190" t="s">
        <v>103</v>
      </c>
      <c r="M1190" t="s">
        <v>65</v>
      </c>
      <c r="N1190" t="s">
        <v>71</v>
      </c>
      <c r="O1190" t="s">
        <v>74</v>
      </c>
      <c r="P1190" t="s">
        <v>245</v>
      </c>
      <c r="Q1190" t="s">
        <v>248</v>
      </c>
      <c r="R1190" t="s">
        <v>252</v>
      </c>
      <c r="S1190" t="s">
        <v>79</v>
      </c>
      <c r="T1190" t="s">
        <v>78</v>
      </c>
      <c r="U1190" t="s">
        <v>78</v>
      </c>
      <c r="X1190">
        <v>6</v>
      </c>
      <c r="AJ1190">
        <v>4</v>
      </c>
      <c r="AM1190">
        <v>6</v>
      </c>
      <c r="AP1190">
        <v>629.10000221220002</v>
      </c>
      <c r="BB1190">
        <v>420.00000107300002</v>
      </c>
      <c r="BE1190">
        <v>733.9500025809001</v>
      </c>
      <c r="BQ1190">
        <v>735.00000187775004</v>
      </c>
    </row>
    <row r="1191" spans="1:69" x14ac:dyDescent="0.25">
      <c r="A1191" s="28">
        <f t="shared" si="28"/>
        <v>44702</v>
      </c>
      <c r="B1191" s="1">
        <v>44613</v>
      </c>
      <c r="C1191" t="s">
        <v>222</v>
      </c>
      <c r="D1191" t="s">
        <v>225</v>
      </c>
      <c r="E1191" t="s">
        <v>223</v>
      </c>
      <c r="F1191" t="s">
        <v>224</v>
      </c>
      <c r="G1191" t="s">
        <v>204</v>
      </c>
      <c r="H1191" t="s">
        <v>204</v>
      </c>
      <c r="I1191">
        <v>5</v>
      </c>
      <c r="J1191" t="s">
        <v>236</v>
      </c>
      <c r="K1191" t="s">
        <v>231</v>
      </c>
      <c r="L1191" t="s">
        <v>103</v>
      </c>
      <c r="M1191" t="s">
        <v>65</v>
      </c>
      <c r="N1191" t="s">
        <v>71</v>
      </c>
      <c r="O1191" t="s">
        <v>74</v>
      </c>
      <c r="P1191" t="s">
        <v>245</v>
      </c>
      <c r="Q1191" t="s">
        <v>248</v>
      </c>
      <c r="R1191" t="s">
        <v>252</v>
      </c>
      <c r="S1191" t="s">
        <v>84</v>
      </c>
      <c r="T1191" t="s">
        <v>104</v>
      </c>
      <c r="U1191" t="s">
        <v>104</v>
      </c>
      <c r="W1191">
        <v>14</v>
      </c>
      <c r="AF1191">
        <v>14</v>
      </c>
      <c r="AL1191">
        <v>14</v>
      </c>
      <c r="AO1191">
        <v>986.61430500849997</v>
      </c>
      <c r="AX1191">
        <v>986.61430500850008</v>
      </c>
      <c r="BC1191">
        <v>493.30715250424993</v>
      </c>
      <c r="BM1191">
        <v>493.30715250425004</v>
      </c>
    </row>
    <row r="1192" spans="1:69" x14ac:dyDescent="0.25">
      <c r="A1192" s="28">
        <f t="shared" si="28"/>
        <v>44709</v>
      </c>
      <c r="B1192" s="1">
        <v>44613</v>
      </c>
      <c r="C1192" t="s">
        <v>222</v>
      </c>
      <c r="D1192" t="s">
        <v>225</v>
      </c>
      <c r="E1192" t="s">
        <v>223</v>
      </c>
      <c r="F1192" t="s">
        <v>224</v>
      </c>
      <c r="G1192" t="s">
        <v>204</v>
      </c>
      <c r="H1192" t="s">
        <v>204</v>
      </c>
      <c r="I1192">
        <v>5</v>
      </c>
      <c r="J1192" t="s">
        <v>236</v>
      </c>
      <c r="K1192" t="s">
        <v>231</v>
      </c>
      <c r="L1192" t="s">
        <v>103</v>
      </c>
      <c r="M1192" t="s">
        <v>65</v>
      </c>
      <c r="N1192" t="s">
        <v>71</v>
      </c>
      <c r="O1192" t="s">
        <v>75</v>
      </c>
      <c r="P1192" t="s">
        <v>245</v>
      </c>
      <c r="Q1192" t="s">
        <v>248</v>
      </c>
      <c r="R1192" t="s">
        <v>250</v>
      </c>
      <c r="S1192" t="s">
        <v>79</v>
      </c>
      <c r="T1192" t="s">
        <v>78</v>
      </c>
      <c r="U1192" t="s">
        <v>78</v>
      </c>
      <c r="W1192">
        <v>2</v>
      </c>
      <c r="AC1192">
        <v>2</v>
      </c>
      <c r="AD1192">
        <v>2</v>
      </c>
      <c r="AE1192">
        <v>2</v>
      </c>
      <c r="AF1192">
        <v>2</v>
      </c>
      <c r="AL1192">
        <v>2</v>
      </c>
      <c r="AO1192">
        <v>141.64000120899999</v>
      </c>
      <c r="AU1192">
        <v>141.64000120899999</v>
      </c>
      <c r="AV1192">
        <v>141.64000120899999</v>
      </c>
      <c r="AW1192">
        <v>141.64000120899999</v>
      </c>
      <c r="AX1192">
        <v>141.64000120899999</v>
      </c>
      <c r="BC1192">
        <v>495.74000423149994</v>
      </c>
      <c r="BJ1192">
        <v>495.74000423149994</v>
      </c>
      <c r="BK1192">
        <v>495.74000423149994</v>
      </c>
      <c r="BL1192">
        <v>495.74000423149994</v>
      </c>
      <c r="BM1192">
        <v>495.74000423149994</v>
      </c>
    </row>
    <row r="1193" spans="1:69" x14ac:dyDescent="0.25">
      <c r="A1193" s="28">
        <f t="shared" si="28"/>
        <v>44709</v>
      </c>
      <c r="B1193" s="1">
        <v>44613</v>
      </c>
      <c r="C1193" t="s">
        <v>222</v>
      </c>
      <c r="D1193" t="s">
        <v>225</v>
      </c>
      <c r="E1193" t="s">
        <v>223</v>
      </c>
      <c r="F1193" t="s">
        <v>224</v>
      </c>
      <c r="G1193" t="s">
        <v>204</v>
      </c>
      <c r="H1193" t="s">
        <v>204</v>
      </c>
      <c r="I1193">
        <v>5</v>
      </c>
      <c r="J1193" t="s">
        <v>236</v>
      </c>
      <c r="K1193" t="s">
        <v>231</v>
      </c>
      <c r="L1193" t="s">
        <v>103</v>
      </c>
      <c r="M1193" t="s">
        <v>65</v>
      </c>
      <c r="N1193" t="s">
        <v>71</v>
      </c>
      <c r="O1193" t="s">
        <v>75</v>
      </c>
      <c r="P1193" t="s">
        <v>245</v>
      </c>
      <c r="Q1193" t="s">
        <v>248</v>
      </c>
      <c r="R1193" t="s">
        <v>250</v>
      </c>
      <c r="S1193" t="s">
        <v>84</v>
      </c>
      <c r="T1193" t="s">
        <v>104</v>
      </c>
      <c r="U1193" t="s">
        <v>104</v>
      </c>
      <c r="W1193">
        <v>3</v>
      </c>
      <c r="AB1193">
        <v>0</v>
      </c>
      <c r="AF1193">
        <v>2</v>
      </c>
      <c r="AJ1193">
        <v>12</v>
      </c>
      <c r="AK1193">
        <v>0</v>
      </c>
      <c r="AL1193">
        <v>3</v>
      </c>
      <c r="AM1193">
        <v>0</v>
      </c>
      <c r="AN1193">
        <v>-7.815970093361102E-14</v>
      </c>
      <c r="AO1193">
        <v>169.18360056359998</v>
      </c>
      <c r="AP1193">
        <v>-5.6843418860808015E-13</v>
      </c>
      <c r="AT1193">
        <v>0</v>
      </c>
      <c r="AX1193">
        <v>121.10210051169999</v>
      </c>
      <c r="BB1193">
        <v>1381.8168025967998</v>
      </c>
      <c r="BC1193">
        <v>394.76173464839997</v>
      </c>
      <c r="BM1193">
        <v>423.85735179094996</v>
      </c>
      <c r="BQ1193">
        <v>806.0598015147998</v>
      </c>
    </row>
    <row r="1194" spans="1:69" x14ac:dyDescent="0.25">
      <c r="A1194" s="28">
        <f t="shared" si="28"/>
        <v>44709</v>
      </c>
      <c r="B1194" s="1">
        <v>44613</v>
      </c>
      <c r="C1194" t="s">
        <v>222</v>
      </c>
      <c r="D1194" t="s">
        <v>225</v>
      </c>
      <c r="E1194" t="s">
        <v>223</v>
      </c>
      <c r="F1194" t="s">
        <v>224</v>
      </c>
      <c r="G1194" t="s">
        <v>204</v>
      </c>
      <c r="H1194" t="s">
        <v>204</v>
      </c>
      <c r="I1194">
        <v>5</v>
      </c>
      <c r="J1194" t="s">
        <v>236</v>
      </c>
      <c r="K1194" t="s">
        <v>231</v>
      </c>
      <c r="L1194" t="s">
        <v>103</v>
      </c>
      <c r="M1194" t="s">
        <v>65</v>
      </c>
      <c r="N1194" t="s">
        <v>76</v>
      </c>
      <c r="O1194" t="s">
        <v>75</v>
      </c>
      <c r="P1194" t="s">
        <v>245</v>
      </c>
      <c r="Q1194" t="s">
        <v>248</v>
      </c>
      <c r="R1194" t="s">
        <v>250</v>
      </c>
      <c r="S1194" t="s">
        <v>84</v>
      </c>
      <c r="T1194" t="s">
        <v>104</v>
      </c>
      <c r="U1194" t="s">
        <v>104</v>
      </c>
      <c r="AB1194">
        <v>0</v>
      </c>
      <c r="AJ1194">
        <v>9</v>
      </c>
      <c r="AK1194">
        <v>0</v>
      </c>
      <c r="AM1194">
        <v>0</v>
      </c>
      <c r="AN1194">
        <v>-2.8421709430404007E-14</v>
      </c>
      <c r="AP1194">
        <v>-2.2737367544323206E-13</v>
      </c>
      <c r="AT1194">
        <v>-5.6843418860808015E-14</v>
      </c>
      <c r="BB1194">
        <v>1036.3626019475998</v>
      </c>
      <c r="BQ1194">
        <v>806.0598015147998</v>
      </c>
    </row>
    <row r="1195" spans="1:69" x14ac:dyDescent="0.25">
      <c r="A1195" s="28">
        <f t="shared" si="28"/>
        <v>44709</v>
      </c>
      <c r="B1195" s="1">
        <v>44613</v>
      </c>
      <c r="C1195" t="s">
        <v>222</v>
      </c>
      <c r="D1195" t="s">
        <v>225</v>
      </c>
      <c r="E1195" t="s">
        <v>223</v>
      </c>
      <c r="F1195" t="s">
        <v>224</v>
      </c>
      <c r="G1195" t="s">
        <v>204</v>
      </c>
      <c r="H1195" t="s">
        <v>204</v>
      </c>
      <c r="I1195">
        <v>5</v>
      </c>
      <c r="J1195" t="s">
        <v>236</v>
      </c>
      <c r="K1195" t="s">
        <v>231</v>
      </c>
      <c r="L1195" t="s">
        <v>103</v>
      </c>
      <c r="M1195" t="s">
        <v>65</v>
      </c>
      <c r="N1195" t="s">
        <v>71</v>
      </c>
      <c r="O1195" t="s">
        <v>75</v>
      </c>
      <c r="P1195" t="s">
        <v>246</v>
      </c>
      <c r="Q1195" t="s">
        <v>248</v>
      </c>
      <c r="R1195" t="s">
        <v>251</v>
      </c>
      <c r="S1195" t="s">
        <v>79</v>
      </c>
      <c r="T1195" t="s">
        <v>78</v>
      </c>
      <c r="U1195" t="s">
        <v>78</v>
      </c>
      <c r="W1195">
        <v>1</v>
      </c>
      <c r="AL1195">
        <v>1</v>
      </c>
      <c r="AO1195">
        <v>63.3600000757</v>
      </c>
      <c r="BC1195">
        <v>443.52000052990002</v>
      </c>
    </row>
    <row r="1196" spans="1:69" x14ac:dyDescent="0.25">
      <c r="A1196" s="28">
        <f t="shared" si="28"/>
        <v>44709</v>
      </c>
      <c r="B1196" s="1">
        <v>44613</v>
      </c>
      <c r="C1196" t="s">
        <v>222</v>
      </c>
      <c r="D1196" t="s">
        <v>225</v>
      </c>
      <c r="E1196" t="s">
        <v>223</v>
      </c>
      <c r="F1196" t="s">
        <v>224</v>
      </c>
      <c r="G1196" t="s">
        <v>204</v>
      </c>
      <c r="H1196" t="s">
        <v>204</v>
      </c>
      <c r="I1196">
        <v>5</v>
      </c>
      <c r="J1196" t="s">
        <v>236</v>
      </c>
      <c r="K1196" t="s">
        <v>231</v>
      </c>
      <c r="L1196" t="s">
        <v>103</v>
      </c>
      <c r="M1196" t="s">
        <v>65</v>
      </c>
      <c r="N1196" t="s">
        <v>76</v>
      </c>
      <c r="O1196" t="s">
        <v>75</v>
      </c>
      <c r="P1196" t="s">
        <v>246</v>
      </c>
      <c r="Q1196" t="s">
        <v>248</v>
      </c>
      <c r="R1196" t="s">
        <v>251</v>
      </c>
      <c r="S1196" t="s">
        <v>79</v>
      </c>
      <c r="T1196" t="s">
        <v>78</v>
      </c>
      <c r="U1196" t="s">
        <v>78</v>
      </c>
      <c r="W1196">
        <v>1</v>
      </c>
      <c r="AL1196">
        <v>1</v>
      </c>
      <c r="AO1196">
        <v>63.3600000757</v>
      </c>
      <c r="BC1196">
        <v>443.52000052990002</v>
      </c>
    </row>
    <row r="1197" spans="1:69" x14ac:dyDescent="0.25">
      <c r="A1197" s="28">
        <f t="shared" si="28"/>
        <v>44709</v>
      </c>
      <c r="B1197" s="1">
        <v>44613</v>
      </c>
      <c r="C1197" t="s">
        <v>222</v>
      </c>
      <c r="D1197" t="s">
        <v>225</v>
      </c>
      <c r="E1197" t="s">
        <v>223</v>
      </c>
      <c r="F1197" t="s">
        <v>224</v>
      </c>
      <c r="G1197" t="s">
        <v>204</v>
      </c>
      <c r="H1197" t="s">
        <v>204</v>
      </c>
      <c r="I1197">
        <v>5</v>
      </c>
      <c r="J1197" t="s">
        <v>236</v>
      </c>
      <c r="K1197" t="s">
        <v>231</v>
      </c>
      <c r="L1197" t="s">
        <v>103</v>
      </c>
      <c r="M1197" t="s">
        <v>65</v>
      </c>
      <c r="N1197" t="s">
        <v>71</v>
      </c>
      <c r="O1197" t="s">
        <v>75</v>
      </c>
      <c r="P1197" t="s">
        <v>246</v>
      </c>
      <c r="Q1197" t="s">
        <v>248</v>
      </c>
      <c r="R1197" t="s">
        <v>251</v>
      </c>
      <c r="S1197" t="s">
        <v>79</v>
      </c>
      <c r="T1197" t="s">
        <v>78</v>
      </c>
      <c r="U1197" t="s">
        <v>78</v>
      </c>
      <c r="W1197">
        <v>3</v>
      </c>
      <c r="AD1197">
        <v>1</v>
      </c>
      <c r="AE1197">
        <v>1</v>
      </c>
      <c r="AF1197">
        <v>1</v>
      </c>
      <c r="AL1197">
        <v>3</v>
      </c>
      <c r="AO1197">
        <v>143.9900001771</v>
      </c>
      <c r="AV1197">
        <v>17.2700000257</v>
      </c>
      <c r="AW1197">
        <v>17.2700000257</v>
      </c>
      <c r="AX1197">
        <v>17.2700000257</v>
      </c>
      <c r="BC1197">
        <v>335.97666707990004</v>
      </c>
      <c r="BK1197">
        <v>120.8900001799</v>
      </c>
      <c r="BL1197">
        <v>120.8900001799</v>
      </c>
      <c r="BM1197">
        <v>120.8900001799</v>
      </c>
    </row>
    <row r="1198" spans="1:69" x14ac:dyDescent="0.25">
      <c r="A1198" s="28">
        <f t="shared" si="28"/>
        <v>44709</v>
      </c>
      <c r="B1198" s="1">
        <v>44613</v>
      </c>
      <c r="C1198" t="s">
        <v>222</v>
      </c>
      <c r="D1198" t="s">
        <v>225</v>
      </c>
      <c r="E1198" t="s">
        <v>223</v>
      </c>
      <c r="F1198" t="s">
        <v>224</v>
      </c>
      <c r="G1198" t="s">
        <v>204</v>
      </c>
      <c r="H1198" t="s">
        <v>204</v>
      </c>
      <c r="I1198">
        <v>5</v>
      </c>
      <c r="J1198" t="s">
        <v>236</v>
      </c>
      <c r="K1198" t="s">
        <v>231</v>
      </c>
      <c r="L1198" t="s">
        <v>103</v>
      </c>
      <c r="M1198" t="s">
        <v>65</v>
      </c>
      <c r="N1198" t="s">
        <v>76</v>
      </c>
      <c r="O1198" t="s">
        <v>75</v>
      </c>
      <c r="P1198" t="s">
        <v>246</v>
      </c>
      <c r="Q1198" t="s">
        <v>248</v>
      </c>
      <c r="R1198" t="s">
        <v>251</v>
      </c>
      <c r="S1198" t="s">
        <v>79</v>
      </c>
      <c r="T1198" t="s">
        <v>78</v>
      </c>
      <c r="U1198" t="s">
        <v>78</v>
      </c>
      <c r="W1198">
        <v>2</v>
      </c>
      <c r="AC1198">
        <v>1</v>
      </c>
      <c r="AD1198">
        <v>1</v>
      </c>
      <c r="AE1198">
        <v>1</v>
      </c>
      <c r="AF1198">
        <v>2</v>
      </c>
      <c r="AL1198">
        <v>2</v>
      </c>
      <c r="AO1198">
        <v>126.7200000135</v>
      </c>
      <c r="AU1198">
        <v>63.359999937799998</v>
      </c>
      <c r="AV1198">
        <v>63.359999937799998</v>
      </c>
      <c r="AW1198">
        <v>63.359999937799998</v>
      </c>
      <c r="AX1198">
        <v>126.7200000135</v>
      </c>
      <c r="BC1198">
        <v>443.52000004724999</v>
      </c>
      <c r="BJ1198">
        <v>443.51999956459997</v>
      </c>
      <c r="BK1198">
        <v>443.51999956459997</v>
      </c>
      <c r="BL1198">
        <v>443.51999956459997</v>
      </c>
      <c r="BM1198">
        <v>443.52000004724999</v>
      </c>
    </row>
    <row r="1199" spans="1:69" x14ac:dyDescent="0.25">
      <c r="A1199" s="28">
        <f t="shared" si="28"/>
        <v>44709</v>
      </c>
      <c r="B1199" s="1">
        <v>44613</v>
      </c>
      <c r="C1199" t="s">
        <v>222</v>
      </c>
      <c r="D1199" t="s">
        <v>225</v>
      </c>
      <c r="E1199" t="s">
        <v>223</v>
      </c>
      <c r="F1199" t="s">
        <v>224</v>
      </c>
      <c r="G1199" t="s">
        <v>204</v>
      </c>
      <c r="H1199" t="s">
        <v>204</v>
      </c>
      <c r="I1199">
        <v>5</v>
      </c>
      <c r="J1199" t="s">
        <v>236</v>
      </c>
      <c r="K1199" t="s">
        <v>231</v>
      </c>
      <c r="L1199" t="s">
        <v>103</v>
      </c>
      <c r="M1199" t="s">
        <v>65</v>
      </c>
      <c r="N1199" t="s">
        <v>71</v>
      </c>
      <c r="O1199" t="s">
        <v>75</v>
      </c>
      <c r="P1199" t="s">
        <v>245</v>
      </c>
      <c r="Q1199" t="s">
        <v>248</v>
      </c>
      <c r="R1199" t="s">
        <v>252</v>
      </c>
      <c r="S1199" t="s">
        <v>84</v>
      </c>
      <c r="T1199" t="s">
        <v>104</v>
      </c>
      <c r="U1199" t="s">
        <v>104</v>
      </c>
      <c r="AJ1199">
        <v>12</v>
      </c>
      <c r="AM1199">
        <v>0</v>
      </c>
      <c r="AP1199">
        <v>-5.6843418860808015E-13</v>
      </c>
      <c r="BB1199">
        <v>1381.8168025967998</v>
      </c>
      <c r="BQ1199">
        <v>806.0598015147998</v>
      </c>
    </row>
    <row r="1200" spans="1:69" x14ac:dyDescent="0.25">
      <c r="A1200" s="28">
        <f t="shared" si="28"/>
        <v>44709</v>
      </c>
      <c r="B1200" s="1">
        <v>44613</v>
      </c>
      <c r="C1200" t="s">
        <v>222</v>
      </c>
      <c r="D1200" t="s">
        <v>225</v>
      </c>
      <c r="E1200" t="s">
        <v>223</v>
      </c>
      <c r="F1200" t="s">
        <v>224</v>
      </c>
      <c r="G1200" t="s">
        <v>204</v>
      </c>
      <c r="H1200" t="s">
        <v>204</v>
      </c>
      <c r="I1200">
        <v>5</v>
      </c>
      <c r="J1200" t="s">
        <v>236</v>
      </c>
      <c r="K1200" t="s">
        <v>231</v>
      </c>
      <c r="L1200" t="s">
        <v>103</v>
      </c>
      <c r="M1200" t="s">
        <v>65</v>
      </c>
      <c r="N1200" t="s">
        <v>76</v>
      </c>
      <c r="O1200" t="s">
        <v>75</v>
      </c>
      <c r="P1200" t="s">
        <v>245</v>
      </c>
      <c r="Q1200" t="s">
        <v>248</v>
      </c>
      <c r="R1200" t="s">
        <v>252</v>
      </c>
      <c r="S1200" t="s">
        <v>79</v>
      </c>
      <c r="T1200" t="s">
        <v>78</v>
      </c>
      <c r="U1200" t="s">
        <v>78</v>
      </c>
      <c r="W1200">
        <v>3</v>
      </c>
      <c r="AC1200">
        <v>1</v>
      </c>
      <c r="AD1200">
        <v>1</v>
      </c>
      <c r="AE1200">
        <v>1</v>
      </c>
      <c r="AF1200">
        <v>2</v>
      </c>
      <c r="AL1200">
        <v>3</v>
      </c>
      <c r="AO1200">
        <v>227.28000026609999</v>
      </c>
      <c r="AU1200">
        <v>74.550000062300001</v>
      </c>
      <c r="AV1200">
        <v>74.550000062300001</v>
      </c>
      <c r="AW1200">
        <v>74.550000062300001</v>
      </c>
      <c r="AX1200">
        <v>152.73000020379999</v>
      </c>
      <c r="BC1200">
        <v>530.32000062089992</v>
      </c>
      <c r="BJ1200">
        <v>521.8500004361</v>
      </c>
      <c r="BK1200">
        <v>521.8500004361</v>
      </c>
      <c r="BL1200">
        <v>521.8500004361</v>
      </c>
      <c r="BM1200">
        <v>534.55500071329993</v>
      </c>
    </row>
    <row r="1201" spans="1:69" x14ac:dyDescent="0.25">
      <c r="A1201" s="28">
        <f t="shared" si="28"/>
        <v>44709</v>
      </c>
      <c r="B1201" s="1">
        <v>44613</v>
      </c>
      <c r="C1201" t="s">
        <v>222</v>
      </c>
      <c r="D1201" t="s">
        <v>225</v>
      </c>
      <c r="E1201" t="s">
        <v>223</v>
      </c>
      <c r="F1201" t="s">
        <v>224</v>
      </c>
      <c r="G1201" t="s">
        <v>204</v>
      </c>
      <c r="H1201" t="s">
        <v>204</v>
      </c>
      <c r="I1201">
        <v>5</v>
      </c>
      <c r="J1201" t="s">
        <v>236</v>
      </c>
      <c r="K1201" t="s">
        <v>231</v>
      </c>
      <c r="L1201" t="s">
        <v>103</v>
      </c>
      <c r="M1201" t="s">
        <v>65</v>
      </c>
      <c r="N1201" t="s">
        <v>76</v>
      </c>
      <c r="O1201" t="s">
        <v>75</v>
      </c>
      <c r="P1201" t="s">
        <v>245</v>
      </c>
      <c r="Q1201" t="s">
        <v>248</v>
      </c>
      <c r="R1201" t="s">
        <v>252</v>
      </c>
      <c r="S1201" t="s">
        <v>84</v>
      </c>
      <c r="T1201" t="s">
        <v>104</v>
      </c>
      <c r="U1201" t="s">
        <v>104</v>
      </c>
      <c r="AJ1201">
        <v>9</v>
      </c>
      <c r="AM1201">
        <v>0</v>
      </c>
      <c r="AP1201">
        <v>-5.6843418860808015E-13</v>
      </c>
      <c r="BB1201">
        <v>1036.3626019475998</v>
      </c>
      <c r="BQ1201">
        <v>806.0598015147998</v>
      </c>
    </row>
    <row r="1202" spans="1:69" x14ac:dyDescent="0.25">
      <c r="A1202" s="28">
        <f t="shared" si="28"/>
        <v>44716</v>
      </c>
      <c r="B1202" s="1">
        <v>44613</v>
      </c>
      <c r="C1202" t="s">
        <v>222</v>
      </c>
      <c r="D1202" t="s">
        <v>225</v>
      </c>
      <c r="E1202" t="s">
        <v>223</v>
      </c>
      <c r="F1202" t="s">
        <v>224</v>
      </c>
      <c r="G1202" t="s">
        <v>204</v>
      </c>
      <c r="H1202" t="s">
        <v>204</v>
      </c>
      <c r="I1202">
        <v>5</v>
      </c>
      <c r="J1202" t="s">
        <v>236</v>
      </c>
      <c r="K1202" t="s">
        <v>231</v>
      </c>
      <c r="L1202" t="s">
        <v>103</v>
      </c>
      <c r="M1202" t="s">
        <v>65</v>
      </c>
      <c r="N1202" t="s">
        <v>76</v>
      </c>
      <c r="O1202" t="s">
        <v>77</v>
      </c>
      <c r="P1202" t="s">
        <v>245</v>
      </c>
      <c r="Q1202" t="s">
        <v>248</v>
      </c>
      <c r="R1202" t="s">
        <v>250</v>
      </c>
      <c r="S1202" t="s">
        <v>79</v>
      </c>
      <c r="T1202" t="s">
        <v>78</v>
      </c>
      <c r="U1202" t="s">
        <v>78</v>
      </c>
      <c r="W1202">
        <v>10</v>
      </c>
      <c r="AF1202">
        <v>4</v>
      </c>
      <c r="AL1202">
        <v>10</v>
      </c>
      <c r="AO1202">
        <v>603.42000299059998</v>
      </c>
      <c r="AX1202">
        <v>312.72000056600001</v>
      </c>
      <c r="BC1202">
        <v>422.39400209342</v>
      </c>
      <c r="BM1202">
        <v>547.26000099049998</v>
      </c>
    </row>
    <row r="1203" spans="1:69" x14ac:dyDescent="0.25">
      <c r="A1203" s="28">
        <f t="shared" si="28"/>
        <v>44716</v>
      </c>
      <c r="B1203" s="1">
        <v>44613</v>
      </c>
      <c r="C1203" t="s">
        <v>222</v>
      </c>
      <c r="D1203" t="s">
        <v>225</v>
      </c>
      <c r="E1203" t="s">
        <v>223</v>
      </c>
      <c r="F1203" t="s">
        <v>224</v>
      </c>
      <c r="G1203" t="s">
        <v>204</v>
      </c>
      <c r="H1203" t="s">
        <v>204</v>
      </c>
      <c r="I1203">
        <v>5</v>
      </c>
      <c r="J1203" t="s">
        <v>236</v>
      </c>
      <c r="K1203" t="s">
        <v>231</v>
      </c>
      <c r="L1203" t="s">
        <v>103</v>
      </c>
      <c r="M1203" t="s">
        <v>65</v>
      </c>
      <c r="N1203" t="s">
        <v>76</v>
      </c>
      <c r="O1203" t="s">
        <v>77</v>
      </c>
      <c r="P1203" t="s">
        <v>246</v>
      </c>
      <c r="Q1203" t="s">
        <v>248</v>
      </c>
      <c r="R1203" t="s">
        <v>251</v>
      </c>
      <c r="S1203" t="s">
        <v>79</v>
      </c>
      <c r="T1203" t="s">
        <v>78</v>
      </c>
      <c r="U1203" t="s">
        <v>78</v>
      </c>
      <c r="W1203">
        <v>2</v>
      </c>
      <c r="AL1203">
        <v>2</v>
      </c>
      <c r="AO1203">
        <v>126.7200001514</v>
      </c>
      <c r="BC1203">
        <v>443.52000052990002</v>
      </c>
    </row>
    <row r="1204" spans="1:69" x14ac:dyDescent="0.25">
      <c r="A1204" s="28">
        <f t="shared" si="28"/>
        <v>44716</v>
      </c>
      <c r="B1204" s="1">
        <v>44613</v>
      </c>
      <c r="C1204" t="s">
        <v>222</v>
      </c>
      <c r="D1204" t="s">
        <v>225</v>
      </c>
      <c r="E1204" t="s">
        <v>223</v>
      </c>
      <c r="F1204" t="s">
        <v>224</v>
      </c>
      <c r="G1204" t="s">
        <v>204</v>
      </c>
      <c r="H1204" t="s">
        <v>204</v>
      </c>
      <c r="I1204">
        <v>5</v>
      </c>
      <c r="J1204" t="s">
        <v>236</v>
      </c>
      <c r="K1204" t="s">
        <v>231</v>
      </c>
      <c r="L1204" t="s">
        <v>103</v>
      </c>
      <c r="M1204" t="s">
        <v>65</v>
      </c>
      <c r="N1204" t="s">
        <v>76</v>
      </c>
      <c r="O1204" t="s">
        <v>77</v>
      </c>
      <c r="P1204" t="s">
        <v>246</v>
      </c>
      <c r="Q1204" t="s">
        <v>248</v>
      </c>
      <c r="R1204" t="s">
        <v>251</v>
      </c>
      <c r="S1204" t="s">
        <v>79</v>
      </c>
      <c r="T1204" t="s">
        <v>78</v>
      </c>
      <c r="U1204" t="s">
        <v>78</v>
      </c>
      <c r="W1204">
        <v>8</v>
      </c>
      <c r="X1204">
        <v>11</v>
      </c>
      <c r="AC1204">
        <v>2</v>
      </c>
      <c r="AD1204">
        <v>2</v>
      </c>
      <c r="AE1204">
        <v>2</v>
      </c>
      <c r="AF1204">
        <v>6</v>
      </c>
      <c r="AH1204">
        <v>7</v>
      </c>
      <c r="AI1204">
        <v>7</v>
      </c>
      <c r="AJ1204">
        <v>7</v>
      </c>
      <c r="AL1204">
        <v>8</v>
      </c>
      <c r="AM1204">
        <v>11</v>
      </c>
      <c r="AO1204">
        <v>519.26000111619987</v>
      </c>
      <c r="AP1204">
        <v>432.48000386270007</v>
      </c>
      <c r="AU1204">
        <v>126.73999986680001</v>
      </c>
      <c r="AV1204">
        <v>126.73999986680001</v>
      </c>
      <c r="AW1204">
        <v>126.73999986680001</v>
      </c>
      <c r="AX1204">
        <v>392.54000096479996</v>
      </c>
      <c r="AZ1204">
        <v>363.55000346350005</v>
      </c>
      <c r="BA1204">
        <v>363.55000346350005</v>
      </c>
      <c r="BB1204">
        <v>363.55000346350005</v>
      </c>
      <c r="BC1204">
        <v>454.35250097667489</v>
      </c>
      <c r="BE1204">
        <v>275.21454791262732</v>
      </c>
      <c r="BJ1204">
        <v>443.58999953380004</v>
      </c>
      <c r="BK1204">
        <v>443.58999953380004</v>
      </c>
      <c r="BL1204">
        <v>443.58999953380004</v>
      </c>
      <c r="BM1204">
        <v>457.96333445893333</v>
      </c>
      <c r="BO1204">
        <v>363.55000346350005</v>
      </c>
      <c r="BP1204">
        <v>363.55000346350005</v>
      </c>
      <c r="BQ1204">
        <v>363.55000346350005</v>
      </c>
    </row>
    <row r="1205" spans="1:69" x14ac:dyDescent="0.25">
      <c r="A1205" s="28">
        <f t="shared" si="28"/>
        <v>44716</v>
      </c>
      <c r="B1205" s="1">
        <v>44613</v>
      </c>
      <c r="C1205" t="s">
        <v>222</v>
      </c>
      <c r="D1205" t="s">
        <v>225</v>
      </c>
      <c r="E1205" t="s">
        <v>223</v>
      </c>
      <c r="F1205" t="s">
        <v>224</v>
      </c>
      <c r="G1205" t="s">
        <v>204</v>
      </c>
      <c r="H1205" t="s">
        <v>204</v>
      </c>
      <c r="I1205">
        <v>5</v>
      </c>
      <c r="J1205" t="s">
        <v>236</v>
      </c>
      <c r="K1205" t="s">
        <v>231</v>
      </c>
      <c r="L1205" t="s">
        <v>103</v>
      </c>
      <c r="M1205" t="s">
        <v>65</v>
      </c>
      <c r="N1205" t="s">
        <v>76</v>
      </c>
      <c r="O1205" t="s">
        <v>77</v>
      </c>
      <c r="P1205" t="s">
        <v>245</v>
      </c>
      <c r="Q1205" t="s">
        <v>248</v>
      </c>
      <c r="R1205" t="s">
        <v>252</v>
      </c>
      <c r="S1205" t="s">
        <v>79</v>
      </c>
      <c r="T1205" t="s">
        <v>78</v>
      </c>
      <c r="U1205" t="s">
        <v>78</v>
      </c>
      <c r="W1205">
        <v>9</v>
      </c>
      <c r="X1205">
        <v>11</v>
      </c>
      <c r="AC1205">
        <v>2</v>
      </c>
      <c r="AD1205">
        <v>2</v>
      </c>
      <c r="AE1205">
        <v>2</v>
      </c>
      <c r="AF1205">
        <v>3</v>
      </c>
      <c r="AL1205">
        <v>9</v>
      </c>
      <c r="AM1205">
        <v>11</v>
      </c>
      <c r="AO1205">
        <v>667.12000172429998</v>
      </c>
      <c r="AP1205">
        <v>823.95000160450013</v>
      </c>
      <c r="AU1205">
        <v>149.1000001246</v>
      </c>
      <c r="AV1205">
        <v>149.1000001246</v>
      </c>
      <c r="AW1205">
        <v>149.1000001246</v>
      </c>
      <c r="AX1205">
        <v>227.28000026609999</v>
      </c>
      <c r="BC1205">
        <v>518.87111245223332</v>
      </c>
      <c r="BE1205">
        <v>524.3318192028637</v>
      </c>
      <c r="BJ1205">
        <v>521.8500004361</v>
      </c>
      <c r="BK1205">
        <v>521.8500004361</v>
      </c>
      <c r="BL1205">
        <v>521.8500004361</v>
      </c>
      <c r="BM1205">
        <v>530.32000062089992</v>
      </c>
    </row>
    <row r="1206" spans="1:69" x14ac:dyDescent="0.25">
      <c r="A1206" s="28">
        <f t="shared" si="28"/>
        <v>44723</v>
      </c>
      <c r="B1206" s="1">
        <v>44613</v>
      </c>
      <c r="C1206" t="s">
        <v>222</v>
      </c>
      <c r="D1206" t="s">
        <v>225</v>
      </c>
      <c r="E1206" t="s">
        <v>223</v>
      </c>
      <c r="F1206" t="s">
        <v>224</v>
      </c>
      <c r="G1206" t="s">
        <v>204</v>
      </c>
      <c r="H1206" t="s">
        <v>204</v>
      </c>
      <c r="I1206">
        <v>5</v>
      </c>
      <c r="J1206" t="s">
        <v>236</v>
      </c>
      <c r="K1206" t="s">
        <v>231</v>
      </c>
      <c r="L1206" t="s">
        <v>103</v>
      </c>
      <c r="M1206" t="s">
        <v>65</v>
      </c>
      <c r="N1206" t="s">
        <v>76</v>
      </c>
      <c r="O1206" t="s">
        <v>80</v>
      </c>
      <c r="P1206" t="s">
        <v>245</v>
      </c>
      <c r="Q1206" t="s">
        <v>248</v>
      </c>
      <c r="R1206" t="s">
        <v>250</v>
      </c>
      <c r="S1206" t="s">
        <v>79</v>
      </c>
      <c r="T1206" t="s">
        <v>78</v>
      </c>
      <c r="U1206" t="s">
        <v>78</v>
      </c>
      <c r="W1206">
        <v>1</v>
      </c>
      <c r="AL1206">
        <v>1</v>
      </c>
      <c r="AO1206">
        <v>61.690000004599995</v>
      </c>
      <c r="BC1206">
        <v>431.83000003219996</v>
      </c>
    </row>
    <row r="1207" spans="1:69" x14ac:dyDescent="0.25">
      <c r="A1207" s="28">
        <f t="shared" si="28"/>
        <v>44723</v>
      </c>
      <c r="B1207" s="1">
        <v>44613</v>
      </c>
      <c r="C1207" t="s">
        <v>222</v>
      </c>
      <c r="D1207" t="s">
        <v>225</v>
      </c>
      <c r="E1207" t="s">
        <v>223</v>
      </c>
      <c r="F1207" t="s">
        <v>224</v>
      </c>
      <c r="G1207" t="s">
        <v>204</v>
      </c>
      <c r="H1207" t="s">
        <v>204</v>
      </c>
      <c r="I1207">
        <v>5</v>
      </c>
      <c r="J1207" t="s">
        <v>236</v>
      </c>
      <c r="K1207" t="s">
        <v>231</v>
      </c>
      <c r="L1207" t="s">
        <v>103</v>
      </c>
      <c r="M1207" t="s">
        <v>65</v>
      </c>
      <c r="N1207" t="s">
        <v>76</v>
      </c>
      <c r="O1207" t="s">
        <v>80</v>
      </c>
      <c r="P1207" t="s">
        <v>245</v>
      </c>
      <c r="Q1207" t="s">
        <v>248</v>
      </c>
      <c r="R1207" t="s">
        <v>250</v>
      </c>
      <c r="S1207" t="s">
        <v>84</v>
      </c>
      <c r="T1207" t="s">
        <v>108</v>
      </c>
      <c r="U1207" t="s">
        <v>108</v>
      </c>
      <c r="AJ1207">
        <v>7</v>
      </c>
      <c r="AM1207">
        <v>0</v>
      </c>
      <c r="AP1207">
        <v>8.5265128291212022E-14</v>
      </c>
      <c r="BB1207">
        <v>476.63000279230005</v>
      </c>
      <c r="BQ1207">
        <v>476.63000279230005</v>
      </c>
    </row>
    <row r="1208" spans="1:69" x14ac:dyDescent="0.25">
      <c r="A1208" s="28">
        <f t="shared" si="28"/>
        <v>44723</v>
      </c>
      <c r="B1208" s="1">
        <v>44613</v>
      </c>
      <c r="C1208" t="s">
        <v>222</v>
      </c>
      <c r="D1208" t="s">
        <v>225</v>
      </c>
      <c r="E1208" t="s">
        <v>223</v>
      </c>
      <c r="F1208" t="s">
        <v>224</v>
      </c>
      <c r="G1208" t="s">
        <v>204</v>
      </c>
      <c r="H1208" t="s">
        <v>204</v>
      </c>
      <c r="I1208">
        <v>5</v>
      </c>
      <c r="J1208" t="s">
        <v>236</v>
      </c>
      <c r="K1208" t="s">
        <v>231</v>
      </c>
      <c r="L1208" t="s">
        <v>103</v>
      </c>
      <c r="M1208" t="s">
        <v>65</v>
      </c>
      <c r="N1208" t="s">
        <v>76</v>
      </c>
      <c r="O1208" t="s">
        <v>80</v>
      </c>
      <c r="P1208" t="s">
        <v>246</v>
      </c>
      <c r="Q1208" t="s">
        <v>248</v>
      </c>
      <c r="R1208" t="s">
        <v>251</v>
      </c>
      <c r="S1208" t="s">
        <v>79</v>
      </c>
      <c r="T1208" t="s">
        <v>78</v>
      </c>
      <c r="U1208" t="s">
        <v>78</v>
      </c>
      <c r="X1208">
        <v>7</v>
      </c>
      <c r="AM1208">
        <v>7</v>
      </c>
      <c r="AP1208">
        <v>305.48000026950001</v>
      </c>
      <c r="BE1208">
        <v>305.48000026950001</v>
      </c>
    </row>
    <row r="1209" spans="1:69" x14ac:dyDescent="0.25">
      <c r="A1209" s="28">
        <f t="shared" si="28"/>
        <v>44723</v>
      </c>
      <c r="B1209" s="1">
        <v>44613</v>
      </c>
      <c r="C1209" t="s">
        <v>222</v>
      </c>
      <c r="D1209" t="s">
        <v>225</v>
      </c>
      <c r="E1209" t="s">
        <v>223</v>
      </c>
      <c r="F1209" t="s">
        <v>224</v>
      </c>
      <c r="G1209" t="s">
        <v>204</v>
      </c>
      <c r="H1209" t="s">
        <v>204</v>
      </c>
      <c r="I1209">
        <v>5</v>
      </c>
      <c r="J1209" t="s">
        <v>236</v>
      </c>
      <c r="K1209" t="s">
        <v>231</v>
      </c>
      <c r="L1209" t="s">
        <v>103</v>
      </c>
      <c r="M1209" t="s">
        <v>65</v>
      </c>
      <c r="N1209" t="s">
        <v>76</v>
      </c>
      <c r="O1209" t="s">
        <v>80</v>
      </c>
      <c r="P1209" t="s">
        <v>246</v>
      </c>
      <c r="Q1209" t="s">
        <v>248</v>
      </c>
      <c r="R1209" t="s">
        <v>251</v>
      </c>
      <c r="S1209" t="s">
        <v>79</v>
      </c>
      <c r="T1209" t="s">
        <v>78</v>
      </c>
      <c r="U1209" t="s">
        <v>78</v>
      </c>
      <c r="W1209">
        <v>1</v>
      </c>
      <c r="X1209">
        <v>25</v>
      </c>
      <c r="AL1209">
        <v>1</v>
      </c>
      <c r="AM1209">
        <v>24</v>
      </c>
      <c r="AO1209">
        <v>73.000000653200004</v>
      </c>
      <c r="AP1209">
        <v>804.60000446420008</v>
      </c>
      <c r="BC1209">
        <v>511.00000457240003</v>
      </c>
      <c r="BE1209">
        <v>234.67500130205835</v>
      </c>
    </row>
    <row r="1210" spans="1:69" x14ac:dyDescent="0.25">
      <c r="A1210" s="28">
        <f t="shared" si="28"/>
        <v>44723</v>
      </c>
      <c r="B1210" s="1">
        <v>44613</v>
      </c>
      <c r="C1210" t="s">
        <v>222</v>
      </c>
      <c r="D1210" t="s">
        <v>225</v>
      </c>
      <c r="E1210" t="s">
        <v>223</v>
      </c>
      <c r="F1210" t="s">
        <v>224</v>
      </c>
      <c r="G1210" t="s">
        <v>204</v>
      </c>
      <c r="H1210" t="s">
        <v>204</v>
      </c>
      <c r="I1210">
        <v>5</v>
      </c>
      <c r="J1210" t="s">
        <v>236</v>
      </c>
      <c r="K1210" t="s">
        <v>231</v>
      </c>
      <c r="L1210" t="s">
        <v>103</v>
      </c>
      <c r="M1210" t="s">
        <v>65</v>
      </c>
      <c r="N1210" t="s">
        <v>76</v>
      </c>
      <c r="O1210" t="s">
        <v>80</v>
      </c>
      <c r="P1210" t="s">
        <v>245</v>
      </c>
      <c r="Q1210" t="s">
        <v>248</v>
      </c>
      <c r="R1210" t="s">
        <v>252</v>
      </c>
      <c r="S1210" t="s">
        <v>79</v>
      </c>
      <c r="T1210" t="s">
        <v>78</v>
      </c>
      <c r="U1210" t="s">
        <v>78</v>
      </c>
      <c r="W1210">
        <v>3</v>
      </c>
      <c r="X1210">
        <v>5</v>
      </c>
      <c r="AL1210">
        <v>3</v>
      </c>
      <c r="AM1210">
        <v>5</v>
      </c>
      <c r="AO1210">
        <v>264.5400019041</v>
      </c>
      <c r="AP1210">
        <v>436.76000308789997</v>
      </c>
      <c r="BC1210">
        <v>617.26000444289991</v>
      </c>
      <c r="BE1210">
        <v>611.46400432305995</v>
      </c>
    </row>
    <row r="1211" spans="1:69" x14ac:dyDescent="0.25">
      <c r="A1211" s="28">
        <f t="shared" si="28"/>
        <v>44723</v>
      </c>
      <c r="B1211" s="1">
        <v>44613</v>
      </c>
      <c r="C1211" t="s">
        <v>222</v>
      </c>
      <c r="D1211" t="s">
        <v>225</v>
      </c>
      <c r="E1211" t="s">
        <v>223</v>
      </c>
      <c r="F1211" t="s">
        <v>224</v>
      </c>
      <c r="G1211" t="s">
        <v>204</v>
      </c>
      <c r="H1211" t="s">
        <v>204</v>
      </c>
      <c r="I1211">
        <v>5</v>
      </c>
      <c r="J1211" t="s">
        <v>236</v>
      </c>
      <c r="K1211" t="s">
        <v>231</v>
      </c>
      <c r="L1211" t="s">
        <v>103</v>
      </c>
      <c r="M1211" t="s">
        <v>65</v>
      </c>
      <c r="N1211" t="s">
        <v>76</v>
      </c>
      <c r="O1211" t="s">
        <v>80</v>
      </c>
      <c r="P1211" t="s">
        <v>245</v>
      </c>
      <c r="Q1211" t="s">
        <v>248</v>
      </c>
      <c r="R1211" t="s">
        <v>252</v>
      </c>
      <c r="S1211" t="s">
        <v>84</v>
      </c>
      <c r="T1211" t="s">
        <v>108</v>
      </c>
      <c r="U1211" t="s">
        <v>108</v>
      </c>
      <c r="W1211">
        <v>3</v>
      </c>
      <c r="AF1211">
        <v>3</v>
      </c>
      <c r="AL1211">
        <v>3</v>
      </c>
      <c r="AO1211">
        <v>202.3500016527</v>
      </c>
      <c r="AX1211">
        <v>202.3500016527</v>
      </c>
      <c r="BC1211">
        <v>472.15000385630003</v>
      </c>
      <c r="BM1211">
        <v>472.15000385630003</v>
      </c>
    </row>
    <row r="1212" spans="1:69" x14ac:dyDescent="0.25">
      <c r="A1212" s="28">
        <f t="shared" si="28"/>
        <v>44730</v>
      </c>
      <c r="B1212" s="1">
        <v>44613</v>
      </c>
      <c r="C1212" t="s">
        <v>222</v>
      </c>
      <c r="D1212" t="s">
        <v>225</v>
      </c>
      <c r="E1212" t="s">
        <v>223</v>
      </c>
      <c r="F1212" t="s">
        <v>224</v>
      </c>
      <c r="G1212" t="s">
        <v>204</v>
      </c>
      <c r="H1212" t="s">
        <v>204</v>
      </c>
      <c r="I1212">
        <v>5</v>
      </c>
      <c r="J1212" t="s">
        <v>236</v>
      </c>
      <c r="K1212" t="s">
        <v>231</v>
      </c>
      <c r="L1212" t="s">
        <v>103</v>
      </c>
      <c r="M1212" t="s">
        <v>81</v>
      </c>
      <c r="N1212" t="s">
        <v>76</v>
      </c>
      <c r="O1212" t="s">
        <v>82</v>
      </c>
      <c r="P1212" t="s">
        <v>245</v>
      </c>
      <c r="Q1212" t="s">
        <v>248</v>
      </c>
      <c r="R1212" t="s">
        <v>250</v>
      </c>
      <c r="S1212" t="s">
        <v>84</v>
      </c>
      <c r="T1212" t="s">
        <v>108</v>
      </c>
      <c r="U1212" t="s">
        <v>108</v>
      </c>
      <c r="W1212">
        <v>12</v>
      </c>
      <c r="AF1212">
        <v>12</v>
      </c>
      <c r="AJ1212">
        <v>1</v>
      </c>
      <c r="AL1212">
        <v>12</v>
      </c>
      <c r="AM1212">
        <v>0</v>
      </c>
      <c r="AO1212">
        <v>714.42000068879997</v>
      </c>
      <c r="AP1212">
        <v>0</v>
      </c>
      <c r="AX1212">
        <v>714.42000068879997</v>
      </c>
      <c r="BB1212">
        <v>91</v>
      </c>
      <c r="BC1212">
        <v>416.74500040179998</v>
      </c>
      <c r="BM1212">
        <v>416.74500040179998</v>
      </c>
      <c r="BQ1212">
        <v>637</v>
      </c>
    </row>
    <row r="1213" spans="1:69" x14ac:dyDescent="0.25">
      <c r="A1213" s="28">
        <f t="shared" si="28"/>
        <v>44730</v>
      </c>
      <c r="B1213" s="1">
        <v>44613</v>
      </c>
      <c r="C1213" t="s">
        <v>222</v>
      </c>
      <c r="D1213" t="s">
        <v>225</v>
      </c>
      <c r="E1213" t="s">
        <v>223</v>
      </c>
      <c r="F1213" t="s">
        <v>224</v>
      </c>
      <c r="G1213" t="s">
        <v>204</v>
      </c>
      <c r="H1213" t="s">
        <v>204</v>
      </c>
      <c r="I1213">
        <v>5</v>
      </c>
      <c r="J1213" t="s">
        <v>236</v>
      </c>
      <c r="K1213" t="s">
        <v>231</v>
      </c>
      <c r="L1213" t="s">
        <v>103</v>
      </c>
      <c r="M1213" t="s">
        <v>81</v>
      </c>
      <c r="N1213" t="s">
        <v>76</v>
      </c>
      <c r="O1213" t="s">
        <v>82</v>
      </c>
      <c r="P1213" t="s">
        <v>245</v>
      </c>
      <c r="Q1213" t="s">
        <v>248</v>
      </c>
      <c r="R1213" t="s">
        <v>250</v>
      </c>
      <c r="S1213" t="s">
        <v>84</v>
      </c>
      <c r="T1213" t="s">
        <v>83</v>
      </c>
      <c r="U1213" t="s">
        <v>83</v>
      </c>
      <c r="W1213">
        <v>7</v>
      </c>
      <c r="AL1213">
        <v>7</v>
      </c>
      <c r="AO1213">
        <v>385.63000074130002</v>
      </c>
      <c r="BC1213">
        <v>385.63000074130002</v>
      </c>
    </row>
    <row r="1214" spans="1:69" x14ac:dyDescent="0.25">
      <c r="A1214" s="28">
        <f t="shared" si="28"/>
        <v>44730</v>
      </c>
      <c r="B1214" s="1">
        <v>44613</v>
      </c>
      <c r="C1214" t="s">
        <v>222</v>
      </c>
      <c r="D1214" t="s">
        <v>225</v>
      </c>
      <c r="E1214" t="s">
        <v>223</v>
      </c>
      <c r="F1214" t="s">
        <v>224</v>
      </c>
      <c r="G1214" t="s">
        <v>204</v>
      </c>
      <c r="H1214" t="s">
        <v>204</v>
      </c>
      <c r="I1214">
        <v>5</v>
      </c>
      <c r="J1214" t="s">
        <v>236</v>
      </c>
      <c r="K1214" t="s">
        <v>231</v>
      </c>
      <c r="L1214" t="s">
        <v>103</v>
      </c>
      <c r="M1214" t="s">
        <v>81</v>
      </c>
      <c r="N1214" t="s">
        <v>76</v>
      </c>
      <c r="O1214" t="s">
        <v>82</v>
      </c>
      <c r="P1214" t="s">
        <v>245</v>
      </c>
      <c r="Q1214" t="s">
        <v>248</v>
      </c>
      <c r="R1214" t="s">
        <v>250</v>
      </c>
      <c r="S1214" t="s">
        <v>84</v>
      </c>
      <c r="T1214" t="s">
        <v>104</v>
      </c>
      <c r="U1214" t="s">
        <v>104</v>
      </c>
      <c r="AJ1214">
        <v>1</v>
      </c>
      <c r="AM1214">
        <v>0</v>
      </c>
      <c r="AP1214">
        <v>-1.0658141036401503E-14</v>
      </c>
      <c r="BB1214">
        <v>55.033800514599989</v>
      </c>
      <c r="BQ1214">
        <v>385.23660360219992</v>
      </c>
    </row>
    <row r="1215" spans="1:69" x14ac:dyDescent="0.25">
      <c r="A1215" s="28">
        <f t="shared" si="28"/>
        <v>44730</v>
      </c>
      <c r="B1215" s="1">
        <v>44613</v>
      </c>
      <c r="C1215" t="s">
        <v>222</v>
      </c>
      <c r="D1215" t="s">
        <v>225</v>
      </c>
      <c r="E1215" t="s">
        <v>223</v>
      </c>
      <c r="F1215" t="s">
        <v>224</v>
      </c>
      <c r="G1215" t="s">
        <v>204</v>
      </c>
      <c r="H1215" t="s">
        <v>204</v>
      </c>
      <c r="I1215">
        <v>5</v>
      </c>
      <c r="J1215" t="s">
        <v>236</v>
      </c>
      <c r="K1215" t="s">
        <v>231</v>
      </c>
      <c r="L1215" t="s">
        <v>103</v>
      </c>
      <c r="M1215" t="s">
        <v>81</v>
      </c>
      <c r="N1215" t="s">
        <v>76</v>
      </c>
      <c r="O1215" t="s">
        <v>82</v>
      </c>
      <c r="P1215" t="s">
        <v>246</v>
      </c>
      <c r="Q1215" t="s">
        <v>248</v>
      </c>
      <c r="R1215" t="s">
        <v>251</v>
      </c>
      <c r="S1215" t="s">
        <v>79</v>
      </c>
      <c r="T1215" t="s">
        <v>78</v>
      </c>
      <c r="U1215" t="s">
        <v>78</v>
      </c>
      <c r="X1215">
        <v>35</v>
      </c>
      <c r="AM1215">
        <v>35</v>
      </c>
      <c r="AP1215">
        <v>1527.4000013474997</v>
      </c>
      <c r="BE1215">
        <v>305.48000026949995</v>
      </c>
    </row>
    <row r="1216" spans="1:69" x14ac:dyDescent="0.25">
      <c r="A1216" s="28">
        <f t="shared" si="28"/>
        <v>44730</v>
      </c>
      <c r="B1216" s="1">
        <v>44613</v>
      </c>
      <c r="C1216" t="s">
        <v>222</v>
      </c>
      <c r="D1216" t="s">
        <v>225</v>
      </c>
      <c r="E1216" t="s">
        <v>223</v>
      </c>
      <c r="F1216" t="s">
        <v>224</v>
      </c>
      <c r="G1216" t="s">
        <v>204</v>
      </c>
      <c r="H1216" t="s">
        <v>204</v>
      </c>
      <c r="I1216">
        <v>5</v>
      </c>
      <c r="J1216" t="s">
        <v>236</v>
      </c>
      <c r="K1216" t="s">
        <v>231</v>
      </c>
      <c r="L1216" t="s">
        <v>103</v>
      </c>
      <c r="M1216" t="s">
        <v>81</v>
      </c>
      <c r="N1216" t="s">
        <v>76</v>
      </c>
      <c r="O1216" t="s">
        <v>82</v>
      </c>
      <c r="P1216" t="s">
        <v>246</v>
      </c>
      <c r="Q1216" t="s">
        <v>248</v>
      </c>
      <c r="R1216" t="s">
        <v>251</v>
      </c>
      <c r="S1216" t="s">
        <v>79</v>
      </c>
      <c r="T1216" t="s">
        <v>78</v>
      </c>
      <c r="U1216" t="s">
        <v>78</v>
      </c>
      <c r="W1216">
        <v>2</v>
      </c>
      <c r="X1216">
        <v>13</v>
      </c>
      <c r="AL1216">
        <v>2</v>
      </c>
      <c r="AM1216">
        <v>13</v>
      </c>
      <c r="AO1216">
        <v>150.03000053919999</v>
      </c>
      <c r="AP1216">
        <v>1094.5900028900001</v>
      </c>
      <c r="BC1216">
        <v>525.10500188719993</v>
      </c>
      <c r="BE1216">
        <v>589.39461694076931</v>
      </c>
    </row>
    <row r="1217" spans="1:69" x14ac:dyDescent="0.25">
      <c r="A1217" s="28">
        <f t="shared" ref="A1217:A1266" si="29">MID(O1217,3,10)*1</f>
        <v>44730</v>
      </c>
      <c r="B1217" s="1">
        <v>44613</v>
      </c>
      <c r="C1217" t="s">
        <v>222</v>
      </c>
      <c r="D1217" t="s">
        <v>225</v>
      </c>
      <c r="E1217" t="s">
        <v>223</v>
      </c>
      <c r="F1217" t="s">
        <v>224</v>
      </c>
      <c r="G1217" t="s">
        <v>204</v>
      </c>
      <c r="H1217" t="s">
        <v>204</v>
      </c>
      <c r="I1217">
        <v>5</v>
      </c>
      <c r="J1217" t="s">
        <v>236</v>
      </c>
      <c r="K1217" t="s">
        <v>231</v>
      </c>
      <c r="L1217" t="s">
        <v>103</v>
      </c>
      <c r="M1217" t="s">
        <v>81</v>
      </c>
      <c r="N1217" t="s">
        <v>76</v>
      </c>
      <c r="O1217" t="s">
        <v>82</v>
      </c>
      <c r="P1217" t="s">
        <v>245</v>
      </c>
      <c r="Q1217" t="s">
        <v>248</v>
      </c>
      <c r="R1217" t="s">
        <v>252</v>
      </c>
      <c r="S1217" t="s">
        <v>79</v>
      </c>
      <c r="T1217" t="s">
        <v>78</v>
      </c>
      <c r="U1217" t="s">
        <v>78</v>
      </c>
      <c r="W1217">
        <v>7</v>
      </c>
      <c r="X1217">
        <v>2</v>
      </c>
      <c r="AL1217">
        <v>7</v>
      </c>
      <c r="AM1217">
        <v>2</v>
      </c>
      <c r="AO1217">
        <v>532.74000343950001</v>
      </c>
      <c r="AP1217">
        <v>245.460001361</v>
      </c>
      <c r="BC1217">
        <v>532.74000343950001</v>
      </c>
      <c r="BE1217">
        <v>859.1100047635</v>
      </c>
    </row>
    <row r="1218" spans="1:69" x14ac:dyDescent="0.25">
      <c r="A1218" s="28">
        <f t="shared" si="29"/>
        <v>44730</v>
      </c>
      <c r="B1218" s="1">
        <v>44613</v>
      </c>
      <c r="C1218" t="s">
        <v>222</v>
      </c>
      <c r="D1218" t="s">
        <v>225</v>
      </c>
      <c r="E1218" t="s">
        <v>223</v>
      </c>
      <c r="F1218" t="s">
        <v>224</v>
      </c>
      <c r="G1218" t="s">
        <v>204</v>
      </c>
      <c r="H1218" t="s">
        <v>204</v>
      </c>
      <c r="I1218">
        <v>5</v>
      </c>
      <c r="J1218" t="s">
        <v>236</v>
      </c>
      <c r="K1218" t="s">
        <v>231</v>
      </c>
      <c r="L1218" t="s">
        <v>103</v>
      </c>
      <c r="M1218" t="s">
        <v>81</v>
      </c>
      <c r="N1218" t="s">
        <v>76</v>
      </c>
      <c r="O1218" t="s">
        <v>82</v>
      </c>
      <c r="P1218" t="s">
        <v>245</v>
      </c>
      <c r="Q1218" t="s">
        <v>248</v>
      </c>
      <c r="R1218" t="s">
        <v>252</v>
      </c>
      <c r="S1218" t="s">
        <v>84</v>
      </c>
      <c r="T1218" t="s">
        <v>108</v>
      </c>
      <c r="U1218" t="s">
        <v>108</v>
      </c>
      <c r="W1218">
        <v>13</v>
      </c>
      <c r="AF1218">
        <v>7</v>
      </c>
      <c r="AJ1218">
        <v>4</v>
      </c>
      <c r="AL1218">
        <v>13</v>
      </c>
      <c r="AM1218">
        <v>0</v>
      </c>
      <c r="AO1218">
        <v>786.31000505390011</v>
      </c>
      <c r="AP1218">
        <v>0</v>
      </c>
      <c r="AX1218">
        <v>472.15000385630003</v>
      </c>
      <c r="BB1218">
        <v>364</v>
      </c>
      <c r="BC1218">
        <v>423.39769502902311</v>
      </c>
      <c r="BM1218">
        <v>472.15000385630003</v>
      </c>
      <c r="BQ1218">
        <v>637</v>
      </c>
    </row>
    <row r="1219" spans="1:69" x14ac:dyDescent="0.25">
      <c r="A1219" s="28">
        <f t="shared" si="29"/>
        <v>44730</v>
      </c>
      <c r="B1219" s="1">
        <v>44613</v>
      </c>
      <c r="C1219" t="s">
        <v>222</v>
      </c>
      <c r="D1219" t="s">
        <v>225</v>
      </c>
      <c r="E1219" t="s">
        <v>223</v>
      </c>
      <c r="F1219" t="s">
        <v>224</v>
      </c>
      <c r="G1219" t="s">
        <v>204</v>
      </c>
      <c r="H1219" t="s">
        <v>204</v>
      </c>
      <c r="I1219">
        <v>5</v>
      </c>
      <c r="J1219" t="s">
        <v>236</v>
      </c>
      <c r="K1219" t="s">
        <v>231</v>
      </c>
      <c r="L1219" t="s">
        <v>103</v>
      </c>
      <c r="M1219" t="s">
        <v>81</v>
      </c>
      <c r="N1219" t="s">
        <v>76</v>
      </c>
      <c r="O1219" t="s">
        <v>82</v>
      </c>
      <c r="P1219" t="s">
        <v>245</v>
      </c>
      <c r="Q1219" t="s">
        <v>248</v>
      </c>
      <c r="R1219" t="s">
        <v>252</v>
      </c>
      <c r="S1219" t="s">
        <v>84</v>
      </c>
      <c r="T1219" t="s">
        <v>104</v>
      </c>
      <c r="U1219" t="s">
        <v>104</v>
      </c>
      <c r="W1219">
        <v>9</v>
      </c>
      <c r="AL1219">
        <v>9</v>
      </c>
      <c r="AO1219">
        <v>577.14750308550015</v>
      </c>
      <c r="BC1219">
        <v>448.8925023998334</v>
      </c>
    </row>
    <row r="1220" spans="1:69" x14ac:dyDescent="0.25">
      <c r="A1220" s="28">
        <f t="shared" si="29"/>
        <v>44737</v>
      </c>
      <c r="B1220" s="1">
        <v>44613</v>
      </c>
      <c r="C1220" t="s">
        <v>222</v>
      </c>
      <c r="D1220" t="s">
        <v>225</v>
      </c>
      <c r="E1220" t="s">
        <v>223</v>
      </c>
      <c r="F1220" t="s">
        <v>224</v>
      </c>
      <c r="G1220" t="s">
        <v>204</v>
      </c>
      <c r="H1220" t="s">
        <v>204</v>
      </c>
      <c r="I1220">
        <v>5</v>
      </c>
      <c r="J1220" t="s">
        <v>236</v>
      </c>
      <c r="K1220" t="s">
        <v>231</v>
      </c>
      <c r="L1220" t="s">
        <v>103</v>
      </c>
      <c r="M1220" t="s">
        <v>81</v>
      </c>
      <c r="N1220" t="s">
        <v>76</v>
      </c>
      <c r="O1220" t="s">
        <v>85</v>
      </c>
      <c r="P1220" t="s">
        <v>245</v>
      </c>
      <c r="Q1220" t="s">
        <v>248</v>
      </c>
      <c r="R1220" t="s">
        <v>250</v>
      </c>
      <c r="S1220" t="s">
        <v>84</v>
      </c>
      <c r="T1220" t="s">
        <v>108</v>
      </c>
      <c r="U1220" t="s">
        <v>108</v>
      </c>
      <c r="W1220">
        <v>16</v>
      </c>
      <c r="AF1220">
        <v>16</v>
      </c>
      <c r="AL1220">
        <v>16</v>
      </c>
      <c r="AO1220">
        <v>1363.6400097259998</v>
      </c>
      <c r="AX1220">
        <v>1363.640009726</v>
      </c>
      <c r="BC1220">
        <v>596.59250425512494</v>
      </c>
      <c r="BM1220">
        <v>596.59250425512505</v>
      </c>
    </row>
    <row r="1221" spans="1:69" x14ac:dyDescent="0.25">
      <c r="A1221" s="28">
        <f t="shared" si="29"/>
        <v>44737</v>
      </c>
      <c r="B1221" s="1">
        <v>44613</v>
      </c>
      <c r="C1221" t="s">
        <v>222</v>
      </c>
      <c r="D1221" t="s">
        <v>225</v>
      </c>
      <c r="E1221" t="s">
        <v>223</v>
      </c>
      <c r="F1221" t="s">
        <v>224</v>
      </c>
      <c r="G1221" t="s">
        <v>204</v>
      </c>
      <c r="H1221" t="s">
        <v>204</v>
      </c>
      <c r="I1221">
        <v>5</v>
      </c>
      <c r="J1221" t="s">
        <v>236</v>
      </c>
      <c r="K1221" t="s">
        <v>231</v>
      </c>
      <c r="L1221" t="s">
        <v>103</v>
      </c>
      <c r="M1221" t="s">
        <v>81</v>
      </c>
      <c r="N1221" t="s">
        <v>76</v>
      </c>
      <c r="O1221" t="s">
        <v>85</v>
      </c>
      <c r="P1221" t="s">
        <v>245</v>
      </c>
      <c r="Q1221" t="s">
        <v>248</v>
      </c>
      <c r="R1221" t="s">
        <v>250</v>
      </c>
      <c r="S1221" t="s">
        <v>84</v>
      </c>
      <c r="T1221" t="s">
        <v>104</v>
      </c>
      <c r="U1221" t="s">
        <v>104</v>
      </c>
      <c r="W1221">
        <v>3</v>
      </c>
      <c r="AF1221">
        <v>3</v>
      </c>
      <c r="AJ1221">
        <v>11</v>
      </c>
      <c r="AL1221">
        <v>3</v>
      </c>
      <c r="AM1221">
        <v>0</v>
      </c>
      <c r="AO1221">
        <v>237.74070049740004</v>
      </c>
      <c r="AP1221">
        <v>-1.1368683772161603E-13</v>
      </c>
      <c r="AX1221">
        <v>237.74070049740004</v>
      </c>
      <c r="BB1221">
        <v>1070.7060117501994</v>
      </c>
      <c r="BC1221">
        <v>554.72830116060004</v>
      </c>
      <c r="BM1221">
        <v>554.72830116060004</v>
      </c>
      <c r="BQ1221">
        <v>681.35837111376327</v>
      </c>
    </row>
    <row r="1222" spans="1:69" x14ac:dyDescent="0.25">
      <c r="A1222" s="28">
        <f t="shared" si="29"/>
        <v>44737</v>
      </c>
      <c r="B1222" s="1">
        <v>44613</v>
      </c>
      <c r="C1222" t="s">
        <v>222</v>
      </c>
      <c r="D1222" t="s">
        <v>225</v>
      </c>
      <c r="E1222" t="s">
        <v>223</v>
      </c>
      <c r="F1222" t="s">
        <v>224</v>
      </c>
      <c r="G1222" t="s">
        <v>204</v>
      </c>
      <c r="H1222" t="s">
        <v>204</v>
      </c>
      <c r="I1222">
        <v>5</v>
      </c>
      <c r="J1222" t="s">
        <v>236</v>
      </c>
      <c r="K1222" t="s">
        <v>231</v>
      </c>
      <c r="L1222" t="s">
        <v>103</v>
      </c>
      <c r="M1222" t="s">
        <v>81</v>
      </c>
      <c r="N1222" t="s">
        <v>86</v>
      </c>
      <c r="O1222" t="s">
        <v>85</v>
      </c>
      <c r="P1222" t="s">
        <v>245</v>
      </c>
      <c r="Q1222" t="s">
        <v>248</v>
      </c>
      <c r="R1222" t="s">
        <v>250</v>
      </c>
      <c r="S1222" t="s">
        <v>84</v>
      </c>
      <c r="T1222" t="s">
        <v>108</v>
      </c>
      <c r="U1222" t="s">
        <v>108</v>
      </c>
      <c r="W1222">
        <v>3</v>
      </c>
      <c r="AF1222">
        <v>3</v>
      </c>
      <c r="AL1222">
        <v>3</v>
      </c>
      <c r="AO1222">
        <v>248.40000161079999</v>
      </c>
      <c r="AX1222">
        <v>248.40000161079999</v>
      </c>
      <c r="BC1222">
        <v>579.60000375853326</v>
      </c>
      <c r="BM1222">
        <v>579.60000375853326</v>
      </c>
    </row>
    <row r="1223" spans="1:69" x14ac:dyDescent="0.25">
      <c r="A1223" s="28">
        <f t="shared" si="29"/>
        <v>44737</v>
      </c>
      <c r="B1223" s="1">
        <v>44613</v>
      </c>
      <c r="C1223" t="s">
        <v>222</v>
      </c>
      <c r="D1223" t="s">
        <v>225</v>
      </c>
      <c r="E1223" t="s">
        <v>223</v>
      </c>
      <c r="F1223" t="s">
        <v>224</v>
      </c>
      <c r="G1223" t="s">
        <v>204</v>
      </c>
      <c r="H1223" t="s">
        <v>204</v>
      </c>
      <c r="I1223">
        <v>5</v>
      </c>
      <c r="J1223" t="s">
        <v>236</v>
      </c>
      <c r="K1223" t="s">
        <v>231</v>
      </c>
      <c r="L1223" t="s">
        <v>103</v>
      </c>
      <c r="M1223" t="s">
        <v>81</v>
      </c>
      <c r="N1223" t="s">
        <v>86</v>
      </c>
      <c r="O1223" t="s">
        <v>85</v>
      </c>
      <c r="P1223" t="s">
        <v>245</v>
      </c>
      <c r="Q1223" t="s">
        <v>248</v>
      </c>
      <c r="R1223" t="s">
        <v>250</v>
      </c>
      <c r="S1223" t="s">
        <v>84</v>
      </c>
      <c r="T1223" t="s">
        <v>104</v>
      </c>
      <c r="U1223" t="s">
        <v>104</v>
      </c>
      <c r="W1223">
        <v>1</v>
      </c>
      <c r="AF1223">
        <v>1</v>
      </c>
      <c r="AJ1223">
        <v>2</v>
      </c>
      <c r="AL1223">
        <v>1</v>
      </c>
      <c r="AM1223">
        <v>0</v>
      </c>
      <c r="AO1223">
        <v>79.2469001658</v>
      </c>
      <c r="AP1223">
        <v>5.6843418860808015E-14</v>
      </c>
      <c r="AX1223">
        <v>79.2469001658</v>
      </c>
      <c r="BB1223">
        <v>194.57190213639998</v>
      </c>
      <c r="BC1223">
        <v>554.72830116060004</v>
      </c>
      <c r="BM1223">
        <v>554.72830116060004</v>
      </c>
      <c r="BQ1223">
        <v>681.00165747739993</v>
      </c>
    </row>
    <row r="1224" spans="1:69" x14ac:dyDescent="0.25">
      <c r="A1224" s="28">
        <f t="shared" si="29"/>
        <v>44737</v>
      </c>
      <c r="B1224" s="1">
        <v>44613</v>
      </c>
      <c r="C1224" t="s">
        <v>222</v>
      </c>
      <c r="D1224" t="s">
        <v>225</v>
      </c>
      <c r="E1224" t="s">
        <v>223</v>
      </c>
      <c r="F1224" t="s">
        <v>224</v>
      </c>
      <c r="G1224" t="s">
        <v>204</v>
      </c>
      <c r="H1224" t="s">
        <v>204</v>
      </c>
      <c r="I1224">
        <v>5</v>
      </c>
      <c r="J1224" t="s">
        <v>236</v>
      </c>
      <c r="K1224" t="s">
        <v>231</v>
      </c>
      <c r="L1224" t="s">
        <v>103</v>
      </c>
      <c r="M1224" t="s">
        <v>81</v>
      </c>
      <c r="N1224" t="s">
        <v>76</v>
      </c>
      <c r="O1224" t="s">
        <v>85</v>
      </c>
      <c r="P1224" t="s">
        <v>246</v>
      </c>
      <c r="Q1224" t="s">
        <v>248</v>
      </c>
      <c r="R1224" t="s">
        <v>251</v>
      </c>
      <c r="S1224" t="s">
        <v>79</v>
      </c>
      <c r="T1224" t="s">
        <v>78</v>
      </c>
      <c r="U1224" t="s">
        <v>78</v>
      </c>
      <c r="W1224">
        <v>6</v>
      </c>
      <c r="X1224">
        <v>6</v>
      </c>
      <c r="AF1224">
        <v>6</v>
      </c>
      <c r="AJ1224">
        <v>6</v>
      </c>
      <c r="AL1224">
        <v>6</v>
      </c>
      <c r="AM1224">
        <v>6</v>
      </c>
      <c r="AO1224">
        <v>409.08000153060004</v>
      </c>
      <c r="AP1224">
        <v>392.70000149699996</v>
      </c>
      <c r="AX1224">
        <v>409.08000153060004</v>
      </c>
      <c r="BB1224">
        <v>392.70000149699996</v>
      </c>
      <c r="BC1224">
        <v>477.26000178570007</v>
      </c>
      <c r="BE1224">
        <v>458.15000174649992</v>
      </c>
      <c r="BM1224">
        <v>477.26000178570007</v>
      </c>
      <c r="BQ1224">
        <v>458.15000174649992</v>
      </c>
    </row>
    <row r="1225" spans="1:69" x14ac:dyDescent="0.25">
      <c r="A1225" s="28">
        <f t="shared" si="29"/>
        <v>44737</v>
      </c>
      <c r="B1225" s="1">
        <v>44613</v>
      </c>
      <c r="C1225" t="s">
        <v>222</v>
      </c>
      <c r="D1225" t="s">
        <v>225</v>
      </c>
      <c r="E1225" t="s">
        <v>223</v>
      </c>
      <c r="F1225" t="s">
        <v>224</v>
      </c>
      <c r="G1225" t="s">
        <v>204</v>
      </c>
      <c r="H1225" t="s">
        <v>204</v>
      </c>
      <c r="I1225">
        <v>5</v>
      </c>
      <c r="J1225" t="s">
        <v>236</v>
      </c>
      <c r="K1225" t="s">
        <v>231</v>
      </c>
      <c r="L1225" t="s">
        <v>103</v>
      </c>
      <c r="M1225" t="s">
        <v>81</v>
      </c>
      <c r="N1225" t="s">
        <v>86</v>
      </c>
      <c r="O1225" t="s">
        <v>85</v>
      </c>
      <c r="P1225" t="s">
        <v>246</v>
      </c>
      <c r="Q1225" t="s">
        <v>248</v>
      </c>
      <c r="R1225" t="s">
        <v>251</v>
      </c>
      <c r="S1225" t="s">
        <v>79</v>
      </c>
      <c r="T1225" t="s">
        <v>78</v>
      </c>
      <c r="U1225" t="s">
        <v>78</v>
      </c>
      <c r="W1225">
        <v>1</v>
      </c>
      <c r="X1225">
        <v>1</v>
      </c>
      <c r="AF1225">
        <v>1</v>
      </c>
      <c r="AJ1225">
        <v>1</v>
      </c>
      <c r="AL1225">
        <v>1</v>
      </c>
      <c r="AM1225">
        <v>1</v>
      </c>
      <c r="AO1225">
        <v>68.180000255099998</v>
      </c>
      <c r="AP1225">
        <v>65.450000249499993</v>
      </c>
      <c r="AX1225">
        <v>68.180000255099998</v>
      </c>
      <c r="BB1225">
        <v>65.450000249499993</v>
      </c>
      <c r="BC1225">
        <v>477.26000178569996</v>
      </c>
      <c r="BE1225">
        <v>458.15000174649992</v>
      </c>
      <c r="BM1225">
        <v>477.26000178569996</v>
      </c>
      <c r="BQ1225">
        <v>458.15000174649992</v>
      </c>
    </row>
    <row r="1226" spans="1:69" x14ac:dyDescent="0.25">
      <c r="A1226" s="28">
        <f t="shared" si="29"/>
        <v>44737</v>
      </c>
      <c r="B1226" s="1">
        <v>44613</v>
      </c>
      <c r="C1226" t="s">
        <v>222</v>
      </c>
      <c r="D1226" t="s">
        <v>225</v>
      </c>
      <c r="E1226" t="s">
        <v>223</v>
      </c>
      <c r="F1226" t="s">
        <v>224</v>
      </c>
      <c r="G1226" t="s">
        <v>204</v>
      </c>
      <c r="H1226" t="s">
        <v>204</v>
      </c>
      <c r="I1226">
        <v>5</v>
      </c>
      <c r="J1226" t="s">
        <v>236</v>
      </c>
      <c r="K1226" t="s">
        <v>231</v>
      </c>
      <c r="L1226" t="s">
        <v>103</v>
      </c>
      <c r="M1226" t="s">
        <v>81</v>
      </c>
      <c r="N1226" t="s">
        <v>76</v>
      </c>
      <c r="O1226" t="s">
        <v>85</v>
      </c>
      <c r="P1226" t="s">
        <v>246</v>
      </c>
      <c r="Q1226" t="s">
        <v>248</v>
      </c>
      <c r="R1226" t="s">
        <v>251</v>
      </c>
      <c r="S1226" t="s">
        <v>79</v>
      </c>
      <c r="T1226" t="s">
        <v>78</v>
      </c>
      <c r="U1226" t="s">
        <v>78</v>
      </c>
      <c r="W1226">
        <v>1</v>
      </c>
      <c r="X1226">
        <v>1</v>
      </c>
      <c r="AL1226">
        <v>1</v>
      </c>
      <c r="AM1226">
        <v>1</v>
      </c>
      <c r="AO1226">
        <v>94.310000541400001</v>
      </c>
      <c r="AP1226">
        <v>162.40000146720001</v>
      </c>
      <c r="BC1226">
        <v>660.17000378980003</v>
      </c>
      <c r="BE1226">
        <v>1136.8000102704</v>
      </c>
    </row>
    <row r="1227" spans="1:69" x14ac:dyDescent="0.25">
      <c r="A1227" s="28">
        <f t="shared" si="29"/>
        <v>44737</v>
      </c>
      <c r="B1227" s="1">
        <v>44613</v>
      </c>
      <c r="C1227" t="s">
        <v>222</v>
      </c>
      <c r="D1227" t="s">
        <v>225</v>
      </c>
      <c r="E1227" t="s">
        <v>223</v>
      </c>
      <c r="F1227" t="s">
        <v>224</v>
      </c>
      <c r="G1227" t="s">
        <v>204</v>
      </c>
      <c r="H1227" t="s">
        <v>204</v>
      </c>
      <c r="I1227">
        <v>5</v>
      </c>
      <c r="J1227" t="s">
        <v>236</v>
      </c>
      <c r="K1227" t="s">
        <v>231</v>
      </c>
      <c r="L1227" t="s">
        <v>103</v>
      </c>
      <c r="M1227" t="s">
        <v>81</v>
      </c>
      <c r="N1227" t="s">
        <v>76</v>
      </c>
      <c r="O1227" t="s">
        <v>85</v>
      </c>
      <c r="P1227" t="s">
        <v>245</v>
      </c>
      <c r="Q1227" t="s">
        <v>248</v>
      </c>
      <c r="R1227" t="s">
        <v>252</v>
      </c>
      <c r="S1227" t="s">
        <v>79</v>
      </c>
      <c r="T1227" t="s">
        <v>78</v>
      </c>
      <c r="U1227" t="s">
        <v>78</v>
      </c>
      <c r="W1227">
        <v>5</v>
      </c>
      <c r="AL1227">
        <v>5</v>
      </c>
      <c r="AM1227">
        <v>0</v>
      </c>
      <c r="AO1227">
        <v>546.73000390559992</v>
      </c>
      <c r="AP1227">
        <v>0</v>
      </c>
      <c r="BC1227">
        <v>765.42200546783988</v>
      </c>
    </row>
    <row r="1228" spans="1:69" x14ac:dyDescent="0.25">
      <c r="A1228" s="28">
        <f t="shared" si="29"/>
        <v>44737</v>
      </c>
      <c r="B1228" s="1">
        <v>44613</v>
      </c>
      <c r="C1228" t="s">
        <v>222</v>
      </c>
      <c r="D1228" t="s">
        <v>225</v>
      </c>
      <c r="E1228" t="s">
        <v>223</v>
      </c>
      <c r="F1228" t="s">
        <v>224</v>
      </c>
      <c r="G1228" t="s">
        <v>204</v>
      </c>
      <c r="H1228" t="s">
        <v>204</v>
      </c>
      <c r="I1228">
        <v>5</v>
      </c>
      <c r="J1228" t="s">
        <v>236</v>
      </c>
      <c r="K1228" t="s">
        <v>231</v>
      </c>
      <c r="L1228" t="s">
        <v>103</v>
      </c>
      <c r="M1228" t="s">
        <v>81</v>
      </c>
      <c r="N1228" t="s">
        <v>76</v>
      </c>
      <c r="O1228" t="s">
        <v>85</v>
      </c>
      <c r="P1228" t="s">
        <v>245</v>
      </c>
      <c r="Q1228" t="s">
        <v>248</v>
      </c>
      <c r="R1228" t="s">
        <v>252</v>
      </c>
      <c r="S1228" t="s">
        <v>84</v>
      </c>
      <c r="T1228" t="s">
        <v>108</v>
      </c>
      <c r="U1228" t="s">
        <v>108</v>
      </c>
      <c r="W1228">
        <v>16</v>
      </c>
      <c r="AF1228">
        <v>10</v>
      </c>
      <c r="AJ1228">
        <v>6</v>
      </c>
      <c r="AL1228">
        <v>16</v>
      </c>
      <c r="AM1228">
        <v>0</v>
      </c>
      <c r="AO1228">
        <v>1221.8600057911997</v>
      </c>
      <c r="AP1228">
        <v>0</v>
      </c>
      <c r="AX1228">
        <v>833.60000351899987</v>
      </c>
      <c r="BB1228">
        <v>817.08000478680015</v>
      </c>
      <c r="BC1228">
        <v>534.5637525336499</v>
      </c>
      <c r="BM1228">
        <v>583.52000246329987</v>
      </c>
      <c r="BQ1228">
        <v>953.26000558460021</v>
      </c>
    </row>
    <row r="1229" spans="1:69" x14ac:dyDescent="0.25">
      <c r="A1229" s="28">
        <f t="shared" si="29"/>
        <v>44737</v>
      </c>
      <c r="B1229" s="1">
        <v>44613</v>
      </c>
      <c r="C1229" t="s">
        <v>222</v>
      </c>
      <c r="D1229" t="s">
        <v>225</v>
      </c>
      <c r="E1229" t="s">
        <v>223</v>
      </c>
      <c r="F1229" t="s">
        <v>224</v>
      </c>
      <c r="G1229" t="s">
        <v>204</v>
      </c>
      <c r="H1229" t="s">
        <v>204</v>
      </c>
      <c r="I1229">
        <v>5</v>
      </c>
      <c r="J1229" t="s">
        <v>236</v>
      </c>
      <c r="K1229" t="s">
        <v>231</v>
      </c>
      <c r="L1229" t="s">
        <v>103</v>
      </c>
      <c r="M1229" t="s">
        <v>81</v>
      </c>
      <c r="N1229" t="s">
        <v>76</v>
      </c>
      <c r="O1229" t="s">
        <v>85</v>
      </c>
      <c r="P1229" t="s">
        <v>245</v>
      </c>
      <c r="Q1229" t="s">
        <v>248</v>
      </c>
      <c r="R1229" t="s">
        <v>252</v>
      </c>
      <c r="S1229" t="s">
        <v>84</v>
      </c>
      <c r="T1229" t="s">
        <v>104</v>
      </c>
      <c r="U1229" t="s">
        <v>104</v>
      </c>
      <c r="W1229">
        <v>21</v>
      </c>
      <c r="AF1229">
        <v>11</v>
      </c>
      <c r="AL1229">
        <v>21</v>
      </c>
      <c r="AO1229">
        <v>1732.8324060144005</v>
      </c>
      <c r="AX1229">
        <v>896.73410404620006</v>
      </c>
      <c r="BC1229">
        <v>577.61080200480012</v>
      </c>
      <c r="BM1229">
        <v>570.64897530212727</v>
      </c>
    </row>
    <row r="1230" spans="1:69" x14ac:dyDescent="0.25">
      <c r="A1230" s="28">
        <f t="shared" si="29"/>
        <v>44737</v>
      </c>
      <c r="B1230" s="1">
        <v>44613</v>
      </c>
      <c r="C1230" t="s">
        <v>222</v>
      </c>
      <c r="D1230" t="s">
        <v>225</v>
      </c>
      <c r="E1230" t="s">
        <v>223</v>
      </c>
      <c r="F1230" t="s">
        <v>224</v>
      </c>
      <c r="G1230" t="s">
        <v>204</v>
      </c>
      <c r="H1230" t="s">
        <v>204</v>
      </c>
      <c r="I1230">
        <v>5</v>
      </c>
      <c r="J1230" t="s">
        <v>236</v>
      </c>
      <c r="K1230" t="s">
        <v>231</v>
      </c>
      <c r="L1230" t="s">
        <v>103</v>
      </c>
      <c r="M1230" t="s">
        <v>81</v>
      </c>
      <c r="N1230" t="s">
        <v>86</v>
      </c>
      <c r="O1230" t="s">
        <v>85</v>
      </c>
      <c r="P1230" t="s">
        <v>245</v>
      </c>
      <c r="Q1230" t="s">
        <v>248</v>
      </c>
      <c r="R1230" t="s">
        <v>252</v>
      </c>
      <c r="S1230" t="s">
        <v>84</v>
      </c>
      <c r="T1230" t="s">
        <v>108</v>
      </c>
      <c r="U1230" t="s">
        <v>108</v>
      </c>
      <c r="W1230">
        <v>2</v>
      </c>
      <c r="AF1230">
        <v>1</v>
      </c>
      <c r="AJ1230">
        <v>1</v>
      </c>
      <c r="AL1230">
        <v>2</v>
      </c>
      <c r="AM1230">
        <v>0</v>
      </c>
      <c r="AO1230">
        <v>148.07000073059999</v>
      </c>
      <c r="AP1230">
        <v>0</v>
      </c>
      <c r="AX1230">
        <v>83.360000351899998</v>
      </c>
      <c r="BB1230">
        <v>136.18000079780001</v>
      </c>
      <c r="BC1230">
        <v>518.24500255709995</v>
      </c>
      <c r="BM1230">
        <v>583.52000246329999</v>
      </c>
      <c r="BQ1230">
        <v>953.26000558460009</v>
      </c>
    </row>
    <row r="1231" spans="1:69" x14ac:dyDescent="0.25">
      <c r="A1231" s="28">
        <f t="shared" si="29"/>
        <v>44737</v>
      </c>
      <c r="B1231" s="1">
        <v>44613</v>
      </c>
      <c r="C1231" t="s">
        <v>222</v>
      </c>
      <c r="D1231" t="s">
        <v>225</v>
      </c>
      <c r="E1231" t="s">
        <v>223</v>
      </c>
      <c r="F1231" t="s">
        <v>224</v>
      </c>
      <c r="G1231" t="s">
        <v>204</v>
      </c>
      <c r="H1231" t="s">
        <v>204</v>
      </c>
      <c r="I1231">
        <v>5</v>
      </c>
      <c r="J1231" t="s">
        <v>236</v>
      </c>
      <c r="K1231" t="s">
        <v>231</v>
      </c>
      <c r="L1231" t="s">
        <v>103</v>
      </c>
      <c r="M1231" t="s">
        <v>81</v>
      </c>
      <c r="N1231" t="s">
        <v>86</v>
      </c>
      <c r="O1231" t="s">
        <v>85</v>
      </c>
      <c r="P1231" t="s">
        <v>245</v>
      </c>
      <c r="Q1231" t="s">
        <v>248</v>
      </c>
      <c r="R1231" t="s">
        <v>252</v>
      </c>
      <c r="S1231" t="s">
        <v>84</v>
      </c>
      <c r="T1231" t="s">
        <v>104</v>
      </c>
      <c r="U1231" t="s">
        <v>104</v>
      </c>
      <c r="W1231">
        <v>4</v>
      </c>
      <c r="AF1231">
        <v>3</v>
      </c>
      <c r="AL1231">
        <v>4</v>
      </c>
      <c r="AO1231">
        <v>332.67200153859994</v>
      </c>
      <c r="AX1231">
        <v>246.08010123820003</v>
      </c>
      <c r="BC1231">
        <v>582.1760026925499</v>
      </c>
      <c r="BM1231">
        <v>574.18690288913342</v>
      </c>
    </row>
    <row r="1232" spans="1:69" x14ac:dyDescent="0.25">
      <c r="A1232" s="28">
        <f t="shared" si="29"/>
        <v>44744</v>
      </c>
      <c r="B1232" s="1">
        <v>44613</v>
      </c>
      <c r="C1232" t="s">
        <v>222</v>
      </c>
      <c r="D1232" t="s">
        <v>225</v>
      </c>
      <c r="E1232" t="s">
        <v>223</v>
      </c>
      <c r="F1232" t="s">
        <v>224</v>
      </c>
      <c r="G1232" t="s">
        <v>204</v>
      </c>
      <c r="H1232" t="s">
        <v>204</v>
      </c>
      <c r="I1232">
        <v>5</v>
      </c>
      <c r="J1232" t="s">
        <v>236</v>
      </c>
      <c r="K1232" t="s">
        <v>231</v>
      </c>
      <c r="L1232" t="s">
        <v>103</v>
      </c>
      <c r="M1232" t="s">
        <v>81</v>
      </c>
      <c r="N1232" t="s">
        <v>86</v>
      </c>
      <c r="O1232" t="s">
        <v>87</v>
      </c>
      <c r="P1232" t="s">
        <v>245</v>
      </c>
      <c r="Q1232" t="s">
        <v>248</v>
      </c>
      <c r="R1232" t="s">
        <v>250</v>
      </c>
      <c r="S1232" t="s">
        <v>84</v>
      </c>
      <c r="T1232" t="s">
        <v>108</v>
      </c>
      <c r="U1232" t="s">
        <v>108</v>
      </c>
      <c r="W1232">
        <v>16</v>
      </c>
      <c r="AF1232">
        <v>16</v>
      </c>
      <c r="AL1232">
        <v>16</v>
      </c>
      <c r="AO1232">
        <v>2211.5200101855999</v>
      </c>
      <c r="AX1232">
        <v>2211.5200101855999</v>
      </c>
      <c r="BC1232">
        <v>967.54000445619999</v>
      </c>
      <c r="BM1232">
        <v>967.54000445619999</v>
      </c>
    </row>
    <row r="1233" spans="1:69" x14ac:dyDescent="0.25">
      <c r="A1233" s="28">
        <f t="shared" si="29"/>
        <v>44744</v>
      </c>
      <c r="B1233" s="1">
        <v>44613</v>
      </c>
      <c r="C1233" t="s">
        <v>222</v>
      </c>
      <c r="D1233" t="s">
        <v>225</v>
      </c>
      <c r="E1233" t="s">
        <v>223</v>
      </c>
      <c r="F1233" t="s">
        <v>224</v>
      </c>
      <c r="G1233" t="s">
        <v>204</v>
      </c>
      <c r="H1233" t="s">
        <v>204</v>
      </c>
      <c r="I1233">
        <v>5</v>
      </c>
      <c r="J1233" t="s">
        <v>236</v>
      </c>
      <c r="K1233" t="s">
        <v>231</v>
      </c>
      <c r="L1233" t="s">
        <v>103</v>
      </c>
      <c r="M1233" t="s">
        <v>81</v>
      </c>
      <c r="N1233" t="s">
        <v>86</v>
      </c>
      <c r="O1233" t="s">
        <v>87</v>
      </c>
      <c r="P1233" t="s">
        <v>245</v>
      </c>
      <c r="Q1233" t="s">
        <v>248</v>
      </c>
      <c r="R1233" t="s">
        <v>250</v>
      </c>
      <c r="S1233" t="s">
        <v>84</v>
      </c>
      <c r="T1233" t="s">
        <v>104</v>
      </c>
      <c r="U1233" t="s">
        <v>104</v>
      </c>
      <c r="W1233">
        <v>7</v>
      </c>
      <c r="AF1233">
        <v>4</v>
      </c>
      <c r="AJ1233">
        <v>9</v>
      </c>
      <c r="AL1233">
        <v>7</v>
      </c>
      <c r="AM1233">
        <v>0</v>
      </c>
      <c r="AO1233">
        <v>866.82300000000009</v>
      </c>
      <c r="AP1233">
        <v>7.9580786405131221E-13</v>
      </c>
      <c r="AX1233">
        <v>515.28000000000009</v>
      </c>
      <c r="BB1233">
        <v>973.81410471779941</v>
      </c>
      <c r="BC1233">
        <v>866.82300000000009</v>
      </c>
      <c r="BM1233">
        <v>901.74000000000012</v>
      </c>
      <c r="BQ1233">
        <v>757.41097033606616</v>
      </c>
    </row>
    <row r="1234" spans="1:69" x14ac:dyDescent="0.25">
      <c r="A1234" s="28">
        <f t="shared" si="29"/>
        <v>44744</v>
      </c>
      <c r="B1234" s="1">
        <v>44613</v>
      </c>
      <c r="C1234" t="s">
        <v>222</v>
      </c>
      <c r="D1234" t="s">
        <v>225</v>
      </c>
      <c r="E1234" t="s">
        <v>223</v>
      </c>
      <c r="F1234" t="s">
        <v>224</v>
      </c>
      <c r="G1234" t="s">
        <v>204</v>
      </c>
      <c r="H1234" t="s">
        <v>204</v>
      </c>
      <c r="I1234">
        <v>5</v>
      </c>
      <c r="J1234" t="s">
        <v>236</v>
      </c>
      <c r="K1234" t="s">
        <v>231</v>
      </c>
      <c r="L1234" t="s">
        <v>103</v>
      </c>
      <c r="M1234" t="s">
        <v>81</v>
      </c>
      <c r="N1234" t="s">
        <v>86</v>
      </c>
      <c r="O1234" t="s">
        <v>87</v>
      </c>
      <c r="P1234" t="s">
        <v>245</v>
      </c>
      <c r="Q1234" t="s">
        <v>248</v>
      </c>
      <c r="R1234" t="s">
        <v>252</v>
      </c>
      <c r="S1234" t="s">
        <v>84</v>
      </c>
      <c r="T1234" t="s">
        <v>109</v>
      </c>
      <c r="U1234" t="s">
        <v>109</v>
      </c>
      <c r="AM1234">
        <v>7</v>
      </c>
      <c r="AP1234">
        <v>1106</v>
      </c>
      <c r="BE1234">
        <v>1106</v>
      </c>
    </row>
    <row r="1235" spans="1:69" x14ac:dyDescent="0.25">
      <c r="A1235" s="28">
        <f t="shared" si="29"/>
        <v>44744</v>
      </c>
      <c r="B1235" s="1">
        <v>44613</v>
      </c>
      <c r="C1235" t="s">
        <v>222</v>
      </c>
      <c r="D1235" t="s">
        <v>225</v>
      </c>
      <c r="E1235" t="s">
        <v>223</v>
      </c>
      <c r="F1235" t="s">
        <v>224</v>
      </c>
      <c r="G1235" t="s">
        <v>204</v>
      </c>
      <c r="H1235" t="s">
        <v>204</v>
      </c>
      <c r="I1235">
        <v>5</v>
      </c>
      <c r="J1235" t="s">
        <v>236</v>
      </c>
      <c r="K1235" t="s">
        <v>231</v>
      </c>
      <c r="L1235" t="s">
        <v>103</v>
      </c>
      <c r="M1235" t="s">
        <v>81</v>
      </c>
      <c r="N1235" t="s">
        <v>86</v>
      </c>
      <c r="O1235" t="s">
        <v>87</v>
      </c>
      <c r="P1235" t="s">
        <v>245</v>
      </c>
      <c r="Q1235" t="s">
        <v>248</v>
      </c>
      <c r="R1235" t="s">
        <v>252</v>
      </c>
      <c r="S1235" t="s">
        <v>79</v>
      </c>
      <c r="T1235" t="s">
        <v>78</v>
      </c>
      <c r="U1235" t="s">
        <v>78</v>
      </c>
      <c r="X1235">
        <v>1</v>
      </c>
      <c r="AM1235">
        <v>1</v>
      </c>
      <c r="AP1235">
        <v>134.55000111230001</v>
      </c>
      <c r="BE1235">
        <v>941.85000778610004</v>
      </c>
    </row>
    <row r="1236" spans="1:69" x14ac:dyDescent="0.25">
      <c r="A1236" s="28">
        <f t="shared" si="29"/>
        <v>44744</v>
      </c>
      <c r="B1236" s="1">
        <v>44613</v>
      </c>
      <c r="C1236" t="s">
        <v>222</v>
      </c>
      <c r="D1236" t="s">
        <v>225</v>
      </c>
      <c r="E1236" t="s">
        <v>223</v>
      </c>
      <c r="F1236" t="s">
        <v>224</v>
      </c>
      <c r="G1236" t="s">
        <v>204</v>
      </c>
      <c r="H1236" t="s">
        <v>204</v>
      </c>
      <c r="I1236">
        <v>5</v>
      </c>
      <c r="J1236" t="s">
        <v>236</v>
      </c>
      <c r="K1236" t="s">
        <v>231</v>
      </c>
      <c r="L1236" t="s">
        <v>103</v>
      </c>
      <c r="M1236" t="s">
        <v>81</v>
      </c>
      <c r="N1236" t="s">
        <v>86</v>
      </c>
      <c r="O1236" t="s">
        <v>87</v>
      </c>
      <c r="P1236" t="s">
        <v>245</v>
      </c>
      <c r="Q1236" t="s">
        <v>248</v>
      </c>
      <c r="R1236" t="s">
        <v>252</v>
      </c>
      <c r="S1236" t="s">
        <v>84</v>
      </c>
      <c r="T1236" t="s">
        <v>108</v>
      </c>
      <c r="U1236" t="s">
        <v>108</v>
      </c>
      <c r="W1236">
        <v>19</v>
      </c>
      <c r="AF1236">
        <v>19</v>
      </c>
      <c r="AJ1236">
        <v>7</v>
      </c>
      <c r="AL1236">
        <v>19</v>
      </c>
      <c r="AM1236">
        <v>0</v>
      </c>
      <c r="AO1236">
        <v>2653.1600118503002</v>
      </c>
      <c r="AP1236">
        <v>2.2737367544323206E-13</v>
      </c>
      <c r="AX1236">
        <v>2653.1600118502997</v>
      </c>
      <c r="BB1236">
        <v>1033.4800066444</v>
      </c>
      <c r="BC1236">
        <v>977.48000436590019</v>
      </c>
      <c r="BM1236">
        <v>977.48000436589996</v>
      </c>
      <c r="BQ1236">
        <v>1033.4800066444</v>
      </c>
    </row>
    <row r="1237" spans="1:69" x14ac:dyDescent="0.25">
      <c r="A1237" s="28">
        <f t="shared" si="29"/>
        <v>44744</v>
      </c>
      <c r="B1237" s="1">
        <v>44613</v>
      </c>
      <c r="C1237" t="s">
        <v>222</v>
      </c>
      <c r="D1237" t="s">
        <v>225</v>
      </c>
      <c r="E1237" t="s">
        <v>223</v>
      </c>
      <c r="F1237" t="s">
        <v>224</v>
      </c>
      <c r="G1237" t="s">
        <v>204</v>
      </c>
      <c r="H1237" t="s">
        <v>204</v>
      </c>
      <c r="I1237">
        <v>5</v>
      </c>
      <c r="J1237" t="s">
        <v>236</v>
      </c>
      <c r="K1237" t="s">
        <v>231</v>
      </c>
      <c r="L1237" t="s">
        <v>103</v>
      </c>
      <c r="M1237" t="s">
        <v>81</v>
      </c>
      <c r="N1237" t="s">
        <v>86</v>
      </c>
      <c r="O1237" t="s">
        <v>87</v>
      </c>
      <c r="P1237" t="s">
        <v>245</v>
      </c>
      <c r="Q1237" t="s">
        <v>248</v>
      </c>
      <c r="R1237" t="s">
        <v>252</v>
      </c>
      <c r="S1237" t="s">
        <v>84</v>
      </c>
      <c r="T1237" t="s">
        <v>83</v>
      </c>
      <c r="U1237" t="s">
        <v>83</v>
      </c>
      <c r="W1237">
        <v>13</v>
      </c>
      <c r="X1237">
        <v>7</v>
      </c>
      <c r="AE1237">
        <v>7</v>
      </c>
      <c r="AF1237">
        <v>7</v>
      </c>
      <c r="AL1237">
        <v>13</v>
      </c>
      <c r="AO1237">
        <v>2268.9100057757005</v>
      </c>
      <c r="AW1237">
        <v>1099.6300057756998</v>
      </c>
      <c r="AX1237">
        <v>1099.6300057756998</v>
      </c>
      <c r="BC1237">
        <v>1221.7207723407619</v>
      </c>
      <c r="BL1237">
        <v>1099.6300057756998</v>
      </c>
      <c r="BM1237">
        <v>1099.6300057756998</v>
      </c>
    </row>
    <row r="1238" spans="1:69" x14ac:dyDescent="0.25">
      <c r="A1238" s="28">
        <f t="shared" si="29"/>
        <v>44744</v>
      </c>
      <c r="B1238" s="1">
        <v>44613</v>
      </c>
      <c r="C1238" t="s">
        <v>222</v>
      </c>
      <c r="D1238" t="s">
        <v>225</v>
      </c>
      <c r="E1238" t="s">
        <v>223</v>
      </c>
      <c r="F1238" t="s">
        <v>224</v>
      </c>
      <c r="G1238" t="s">
        <v>204</v>
      </c>
      <c r="H1238" t="s">
        <v>204</v>
      </c>
      <c r="I1238">
        <v>5</v>
      </c>
      <c r="J1238" t="s">
        <v>236</v>
      </c>
      <c r="K1238" t="s">
        <v>231</v>
      </c>
      <c r="L1238" t="s">
        <v>103</v>
      </c>
      <c r="M1238" t="s">
        <v>81</v>
      </c>
      <c r="N1238" t="s">
        <v>86</v>
      </c>
      <c r="O1238" t="s">
        <v>87</v>
      </c>
      <c r="P1238" t="s">
        <v>245</v>
      </c>
      <c r="Q1238" t="s">
        <v>248</v>
      </c>
      <c r="R1238" t="s">
        <v>252</v>
      </c>
      <c r="S1238" t="s">
        <v>84</v>
      </c>
      <c r="T1238" t="s">
        <v>104</v>
      </c>
      <c r="U1238" t="s">
        <v>104</v>
      </c>
      <c r="W1238">
        <v>13</v>
      </c>
      <c r="AF1238">
        <v>13</v>
      </c>
      <c r="AJ1238">
        <v>6</v>
      </c>
      <c r="AL1238">
        <v>13</v>
      </c>
      <c r="AM1238">
        <v>0</v>
      </c>
      <c r="AO1238">
        <v>1820.3848118801998</v>
      </c>
      <c r="AP1238">
        <v>-1.1368683772161603E-13</v>
      </c>
      <c r="AX1238">
        <v>1835.4816136551997</v>
      </c>
      <c r="BB1238">
        <v>885.913203759</v>
      </c>
      <c r="BC1238">
        <v>980.20720639703063</v>
      </c>
      <c r="BM1238">
        <v>988.33625350664602</v>
      </c>
      <c r="BQ1238">
        <v>1033.5654043855</v>
      </c>
    </row>
    <row r="1239" spans="1:69" x14ac:dyDescent="0.25">
      <c r="A1239" s="28">
        <f t="shared" si="29"/>
        <v>44751</v>
      </c>
      <c r="B1239" s="1">
        <v>44613</v>
      </c>
      <c r="C1239" t="s">
        <v>222</v>
      </c>
      <c r="D1239" t="s">
        <v>225</v>
      </c>
      <c r="E1239" t="s">
        <v>223</v>
      </c>
      <c r="F1239" t="s">
        <v>224</v>
      </c>
      <c r="G1239" t="s">
        <v>204</v>
      </c>
      <c r="H1239" t="s">
        <v>204</v>
      </c>
      <c r="I1239">
        <v>5</v>
      </c>
      <c r="J1239" t="s">
        <v>236</v>
      </c>
      <c r="K1239" t="s">
        <v>231</v>
      </c>
      <c r="L1239" t="s">
        <v>103</v>
      </c>
      <c r="M1239" t="s">
        <v>88</v>
      </c>
      <c r="N1239" t="s">
        <v>86</v>
      </c>
      <c r="O1239" t="s">
        <v>89</v>
      </c>
      <c r="P1239" t="s">
        <v>245</v>
      </c>
      <c r="Q1239" t="s">
        <v>248</v>
      </c>
      <c r="R1239" t="s">
        <v>250</v>
      </c>
      <c r="S1239" t="s">
        <v>79</v>
      </c>
      <c r="T1239" t="s">
        <v>78</v>
      </c>
      <c r="U1239" t="s">
        <v>78</v>
      </c>
      <c r="X1239">
        <v>6</v>
      </c>
      <c r="AM1239">
        <v>6</v>
      </c>
      <c r="AP1239">
        <v>1156.3800043967999</v>
      </c>
      <c r="BE1239">
        <v>1349.1100051296</v>
      </c>
    </row>
    <row r="1240" spans="1:69" x14ac:dyDescent="0.25">
      <c r="A1240" s="28">
        <f t="shared" si="29"/>
        <v>44751</v>
      </c>
      <c r="B1240" s="1">
        <v>44613</v>
      </c>
      <c r="C1240" t="s">
        <v>222</v>
      </c>
      <c r="D1240" t="s">
        <v>225</v>
      </c>
      <c r="E1240" t="s">
        <v>223</v>
      </c>
      <c r="F1240" t="s">
        <v>224</v>
      </c>
      <c r="G1240" t="s">
        <v>204</v>
      </c>
      <c r="H1240" t="s">
        <v>204</v>
      </c>
      <c r="I1240">
        <v>5</v>
      </c>
      <c r="J1240" t="s">
        <v>236</v>
      </c>
      <c r="K1240" t="s">
        <v>231</v>
      </c>
      <c r="L1240" t="s">
        <v>103</v>
      </c>
      <c r="M1240" t="s">
        <v>88</v>
      </c>
      <c r="N1240" t="s">
        <v>86</v>
      </c>
      <c r="O1240" t="s">
        <v>89</v>
      </c>
      <c r="P1240" t="s">
        <v>245</v>
      </c>
      <c r="Q1240" t="s">
        <v>248</v>
      </c>
      <c r="R1240" t="s">
        <v>250</v>
      </c>
      <c r="S1240" t="s">
        <v>84</v>
      </c>
      <c r="T1240" t="s">
        <v>108</v>
      </c>
      <c r="U1240" t="s">
        <v>108</v>
      </c>
      <c r="W1240">
        <v>5</v>
      </c>
      <c r="AF1240">
        <v>5</v>
      </c>
      <c r="AJ1240">
        <v>7</v>
      </c>
      <c r="AL1240">
        <v>5</v>
      </c>
      <c r="AM1240">
        <v>0</v>
      </c>
      <c r="AO1240">
        <v>752.75000577750006</v>
      </c>
      <c r="AP1240">
        <v>-1.1368683772161603E-13</v>
      </c>
      <c r="AX1240">
        <v>752.75000577750006</v>
      </c>
      <c r="BB1240">
        <v>1341.4800091847005</v>
      </c>
      <c r="BC1240">
        <v>1053.8500080885001</v>
      </c>
      <c r="BM1240">
        <v>1053.8500080885001</v>
      </c>
      <c r="BQ1240">
        <v>1341.4800091847005</v>
      </c>
    </row>
    <row r="1241" spans="1:69" x14ac:dyDescent="0.25">
      <c r="A1241" s="28">
        <f t="shared" si="29"/>
        <v>44751</v>
      </c>
      <c r="B1241" s="1">
        <v>44613</v>
      </c>
      <c r="C1241" t="s">
        <v>222</v>
      </c>
      <c r="D1241" t="s">
        <v>225</v>
      </c>
      <c r="E1241" t="s">
        <v>223</v>
      </c>
      <c r="F1241" t="s">
        <v>224</v>
      </c>
      <c r="G1241" t="s">
        <v>204</v>
      </c>
      <c r="H1241" t="s">
        <v>204</v>
      </c>
      <c r="I1241">
        <v>5</v>
      </c>
      <c r="J1241" t="s">
        <v>236</v>
      </c>
      <c r="K1241" t="s">
        <v>231</v>
      </c>
      <c r="L1241" t="s">
        <v>103</v>
      </c>
      <c r="M1241" t="s">
        <v>88</v>
      </c>
      <c r="N1241" t="s">
        <v>86</v>
      </c>
      <c r="O1241" t="s">
        <v>89</v>
      </c>
      <c r="P1241" t="s">
        <v>245</v>
      </c>
      <c r="Q1241" t="s">
        <v>248</v>
      </c>
      <c r="R1241" t="s">
        <v>250</v>
      </c>
      <c r="S1241" t="s">
        <v>84</v>
      </c>
      <c r="T1241" t="s">
        <v>104</v>
      </c>
      <c r="U1241" t="s">
        <v>104</v>
      </c>
      <c r="W1241">
        <v>8</v>
      </c>
      <c r="AF1241">
        <v>6</v>
      </c>
      <c r="AL1241">
        <v>8</v>
      </c>
      <c r="AO1241">
        <v>1043.408105019</v>
      </c>
      <c r="AX1241">
        <v>800.61630395099996</v>
      </c>
      <c r="BC1241">
        <v>912.98209189162503</v>
      </c>
      <c r="BM1241">
        <v>934.05235460949996</v>
      </c>
    </row>
    <row r="1242" spans="1:69" x14ac:dyDescent="0.25">
      <c r="A1242" s="28">
        <f t="shared" si="29"/>
        <v>44751</v>
      </c>
      <c r="B1242" s="1">
        <v>44613</v>
      </c>
      <c r="C1242" t="s">
        <v>222</v>
      </c>
      <c r="D1242" t="s">
        <v>225</v>
      </c>
      <c r="E1242" t="s">
        <v>223</v>
      </c>
      <c r="F1242" t="s">
        <v>224</v>
      </c>
      <c r="G1242" t="s">
        <v>204</v>
      </c>
      <c r="H1242" t="s">
        <v>204</v>
      </c>
      <c r="I1242">
        <v>5</v>
      </c>
      <c r="J1242" t="s">
        <v>236</v>
      </c>
      <c r="K1242" t="s">
        <v>231</v>
      </c>
      <c r="L1242" t="s">
        <v>103</v>
      </c>
      <c r="M1242" t="s">
        <v>88</v>
      </c>
      <c r="N1242" t="s">
        <v>86</v>
      </c>
      <c r="O1242" t="s">
        <v>89</v>
      </c>
      <c r="P1242" t="s">
        <v>246</v>
      </c>
      <c r="Q1242" t="s">
        <v>248</v>
      </c>
      <c r="R1242" t="s">
        <v>251</v>
      </c>
      <c r="S1242" t="s">
        <v>79</v>
      </c>
      <c r="T1242" t="s">
        <v>78</v>
      </c>
      <c r="U1242" t="s">
        <v>78</v>
      </c>
      <c r="W1242">
        <v>14</v>
      </c>
      <c r="X1242">
        <v>7</v>
      </c>
      <c r="AL1242">
        <v>14</v>
      </c>
      <c r="AM1242">
        <v>7</v>
      </c>
      <c r="AO1242">
        <v>2240</v>
      </c>
      <c r="AP1242">
        <v>1209.110002037</v>
      </c>
      <c r="BC1242">
        <v>1120</v>
      </c>
      <c r="BE1242">
        <v>1209.110002037</v>
      </c>
    </row>
    <row r="1243" spans="1:69" x14ac:dyDescent="0.25">
      <c r="A1243" s="28">
        <f t="shared" si="29"/>
        <v>44751</v>
      </c>
      <c r="B1243" s="1">
        <v>44613</v>
      </c>
      <c r="C1243" t="s">
        <v>222</v>
      </c>
      <c r="D1243" t="s">
        <v>225</v>
      </c>
      <c r="E1243" t="s">
        <v>223</v>
      </c>
      <c r="F1243" t="s">
        <v>224</v>
      </c>
      <c r="G1243" t="s">
        <v>204</v>
      </c>
      <c r="H1243" t="s">
        <v>204</v>
      </c>
      <c r="I1243">
        <v>5</v>
      </c>
      <c r="J1243" t="s">
        <v>236</v>
      </c>
      <c r="K1243" t="s">
        <v>231</v>
      </c>
      <c r="L1243" t="s">
        <v>103</v>
      </c>
      <c r="M1243" t="s">
        <v>88</v>
      </c>
      <c r="N1243" t="s">
        <v>86</v>
      </c>
      <c r="O1243" t="s">
        <v>89</v>
      </c>
      <c r="P1243" t="s">
        <v>246</v>
      </c>
      <c r="Q1243" t="s">
        <v>248</v>
      </c>
      <c r="R1243" t="s">
        <v>251</v>
      </c>
      <c r="S1243" t="s">
        <v>79</v>
      </c>
      <c r="T1243" t="s">
        <v>78</v>
      </c>
      <c r="U1243" t="s">
        <v>78</v>
      </c>
      <c r="W1243">
        <v>4</v>
      </c>
      <c r="AL1243">
        <v>4</v>
      </c>
      <c r="AO1243">
        <v>511.96000144760001</v>
      </c>
      <c r="BC1243">
        <v>895.93000253330001</v>
      </c>
    </row>
    <row r="1244" spans="1:69" x14ac:dyDescent="0.25">
      <c r="A1244" s="28">
        <f t="shared" si="29"/>
        <v>44751</v>
      </c>
      <c r="B1244" s="1">
        <v>44613</v>
      </c>
      <c r="C1244" t="s">
        <v>222</v>
      </c>
      <c r="D1244" t="s">
        <v>225</v>
      </c>
      <c r="E1244" t="s">
        <v>223</v>
      </c>
      <c r="F1244" t="s">
        <v>224</v>
      </c>
      <c r="G1244" t="s">
        <v>204</v>
      </c>
      <c r="H1244" t="s">
        <v>204</v>
      </c>
      <c r="I1244">
        <v>5</v>
      </c>
      <c r="J1244" t="s">
        <v>236</v>
      </c>
      <c r="K1244" t="s">
        <v>231</v>
      </c>
      <c r="L1244" t="s">
        <v>103</v>
      </c>
      <c r="M1244" t="s">
        <v>88</v>
      </c>
      <c r="N1244" t="s">
        <v>86</v>
      </c>
      <c r="O1244" t="s">
        <v>89</v>
      </c>
      <c r="P1244" t="s">
        <v>245</v>
      </c>
      <c r="Q1244" t="s">
        <v>248</v>
      </c>
      <c r="R1244" t="s">
        <v>252</v>
      </c>
      <c r="S1244" t="s">
        <v>84</v>
      </c>
      <c r="T1244" t="s">
        <v>113</v>
      </c>
      <c r="U1244" t="s">
        <v>113</v>
      </c>
      <c r="AL1244">
        <v>3</v>
      </c>
      <c r="AO1244">
        <v>531.8175</v>
      </c>
      <c r="BC1244">
        <v>1240.9075</v>
      </c>
    </row>
    <row r="1245" spans="1:69" x14ac:dyDescent="0.25">
      <c r="A1245" s="28">
        <f t="shared" si="29"/>
        <v>44751</v>
      </c>
      <c r="B1245" s="1">
        <v>44613</v>
      </c>
      <c r="C1245" t="s">
        <v>222</v>
      </c>
      <c r="D1245" t="s">
        <v>225</v>
      </c>
      <c r="E1245" t="s">
        <v>223</v>
      </c>
      <c r="F1245" t="s">
        <v>224</v>
      </c>
      <c r="G1245" t="s">
        <v>204</v>
      </c>
      <c r="H1245" t="s">
        <v>204</v>
      </c>
      <c r="I1245">
        <v>5</v>
      </c>
      <c r="J1245" t="s">
        <v>236</v>
      </c>
      <c r="K1245" t="s">
        <v>231</v>
      </c>
      <c r="L1245" t="s">
        <v>103</v>
      </c>
      <c r="M1245" t="s">
        <v>88</v>
      </c>
      <c r="N1245" t="s">
        <v>86</v>
      </c>
      <c r="O1245" t="s">
        <v>89</v>
      </c>
      <c r="P1245" t="s">
        <v>245</v>
      </c>
      <c r="Q1245" t="s">
        <v>248</v>
      </c>
      <c r="R1245" t="s">
        <v>252</v>
      </c>
      <c r="S1245" t="s">
        <v>79</v>
      </c>
      <c r="T1245" t="s">
        <v>78</v>
      </c>
      <c r="U1245" t="s">
        <v>78</v>
      </c>
      <c r="W1245">
        <v>7</v>
      </c>
      <c r="X1245">
        <v>20</v>
      </c>
      <c r="AF1245">
        <v>7</v>
      </c>
      <c r="AL1245">
        <v>7</v>
      </c>
      <c r="AM1245">
        <v>20</v>
      </c>
      <c r="AO1245">
        <v>1053.8500080884999</v>
      </c>
      <c r="AP1245">
        <v>3227.3200154952001</v>
      </c>
      <c r="AX1245">
        <v>1053.8500080884999</v>
      </c>
      <c r="BC1245">
        <v>1053.8500080884999</v>
      </c>
      <c r="BE1245">
        <v>1129.56200542332</v>
      </c>
      <c r="BM1245">
        <v>1053.8500080884999</v>
      </c>
    </row>
    <row r="1246" spans="1:69" x14ac:dyDescent="0.25">
      <c r="A1246" s="28">
        <f t="shared" si="29"/>
        <v>44751</v>
      </c>
      <c r="B1246" s="1">
        <v>44613</v>
      </c>
      <c r="C1246" t="s">
        <v>222</v>
      </c>
      <c r="D1246" t="s">
        <v>225</v>
      </c>
      <c r="E1246" t="s">
        <v>223</v>
      </c>
      <c r="F1246" t="s">
        <v>224</v>
      </c>
      <c r="G1246" t="s">
        <v>204</v>
      </c>
      <c r="H1246" t="s">
        <v>204</v>
      </c>
      <c r="I1246">
        <v>5</v>
      </c>
      <c r="J1246" t="s">
        <v>236</v>
      </c>
      <c r="K1246" t="s">
        <v>231</v>
      </c>
      <c r="L1246" t="s">
        <v>103</v>
      </c>
      <c r="M1246" t="s">
        <v>88</v>
      </c>
      <c r="N1246" t="s">
        <v>86</v>
      </c>
      <c r="O1246" t="s">
        <v>89</v>
      </c>
      <c r="P1246" t="s">
        <v>245</v>
      </c>
      <c r="Q1246" t="s">
        <v>248</v>
      </c>
      <c r="R1246" t="s">
        <v>252</v>
      </c>
      <c r="S1246" t="s">
        <v>84</v>
      </c>
      <c r="T1246" t="s">
        <v>108</v>
      </c>
      <c r="U1246" t="s">
        <v>108</v>
      </c>
      <c r="W1246">
        <v>14</v>
      </c>
      <c r="AF1246">
        <v>4</v>
      </c>
      <c r="AJ1246">
        <v>2</v>
      </c>
      <c r="AL1246">
        <v>14</v>
      </c>
      <c r="AM1246">
        <v>0</v>
      </c>
      <c r="AO1246">
        <v>2118.5000075455</v>
      </c>
      <c r="AP1246">
        <v>0</v>
      </c>
      <c r="AX1246">
        <v>602.20000462199994</v>
      </c>
      <c r="BB1246">
        <v>383.28000262420005</v>
      </c>
      <c r="BC1246">
        <v>1059.25000377275</v>
      </c>
      <c r="BM1246">
        <v>1053.8500080884999</v>
      </c>
      <c r="BQ1246">
        <v>1341.4800091847001</v>
      </c>
    </row>
    <row r="1247" spans="1:69" x14ac:dyDescent="0.25">
      <c r="A1247" s="28">
        <f t="shared" si="29"/>
        <v>44751</v>
      </c>
      <c r="B1247" s="1">
        <v>44613</v>
      </c>
      <c r="C1247" t="s">
        <v>222</v>
      </c>
      <c r="D1247" t="s">
        <v>225</v>
      </c>
      <c r="E1247" t="s">
        <v>223</v>
      </c>
      <c r="F1247" t="s">
        <v>224</v>
      </c>
      <c r="G1247" t="s">
        <v>204</v>
      </c>
      <c r="H1247" t="s">
        <v>204</v>
      </c>
      <c r="I1247">
        <v>5</v>
      </c>
      <c r="J1247" t="s">
        <v>236</v>
      </c>
      <c r="K1247" t="s">
        <v>231</v>
      </c>
      <c r="L1247" t="s">
        <v>103</v>
      </c>
      <c r="M1247" t="s">
        <v>88</v>
      </c>
      <c r="N1247" t="s">
        <v>86</v>
      </c>
      <c r="O1247" t="s">
        <v>89</v>
      </c>
      <c r="P1247" t="s">
        <v>245</v>
      </c>
      <c r="Q1247" t="s">
        <v>248</v>
      </c>
      <c r="R1247" t="s">
        <v>252</v>
      </c>
      <c r="S1247" t="s">
        <v>84</v>
      </c>
      <c r="T1247" t="s">
        <v>83</v>
      </c>
      <c r="U1247" t="s">
        <v>83</v>
      </c>
      <c r="W1247">
        <v>18</v>
      </c>
      <c r="AE1247">
        <v>4</v>
      </c>
      <c r="AF1247">
        <v>9</v>
      </c>
      <c r="AL1247">
        <v>15</v>
      </c>
      <c r="AO1247">
        <v>2343.9971560057998</v>
      </c>
      <c r="AW1247">
        <v>677.44000512879995</v>
      </c>
      <c r="AX1247">
        <v>1634.9471501288003</v>
      </c>
      <c r="BC1247">
        <v>1093.8653394693733</v>
      </c>
      <c r="BL1247">
        <v>1185.5200089753998</v>
      </c>
      <c r="BM1247">
        <v>1271.6255612112891</v>
      </c>
    </row>
    <row r="1248" spans="1:69" x14ac:dyDescent="0.25">
      <c r="A1248" s="28">
        <f t="shared" si="29"/>
        <v>44751</v>
      </c>
      <c r="B1248" s="1">
        <v>44613</v>
      </c>
      <c r="C1248" t="s">
        <v>222</v>
      </c>
      <c r="D1248" t="s">
        <v>225</v>
      </c>
      <c r="E1248" t="s">
        <v>223</v>
      </c>
      <c r="F1248" t="s">
        <v>224</v>
      </c>
      <c r="G1248" t="s">
        <v>204</v>
      </c>
      <c r="H1248" t="s">
        <v>204</v>
      </c>
      <c r="I1248">
        <v>5</v>
      </c>
      <c r="J1248" t="s">
        <v>236</v>
      </c>
      <c r="K1248" t="s">
        <v>231</v>
      </c>
      <c r="L1248" t="s">
        <v>103</v>
      </c>
      <c r="M1248" t="s">
        <v>88</v>
      </c>
      <c r="N1248" t="s">
        <v>86</v>
      </c>
      <c r="O1248" t="s">
        <v>89</v>
      </c>
      <c r="P1248" t="s">
        <v>245</v>
      </c>
      <c r="Q1248" t="s">
        <v>248</v>
      </c>
      <c r="R1248" t="s">
        <v>252</v>
      </c>
      <c r="S1248" t="s">
        <v>84</v>
      </c>
      <c r="T1248" t="s">
        <v>104</v>
      </c>
      <c r="U1248" t="s">
        <v>104</v>
      </c>
      <c r="AF1248">
        <v>6</v>
      </c>
      <c r="AJ1248">
        <v>4</v>
      </c>
      <c r="AL1248">
        <v>0</v>
      </c>
      <c r="AM1248">
        <v>0</v>
      </c>
      <c r="AO1248">
        <v>1.1368683772161603E-13</v>
      </c>
      <c r="AP1248">
        <v>-1.1368683772161603E-13</v>
      </c>
      <c r="AX1248">
        <v>877.6710039510001</v>
      </c>
      <c r="BB1248">
        <v>766.6104048208</v>
      </c>
      <c r="BM1248">
        <v>1023.9495046095001</v>
      </c>
      <c r="BQ1248">
        <v>1341.5682084364</v>
      </c>
    </row>
    <row r="1249" spans="1:69" x14ac:dyDescent="0.25">
      <c r="A1249" s="28">
        <f t="shared" si="29"/>
        <v>44758</v>
      </c>
      <c r="B1249" s="1">
        <v>44613</v>
      </c>
      <c r="C1249" t="s">
        <v>222</v>
      </c>
      <c r="D1249" t="s">
        <v>225</v>
      </c>
      <c r="E1249" t="s">
        <v>223</v>
      </c>
      <c r="F1249" t="s">
        <v>224</v>
      </c>
      <c r="G1249" t="s">
        <v>204</v>
      </c>
      <c r="H1249" t="s">
        <v>204</v>
      </c>
      <c r="I1249">
        <v>5</v>
      </c>
      <c r="J1249" t="s">
        <v>236</v>
      </c>
      <c r="K1249" t="s">
        <v>231</v>
      </c>
      <c r="L1249" t="s">
        <v>103</v>
      </c>
      <c r="M1249" t="s">
        <v>88</v>
      </c>
      <c r="N1249" t="s">
        <v>86</v>
      </c>
      <c r="O1249" t="s">
        <v>90</v>
      </c>
      <c r="P1249" t="s">
        <v>245</v>
      </c>
      <c r="Q1249" t="s">
        <v>248</v>
      </c>
      <c r="R1249" t="s">
        <v>250</v>
      </c>
      <c r="S1249" t="s">
        <v>79</v>
      </c>
      <c r="T1249" t="s">
        <v>78</v>
      </c>
      <c r="U1249" t="s">
        <v>78</v>
      </c>
      <c r="X1249">
        <v>6</v>
      </c>
      <c r="AM1249">
        <v>6</v>
      </c>
      <c r="AP1249">
        <v>975.46000308070006</v>
      </c>
      <c r="BE1249">
        <v>1138.0366702608169</v>
      </c>
    </row>
    <row r="1250" spans="1:69" x14ac:dyDescent="0.25">
      <c r="A1250" s="28">
        <f t="shared" si="29"/>
        <v>44758</v>
      </c>
      <c r="B1250" s="1">
        <v>44613</v>
      </c>
      <c r="C1250" t="s">
        <v>222</v>
      </c>
      <c r="D1250" t="s">
        <v>225</v>
      </c>
      <c r="E1250" t="s">
        <v>223</v>
      </c>
      <c r="F1250" t="s">
        <v>224</v>
      </c>
      <c r="G1250" t="s">
        <v>204</v>
      </c>
      <c r="H1250" t="s">
        <v>204</v>
      </c>
      <c r="I1250">
        <v>5</v>
      </c>
      <c r="J1250" t="s">
        <v>236</v>
      </c>
      <c r="K1250" t="s">
        <v>231</v>
      </c>
      <c r="L1250" t="s">
        <v>103</v>
      </c>
      <c r="M1250" t="s">
        <v>88</v>
      </c>
      <c r="N1250" t="s">
        <v>86</v>
      </c>
      <c r="O1250" t="s">
        <v>90</v>
      </c>
      <c r="P1250" t="s">
        <v>245</v>
      </c>
      <c r="Q1250" t="s">
        <v>248</v>
      </c>
      <c r="R1250" t="s">
        <v>250</v>
      </c>
      <c r="S1250" t="s">
        <v>84</v>
      </c>
      <c r="T1250" t="s">
        <v>108</v>
      </c>
      <c r="U1250" t="s">
        <v>108</v>
      </c>
      <c r="AJ1250">
        <v>1</v>
      </c>
      <c r="AM1250">
        <v>0</v>
      </c>
      <c r="AP1250">
        <v>0</v>
      </c>
      <c r="BB1250">
        <v>220.2300015772</v>
      </c>
      <c r="BQ1250">
        <v>1541.6100110404</v>
      </c>
    </row>
    <row r="1251" spans="1:69" x14ac:dyDescent="0.25">
      <c r="A1251" s="28">
        <f t="shared" si="29"/>
        <v>44758</v>
      </c>
      <c r="B1251" s="1">
        <v>44613</v>
      </c>
      <c r="C1251" t="s">
        <v>222</v>
      </c>
      <c r="D1251" t="s">
        <v>225</v>
      </c>
      <c r="E1251" t="s">
        <v>223</v>
      </c>
      <c r="F1251" t="s">
        <v>224</v>
      </c>
      <c r="G1251" t="s">
        <v>204</v>
      </c>
      <c r="H1251" t="s">
        <v>204</v>
      </c>
      <c r="I1251">
        <v>5</v>
      </c>
      <c r="J1251" t="s">
        <v>236</v>
      </c>
      <c r="K1251" t="s">
        <v>231</v>
      </c>
      <c r="L1251" t="s">
        <v>103</v>
      </c>
      <c r="M1251" t="s">
        <v>88</v>
      </c>
      <c r="N1251" t="s">
        <v>86</v>
      </c>
      <c r="O1251" t="s">
        <v>90</v>
      </c>
      <c r="P1251" t="s">
        <v>245</v>
      </c>
      <c r="Q1251" t="s">
        <v>248</v>
      </c>
      <c r="R1251" t="s">
        <v>250</v>
      </c>
      <c r="S1251" t="s">
        <v>84</v>
      </c>
      <c r="T1251" t="s">
        <v>104</v>
      </c>
      <c r="U1251" t="s">
        <v>104</v>
      </c>
      <c r="W1251">
        <v>21</v>
      </c>
      <c r="AF1251">
        <v>21</v>
      </c>
      <c r="AL1251">
        <v>21</v>
      </c>
      <c r="AO1251">
        <v>3279.011411550001</v>
      </c>
      <c r="AX1251">
        <v>3279.011411550001</v>
      </c>
      <c r="BC1251">
        <v>1093.0038038500004</v>
      </c>
      <c r="BM1251">
        <v>1093.0038038500004</v>
      </c>
    </row>
    <row r="1252" spans="1:69" x14ac:dyDescent="0.25">
      <c r="A1252" s="28">
        <f t="shared" si="29"/>
        <v>44758</v>
      </c>
      <c r="B1252" s="1">
        <v>44613</v>
      </c>
      <c r="C1252" t="s">
        <v>222</v>
      </c>
      <c r="D1252" t="s">
        <v>225</v>
      </c>
      <c r="E1252" t="s">
        <v>223</v>
      </c>
      <c r="F1252" t="s">
        <v>224</v>
      </c>
      <c r="G1252" t="s">
        <v>204</v>
      </c>
      <c r="H1252" t="s">
        <v>204</v>
      </c>
      <c r="I1252">
        <v>5</v>
      </c>
      <c r="J1252" t="s">
        <v>236</v>
      </c>
      <c r="K1252" t="s">
        <v>231</v>
      </c>
      <c r="L1252" t="s">
        <v>103</v>
      </c>
      <c r="M1252" t="s">
        <v>88</v>
      </c>
      <c r="N1252" t="s">
        <v>86</v>
      </c>
      <c r="O1252" t="s">
        <v>90</v>
      </c>
      <c r="P1252" t="s">
        <v>246</v>
      </c>
      <c r="Q1252" t="s">
        <v>248</v>
      </c>
      <c r="R1252" t="s">
        <v>251</v>
      </c>
      <c r="S1252" t="s">
        <v>79</v>
      </c>
      <c r="T1252" t="s">
        <v>78</v>
      </c>
      <c r="U1252" t="s">
        <v>78</v>
      </c>
      <c r="W1252">
        <v>7</v>
      </c>
      <c r="X1252">
        <v>21</v>
      </c>
      <c r="AL1252">
        <v>7</v>
      </c>
      <c r="AM1252">
        <v>21</v>
      </c>
      <c r="AO1252">
        <v>997.49000888869989</v>
      </c>
      <c r="AP1252">
        <v>3707.9000207717982</v>
      </c>
      <c r="BC1252">
        <v>997.49000888869978</v>
      </c>
      <c r="BE1252">
        <v>1235.9666735905994</v>
      </c>
    </row>
    <row r="1253" spans="1:69" x14ac:dyDescent="0.25">
      <c r="A1253" s="28">
        <f t="shared" si="29"/>
        <v>44758</v>
      </c>
      <c r="B1253" s="1">
        <v>44613</v>
      </c>
      <c r="C1253" t="s">
        <v>222</v>
      </c>
      <c r="D1253" t="s">
        <v>225</v>
      </c>
      <c r="E1253" t="s">
        <v>223</v>
      </c>
      <c r="F1253" t="s">
        <v>224</v>
      </c>
      <c r="G1253" t="s">
        <v>204</v>
      </c>
      <c r="H1253" t="s">
        <v>204</v>
      </c>
      <c r="I1253">
        <v>5</v>
      </c>
      <c r="J1253" t="s">
        <v>236</v>
      </c>
      <c r="K1253" t="s">
        <v>231</v>
      </c>
      <c r="L1253" t="s">
        <v>103</v>
      </c>
      <c r="M1253" t="s">
        <v>88</v>
      </c>
      <c r="N1253" t="s">
        <v>86</v>
      </c>
      <c r="O1253" t="s">
        <v>90</v>
      </c>
      <c r="P1253" t="s">
        <v>245</v>
      </c>
      <c r="Q1253" t="s">
        <v>248</v>
      </c>
      <c r="R1253" t="s">
        <v>252</v>
      </c>
      <c r="S1253" t="s">
        <v>84</v>
      </c>
      <c r="T1253" t="s">
        <v>113</v>
      </c>
      <c r="U1253" t="s">
        <v>113</v>
      </c>
      <c r="AL1253">
        <v>1</v>
      </c>
      <c r="AO1253">
        <v>177.27250000000001</v>
      </c>
      <c r="BC1253">
        <v>1240.9075</v>
      </c>
    </row>
    <row r="1254" spans="1:69" x14ac:dyDescent="0.25">
      <c r="A1254" s="28">
        <f t="shared" si="29"/>
        <v>44758</v>
      </c>
      <c r="B1254" s="1">
        <v>44613</v>
      </c>
      <c r="C1254" t="s">
        <v>222</v>
      </c>
      <c r="D1254" t="s">
        <v>225</v>
      </c>
      <c r="E1254" t="s">
        <v>223</v>
      </c>
      <c r="F1254" t="s">
        <v>224</v>
      </c>
      <c r="G1254" t="s">
        <v>204</v>
      </c>
      <c r="H1254" t="s">
        <v>204</v>
      </c>
      <c r="I1254">
        <v>5</v>
      </c>
      <c r="J1254" t="s">
        <v>236</v>
      </c>
      <c r="K1254" t="s">
        <v>231</v>
      </c>
      <c r="L1254" t="s">
        <v>103</v>
      </c>
      <c r="M1254" t="s">
        <v>88</v>
      </c>
      <c r="N1254" t="s">
        <v>86</v>
      </c>
      <c r="O1254" t="s">
        <v>90</v>
      </c>
      <c r="P1254" t="s">
        <v>245</v>
      </c>
      <c r="Q1254" t="s">
        <v>248</v>
      </c>
      <c r="R1254" t="s">
        <v>252</v>
      </c>
      <c r="S1254" t="s">
        <v>79</v>
      </c>
      <c r="T1254" t="s">
        <v>78</v>
      </c>
      <c r="U1254" t="s">
        <v>78</v>
      </c>
      <c r="X1254">
        <v>21</v>
      </c>
      <c r="AM1254">
        <v>21</v>
      </c>
      <c r="AP1254">
        <v>4040.8900237047001</v>
      </c>
      <c r="BE1254">
        <v>1346.9633412348999</v>
      </c>
    </row>
    <row r="1255" spans="1:69" x14ac:dyDescent="0.25">
      <c r="A1255" s="28">
        <f t="shared" si="29"/>
        <v>44758</v>
      </c>
      <c r="B1255" s="1">
        <v>44613</v>
      </c>
      <c r="C1255" t="s">
        <v>222</v>
      </c>
      <c r="D1255" t="s">
        <v>225</v>
      </c>
      <c r="E1255" t="s">
        <v>223</v>
      </c>
      <c r="F1255" t="s">
        <v>224</v>
      </c>
      <c r="G1255" t="s">
        <v>204</v>
      </c>
      <c r="H1255" t="s">
        <v>204</v>
      </c>
      <c r="I1255">
        <v>5</v>
      </c>
      <c r="J1255" t="s">
        <v>236</v>
      </c>
      <c r="K1255" t="s">
        <v>231</v>
      </c>
      <c r="L1255" t="s">
        <v>103</v>
      </c>
      <c r="M1255" t="s">
        <v>88</v>
      </c>
      <c r="N1255" t="s">
        <v>86</v>
      </c>
      <c r="O1255" t="s">
        <v>90</v>
      </c>
      <c r="P1255" t="s">
        <v>245</v>
      </c>
      <c r="Q1255" t="s">
        <v>248</v>
      </c>
      <c r="R1255" t="s">
        <v>252</v>
      </c>
      <c r="S1255" t="s">
        <v>84</v>
      </c>
      <c r="T1255" t="s">
        <v>108</v>
      </c>
      <c r="U1255" t="s">
        <v>108</v>
      </c>
      <c r="W1255">
        <v>7</v>
      </c>
      <c r="AL1255">
        <v>7</v>
      </c>
      <c r="AO1255">
        <v>1174.7600078393</v>
      </c>
      <c r="BC1255">
        <v>1174.7600078393</v>
      </c>
    </row>
    <row r="1256" spans="1:69" x14ac:dyDescent="0.25">
      <c r="A1256" s="28">
        <f t="shared" si="29"/>
        <v>44758</v>
      </c>
      <c r="B1256" s="1">
        <v>44613</v>
      </c>
      <c r="C1256" t="s">
        <v>222</v>
      </c>
      <c r="D1256" t="s">
        <v>225</v>
      </c>
      <c r="E1256" t="s">
        <v>223</v>
      </c>
      <c r="F1256" t="s">
        <v>224</v>
      </c>
      <c r="G1256" t="s">
        <v>204</v>
      </c>
      <c r="H1256" t="s">
        <v>204</v>
      </c>
      <c r="I1256">
        <v>5</v>
      </c>
      <c r="J1256" t="s">
        <v>236</v>
      </c>
      <c r="K1256" t="s">
        <v>231</v>
      </c>
      <c r="L1256" t="s">
        <v>103</v>
      </c>
      <c r="M1256" t="s">
        <v>88</v>
      </c>
      <c r="N1256" t="s">
        <v>86</v>
      </c>
      <c r="O1256" t="s">
        <v>90</v>
      </c>
      <c r="P1256" t="s">
        <v>245</v>
      </c>
      <c r="Q1256" t="s">
        <v>248</v>
      </c>
      <c r="R1256" t="s">
        <v>252</v>
      </c>
      <c r="S1256" t="s">
        <v>84</v>
      </c>
      <c r="T1256" t="s">
        <v>83</v>
      </c>
      <c r="U1256" t="s">
        <v>83</v>
      </c>
      <c r="W1256">
        <v>30</v>
      </c>
      <c r="X1256">
        <v>12</v>
      </c>
      <c r="AF1256">
        <v>18</v>
      </c>
      <c r="AL1256">
        <v>29</v>
      </c>
      <c r="AM1256">
        <v>12</v>
      </c>
      <c r="AO1256">
        <v>5781.7147196035039</v>
      </c>
      <c r="AP1256">
        <v>2484</v>
      </c>
      <c r="AX1256">
        <v>3521.5207189999992</v>
      </c>
      <c r="BC1256">
        <v>1395.586311628432</v>
      </c>
      <c r="BE1256">
        <v>1449</v>
      </c>
      <c r="BM1256">
        <v>1369.4802796111107</v>
      </c>
    </row>
    <row r="1257" spans="1:69" x14ac:dyDescent="0.25">
      <c r="A1257" s="28">
        <f t="shared" si="29"/>
        <v>44758</v>
      </c>
      <c r="B1257" s="1">
        <v>44613</v>
      </c>
      <c r="C1257" t="s">
        <v>222</v>
      </c>
      <c r="D1257" t="s">
        <v>225</v>
      </c>
      <c r="E1257" t="s">
        <v>223</v>
      </c>
      <c r="F1257" t="s">
        <v>224</v>
      </c>
      <c r="G1257" t="s">
        <v>204</v>
      </c>
      <c r="H1257" t="s">
        <v>204</v>
      </c>
      <c r="I1257">
        <v>5</v>
      </c>
      <c r="J1257" t="s">
        <v>236</v>
      </c>
      <c r="K1257" t="s">
        <v>231</v>
      </c>
      <c r="L1257" t="s">
        <v>103</v>
      </c>
      <c r="M1257" t="s">
        <v>88</v>
      </c>
      <c r="N1257" t="s">
        <v>86</v>
      </c>
      <c r="O1257" t="s">
        <v>90</v>
      </c>
      <c r="P1257" t="s">
        <v>245</v>
      </c>
      <c r="Q1257" t="s">
        <v>248</v>
      </c>
      <c r="R1257" t="s">
        <v>252</v>
      </c>
      <c r="S1257" t="s">
        <v>84</v>
      </c>
      <c r="T1257" t="s">
        <v>104</v>
      </c>
      <c r="U1257" t="s">
        <v>104</v>
      </c>
      <c r="W1257">
        <v>12</v>
      </c>
      <c r="AF1257">
        <v>19</v>
      </c>
      <c r="AL1257">
        <v>12</v>
      </c>
      <c r="AO1257">
        <v>2051.2212038939992</v>
      </c>
      <c r="AX1257">
        <v>3144.2250077439994</v>
      </c>
      <c r="BC1257">
        <v>1196.5457022714995</v>
      </c>
      <c r="BM1257">
        <v>1158.3986870635788</v>
      </c>
    </row>
    <row r="1258" spans="1:69" x14ac:dyDescent="0.25">
      <c r="A1258" s="28">
        <f t="shared" si="29"/>
        <v>44765</v>
      </c>
      <c r="B1258" s="1">
        <v>44613</v>
      </c>
      <c r="C1258" t="s">
        <v>222</v>
      </c>
      <c r="D1258" t="s">
        <v>225</v>
      </c>
      <c r="E1258" t="s">
        <v>223</v>
      </c>
      <c r="F1258" t="s">
        <v>224</v>
      </c>
      <c r="G1258" t="s">
        <v>204</v>
      </c>
      <c r="H1258" t="s">
        <v>204</v>
      </c>
      <c r="I1258">
        <v>5</v>
      </c>
      <c r="J1258" t="s">
        <v>236</v>
      </c>
      <c r="K1258" t="s">
        <v>231</v>
      </c>
      <c r="L1258" t="s">
        <v>103</v>
      </c>
      <c r="M1258" t="s">
        <v>88</v>
      </c>
      <c r="N1258" t="s">
        <v>86</v>
      </c>
      <c r="O1258" t="s">
        <v>91</v>
      </c>
      <c r="P1258" t="s">
        <v>245</v>
      </c>
      <c r="Q1258" t="s">
        <v>248</v>
      </c>
      <c r="R1258" t="s">
        <v>250</v>
      </c>
      <c r="S1258" t="s">
        <v>79</v>
      </c>
      <c r="T1258" t="s">
        <v>78</v>
      </c>
      <c r="U1258" t="s">
        <v>78</v>
      </c>
      <c r="X1258">
        <v>2</v>
      </c>
      <c r="AM1258">
        <v>2</v>
      </c>
      <c r="AP1258">
        <v>374.540003286</v>
      </c>
      <c r="BE1258">
        <v>1310.8900115010001</v>
      </c>
    </row>
    <row r="1259" spans="1:69" x14ac:dyDescent="0.25">
      <c r="A1259" s="28">
        <f t="shared" si="29"/>
        <v>44765</v>
      </c>
      <c r="B1259" s="1">
        <v>44613</v>
      </c>
      <c r="C1259" t="s">
        <v>222</v>
      </c>
      <c r="D1259" t="s">
        <v>225</v>
      </c>
      <c r="E1259" t="s">
        <v>223</v>
      </c>
      <c r="F1259" t="s">
        <v>224</v>
      </c>
      <c r="G1259" t="s">
        <v>204</v>
      </c>
      <c r="H1259" t="s">
        <v>204</v>
      </c>
      <c r="I1259">
        <v>5</v>
      </c>
      <c r="J1259" t="s">
        <v>236</v>
      </c>
      <c r="K1259" t="s">
        <v>231</v>
      </c>
      <c r="L1259" t="s">
        <v>103</v>
      </c>
      <c r="M1259" t="s">
        <v>88</v>
      </c>
      <c r="N1259" t="s">
        <v>86</v>
      </c>
      <c r="O1259" t="s">
        <v>91</v>
      </c>
      <c r="P1259" t="s">
        <v>245</v>
      </c>
      <c r="Q1259" t="s">
        <v>248</v>
      </c>
      <c r="R1259" t="s">
        <v>250</v>
      </c>
      <c r="S1259" t="s">
        <v>84</v>
      </c>
      <c r="T1259" t="s">
        <v>104</v>
      </c>
      <c r="U1259" t="s">
        <v>104</v>
      </c>
      <c r="W1259">
        <v>5</v>
      </c>
      <c r="AF1259">
        <v>3</v>
      </c>
      <c r="AJ1259">
        <v>26</v>
      </c>
      <c r="AL1259">
        <v>5</v>
      </c>
      <c r="AM1259">
        <v>0</v>
      </c>
      <c r="AO1259">
        <v>987.52960491629983</v>
      </c>
      <c r="AP1259">
        <v>-4.5474735088646412E-13</v>
      </c>
      <c r="AX1259">
        <v>551.95980326009999</v>
      </c>
      <c r="BB1259">
        <v>5108.8305330096</v>
      </c>
      <c r="BC1259">
        <v>1382.5414468828196</v>
      </c>
      <c r="BM1259">
        <v>1287.9062076069001</v>
      </c>
      <c r="BQ1259">
        <v>1375.4543742718154</v>
      </c>
    </row>
    <row r="1260" spans="1:69" x14ac:dyDescent="0.25">
      <c r="A1260" s="28">
        <f t="shared" si="29"/>
        <v>44765</v>
      </c>
      <c r="B1260" s="1">
        <v>44613</v>
      </c>
      <c r="C1260" t="s">
        <v>222</v>
      </c>
      <c r="D1260" t="s">
        <v>225</v>
      </c>
      <c r="E1260" t="s">
        <v>223</v>
      </c>
      <c r="F1260" t="s">
        <v>224</v>
      </c>
      <c r="G1260" t="s">
        <v>204</v>
      </c>
      <c r="H1260" t="s">
        <v>204</v>
      </c>
      <c r="I1260">
        <v>5</v>
      </c>
      <c r="J1260" t="s">
        <v>236</v>
      </c>
      <c r="K1260" t="s">
        <v>231</v>
      </c>
      <c r="L1260" t="s">
        <v>103</v>
      </c>
      <c r="M1260" t="s">
        <v>88</v>
      </c>
      <c r="N1260" t="s">
        <v>86</v>
      </c>
      <c r="O1260" t="s">
        <v>91</v>
      </c>
      <c r="P1260" t="s">
        <v>246</v>
      </c>
      <c r="Q1260" t="s">
        <v>248</v>
      </c>
      <c r="R1260" t="s">
        <v>251</v>
      </c>
      <c r="S1260" t="s">
        <v>79</v>
      </c>
      <c r="T1260" t="s">
        <v>78</v>
      </c>
      <c r="U1260" t="s">
        <v>78</v>
      </c>
      <c r="X1260">
        <v>7</v>
      </c>
      <c r="AM1260">
        <v>7</v>
      </c>
      <c r="AP1260">
        <v>1056.3700033936002</v>
      </c>
      <c r="BE1260">
        <v>1056.3700033936002</v>
      </c>
    </row>
    <row r="1261" spans="1:69" x14ac:dyDescent="0.25">
      <c r="A1261" s="28">
        <f t="shared" si="29"/>
        <v>44765</v>
      </c>
      <c r="B1261" s="1">
        <v>44613</v>
      </c>
      <c r="C1261" t="s">
        <v>222</v>
      </c>
      <c r="D1261" t="s">
        <v>225</v>
      </c>
      <c r="E1261" t="s">
        <v>223</v>
      </c>
      <c r="F1261" t="s">
        <v>224</v>
      </c>
      <c r="G1261" t="s">
        <v>204</v>
      </c>
      <c r="H1261" t="s">
        <v>204</v>
      </c>
      <c r="I1261">
        <v>5</v>
      </c>
      <c r="J1261" t="s">
        <v>236</v>
      </c>
      <c r="K1261" t="s">
        <v>231</v>
      </c>
      <c r="L1261" t="s">
        <v>103</v>
      </c>
      <c r="M1261" t="s">
        <v>88</v>
      </c>
      <c r="N1261" t="s">
        <v>86</v>
      </c>
      <c r="O1261" t="s">
        <v>91</v>
      </c>
      <c r="P1261" t="s">
        <v>246</v>
      </c>
      <c r="Q1261" t="s">
        <v>248</v>
      </c>
      <c r="R1261" t="s">
        <v>251</v>
      </c>
      <c r="S1261" t="s">
        <v>79</v>
      </c>
      <c r="T1261" t="s">
        <v>78</v>
      </c>
      <c r="U1261" t="s">
        <v>78</v>
      </c>
      <c r="X1261">
        <v>7</v>
      </c>
      <c r="AM1261">
        <v>7</v>
      </c>
      <c r="AP1261">
        <v>1318.5500062500003</v>
      </c>
      <c r="BE1261">
        <v>1318.5500062500003</v>
      </c>
    </row>
    <row r="1262" spans="1:69" x14ac:dyDescent="0.25">
      <c r="A1262" s="28">
        <f t="shared" si="29"/>
        <v>44765</v>
      </c>
      <c r="B1262" s="1">
        <v>44613</v>
      </c>
      <c r="C1262" t="s">
        <v>222</v>
      </c>
      <c r="D1262" t="s">
        <v>225</v>
      </c>
      <c r="E1262" t="s">
        <v>223</v>
      </c>
      <c r="F1262" t="s">
        <v>224</v>
      </c>
      <c r="G1262" t="s">
        <v>204</v>
      </c>
      <c r="H1262" t="s">
        <v>204</v>
      </c>
      <c r="I1262">
        <v>5</v>
      </c>
      <c r="J1262" t="s">
        <v>236</v>
      </c>
      <c r="K1262" t="s">
        <v>231</v>
      </c>
      <c r="L1262" t="s">
        <v>103</v>
      </c>
      <c r="M1262" t="s">
        <v>88</v>
      </c>
      <c r="N1262" t="s">
        <v>86</v>
      </c>
      <c r="O1262" t="s">
        <v>91</v>
      </c>
      <c r="P1262" t="s">
        <v>245</v>
      </c>
      <c r="Q1262" t="s">
        <v>248</v>
      </c>
      <c r="R1262" t="s">
        <v>252</v>
      </c>
      <c r="S1262" t="s">
        <v>79</v>
      </c>
      <c r="T1262" t="s">
        <v>78</v>
      </c>
      <c r="U1262" t="s">
        <v>78</v>
      </c>
      <c r="W1262">
        <v>5</v>
      </c>
      <c r="X1262">
        <v>27</v>
      </c>
      <c r="AL1262">
        <v>5</v>
      </c>
      <c r="AM1262">
        <v>27</v>
      </c>
      <c r="AO1262">
        <v>833.59000452049986</v>
      </c>
      <c r="AP1262">
        <v>4692.6700175140986</v>
      </c>
      <c r="BC1262">
        <v>1167.0260063286999</v>
      </c>
      <c r="BE1262">
        <v>1216.6181526888404</v>
      </c>
    </row>
    <row r="1263" spans="1:69" x14ac:dyDescent="0.25">
      <c r="A1263" s="28">
        <f t="shared" si="29"/>
        <v>44765</v>
      </c>
      <c r="B1263" s="1">
        <v>44613</v>
      </c>
      <c r="C1263" t="s">
        <v>222</v>
      </c>
      <c r="D1263" t="s">
        <v>225</v>
      </c>
      <c r="E1263" t="s">
        <v>223</v>
      </c>
      <c r="F1263" t="s">
        <v>224</v>
      </c>
      <c r="G1263" t="s">
        <v>204</v>
      </c>
      <c r="H1263" t="s">
        <v>204</v>
      </c>
      <c r="I1263">
        <v>5</v>
      </c>
      <c r="J1263" t="s">
        <v>236</v>
      </c>
      <c r="K1263" t="s">
        <v>231</v>
      </c>
      <c r="L1263" t="s">
        <v>103</v>
      </c>
      <c r="M1263" t="s">
        <v>88</v>
      </c>
      <c r="N1263" t="s">
        <v>86</v>
      </c>
      <c r="O1263" t="s">
        <v>91</v>
      </c>
      <c r="P1263" t="s">
        <v>245</v>
      </c>
      <c r="Q1263" t="s">
        <v>248</v>
      </c>
      <c r="R1263" t="s">
        <v>252</v>
      </c>
      <c r="S1263" t="s">
        <v>84</v>
      </c>
      <c r="T1263" t="s">
        <v>108</v>
      </c>
      <c r="U1263" t="s">
        <v>108</v>
      </c>
      <c r="W1263">
        <v>7</v>
      </c>
      <c r="AF1263">
        <v>7</v>
      </c>
      <c r="AL1263">
        <v>7</v>
      </c>
      <c r="AO1263">
        <v>1403.1500049448</v>
      </c>
      <c r="AX1263">
        <v>1403.1500049448</v>
      </c>
      <c r="BC1263">
        <v>1403.1500049448</v>
      </c>
      <c r="BM1263">
        <v>1403.1500049448</v>
      </c>
    </row>
    <row r="1264" spans="1:69" x14ac:dyDescent="0.25">
      <c r="A1264" s="28">
        <f t="shared" si="29"/>
        <v>44765</v>
      </c>
      <c r="B1264" s="1">
        <v>44613</v>
      </c>
      <c r="C1264" t="s">
        <v>222</v>
      </c>
      <c r="D1264" t="s">
        <v>225</v>
      </c>
      <c r="E1264" t="s">
        <v>223</v>
      </c>
      <c r="F1264" t="s">
        <v>224</v>
      </c>
      <c r="G1264" t="s">
        <v>204</v>
      </c>
      <c r="H1264" t="s">
        <v>204</v>
      </c>
      <c r="I1264">
        <v>5</v>
      </c>
      <c r="J1264" t="s">
        <v>236</v>
      </c>
      <c r="K1264" t="s">
        <v>231</v>
      </c>
      <c r="L1264" t="s">
        <v>103</v>
      </c>
      <c r="M1264" t="s">
        <v>88</v>
      </c>
      <c r="N1264" t="s">
        <v>86</v>
      </c>
      <c r="O1264" t="s">
        <v>91</v>
      </c>
      <c r="P1264" t="s">
        <v>245</v>
      </c>
      <c r="Q1264" t="s">
        <v>248</v>
      </c>
      <c r="R1264" t="s">
        <v>252</v>
      </c>
      <c r="S1264" t="s">
        <v>84</v>
      </c>
      <c r="T1264" t="s">
        <v>83</v>
      </c>
      <c r="U1264" t="s">
        <v>83</v>
      </c>
      <c r="W1264">
        <v>37</v>
      </c>
      <c r="X1264">
        <v>7</v>
      </c>
      <c r="AE1264">
        <v>6</v>
      </c>
      <c r="AF1264">
        <v>14</v>
      </c>
      <c r="AL1264">
        <v>37</v>
      </c>
      <c r="AM1264">
        <v>7</v>
      </c>
      <c r="AO1264">
        <v>7838.8781440000021</v>
      </c>
      <c r="AP1264">
        <v>1428.7500085480001</v>
      </c>
      <c r="AW1264">
        <v>1528.5900000000006</v>
      </c>
      <c r="AX1264">
        <v>3147.7821440000002</v>
      </c>
      <c r="BC1264">
        <v>1483.0310002162166</v>
      </c>
      <c r="BE1264">
        <v>1428.7500085480001</v>
      </c>
      <c r="BL1264">
        <v>1783.3550000000007</v>
      </c>
      <c r="BM1264">
        <v>1573.8910720000001</v>
      </c>
    </row>
    <row r="1265" spans="1:69" x14ac:dyDescent="0.25">
      <c r="A1265" s="28">
        <f t="shared" si="29"/>
        <v>44765</v>
      </c>
      <c r="B1265" s="1">
        <v>44613</v>
      </c>
      <c r="C1265" t="s">
        <v>222</v>
      </c>
      <c r="D1265" t="s">
        <v>225</v>
      </c>
      <c r="E1265" t="s">
        <v>223</v>
      </c>
      <c r="F1265" t="s">
        <v>224</v>
      </c>
      <c r="G1265" t="s">
        <v>204</v>
      </c>
      <c r="H1265" t="s">
        <v>204</v>
      </c>
      <c r="I1265">
        <v>5</v>
      </c>
      <c r="J1265" t="s">
        <v>236</v>
      </c>
      <c r="K1265" t="s">
        <v>231</v>
      </c>
      <c r="L1265" t="s">
        <v>103</v>
      </c>
      <c r="M1265" t="s">
        <v>88</v>
      </c>
      <c r="N1265" t="s">
        <v>86</v>
      </c>
      <c r="O1265" t="s">
        <v>91</v>
      </c>
      <c r="P1265" t="s">
        <v>245</v>
      </c>
      <c r="Q1265" t="s">
        <v>248</v>
      </c>
      <c r="R1265" t="s">
        <v>252</v>
      </c>
      <c r="S1265" t="s">
        <v>84</v>
      </c>
      <c r="T1265" t="s">
        <v>104</v>
      </c>
      <c r="U1265" t="s">
        <v>104</v>
      </c>
      <c r="W1265">
        <v>25</v>
      </c>
      <c r="AF1265">
        <v>11</v>
      </c>
      <c r="AL1265">
        <v>25</v>
      </c>
      <c r="AO1265">
        <v>5024.1947242595006</v>
      </c>
      <c r="AX1265">
        <v>2426.4490067364</v>
      </c>
      <c r="BC1265">
        <v>1406.77452279266</v>
      </c>
      <c r="BM1265">
        <v>1544.103913377709</v>
      </c>
    </row>
    <row r="1266" spans="1:69" x14ac:dyDescent="0.25">
      <c r="A1266" s="28">
        <f t="shared" si="29"/>
        <v>44772</v>
      </c>
      <c r="B1266" s="1">
        <v>44613</v>
      </c>
      <c r="C1266" t="s">
        <v>222</v>
      </c>
      <c r="D1266" t="s">
        <v>225</v>
      </c>
      <c r="E1266" t="s">
        <v>223</v>
      </c>
      <c r="F1266" t="s">
        <v>224</v>
      </c>
      <c r="G1266" t="s">
        <v>204</v>
      </c>
      <c r="H1266" t="s">
        <v>204</v>
      </c>
      <c r="I1266">
        <v>5</v>
      </c>
      <c r="J1266" t="s">
        <v>236</v>
      </c>
      <c r="K1266" t="s">
        <v>231</v>
      </c>
      <c r="L1266" t="s">
        <v>103</v>
      </c>
      <c r="M1266" t="s">
        <v>88</v>
      </c>
      <c r="N1266" t="s">
        <v>86</v>
      </c>
      <c r="O1266" t="s">
        <v>92</v>
      </c>
      <c r="P1266" t="s">
        <v>245</v>
      </c>
      <c r="Q1266" t="s">
        <v>248</v>
      </c>
      <c r="R1266" t="s">
        <v>250</v>
      </c>
      <c r="S1266" t="s">
        <v>79</v>
      </c>
      <c r="T1266" t="s">
        <v>78</v>
      </c>
      <c r="U1266" t="s">
        <v>78</v>
      </c>
      <c r="W1266">
        <v>2</v>
      </c>
      <c r="X1266">
        <v>2</v>
      </c>
      <c r="AL1266">
        <v>2</v>
      </c>
      <c r="AM1266">
        <v>2</v>
      </c>
      <c r="AO1266">
        <v>423.9200005724</v>
      </c>
      <c r="AP1266">
        <v>440</v>
      </c>
      <c r="BC1266">
        <v>1483.7200020033999</v>
      </c>
      <c r="BE1266">
        <v>1540</v>
      </c>
    </row>
    <row r="1267" spans="1:69" x14ac:dyDescent="0.25">
      <c r="A1267" s="28">
        <f t="shared" ref="A1267:A1317" si="30">MID(O1267,3,10)*1</f>
        <v>44772</v>
      </c>
      <c r="B1267" s="1">
        <v>44613</v>
      </c>
      <c r="C1267" t="s">
        <v>222</v>
      </c>
      <c r="D1267" t="s">
        <v>225</v>
      </c>
      <c r="E1267" t="s">
        <v>223</v>
      </c>
      <c r="F1267" t="s">
        <v>224</v>
      </c>
      <c r="G1267" t="s">
        <v>204</v>
      </c>
      <c r="H1267" t="s">
        <v>204</v>
      </c>
      <c r="I1267">
        <v>5</v>
      </c>
      <c r="J1267" t="s">
        <v>236</v>
      </c>
      <c r="K1267" t="s">
        <v>231</v>
      </c>
      <c r="L1267" t="s">
        <v>103</v>
      </c>
      <c r="M1267" t="s">
        <v>88</v>
      </c>
      <c r="N1267" t="s">
        <v>86</v>
      </c>
      <c r="O1267" t="s">
        <v>92</v>
      </c>
      <c r="P1267" t="s">
        <v>245</v>
      </c>
      <c r="Q1267" t="s">
        <v>248</v>
      </c>
      <c r="R1267" t="s">
        <v>250</v>
      </c>
      <c r="S1267" t="s">
        <v>84</v>
      </c>
      <c r="T1267" t="s">
        <v>104</v>
      </c>
      <c r="U1267" t="s">
        <v>104</v>
      </c>
      <c r="W1267">
        <v>4</v>
      </c>
      <c r="AF1267">
        <v>2</v>
      </c>
      <c r="AJ1267">
        <v>8</v>
      </c>
      <c r="AL1267">
        <v>4</v>
      </c>
      <c r="AM1267">
        <v>0</v>
      </c>
      <c r="AO1267">
        <v>904.61020731359986</v>
      </c>
      <c r="AP1267">
        <v>-4.5474735088646412E-13</v>
      </c>
      <c r="AX1267">
        <v>382.75360289759999</v>
      </c>
      <c r="BB1267">
        <v>1587.7440074224</v>
      </c>
      <c r="BC1267">
        <v>1583.0678627987998</v>
      </c>
      <c r="BM1267">
        <v>1339.6376101415999</v>
      </c>
      <c r="BQ1267">
        <v>1389.2760064946001</v>
      </c>
    </row>
    <row r="1268" spans="1:69" x14ac:dyDescent="0.25">
      <c r="A1268" s="28">
        <f t="shared" si="30"/>
        <v>44772</v>
      </c>
      <c r="B1268" s="1">
        <v>44613</v>
      </c>
      <c r="C1268" t="s">
        <v>222</v>
      </c>
      <c r="D1268" t="s">
        <v>225</v>
      </c>
      <c r="E1268" t="s">
        <v>223</v>
      </c>
      <c r="F1268" t="s">
        <v>224</v>
      </c>
      <c r="G1268" t="s">
        <v>204</v>
      </c>
      <c r="H1268" t="s">
        <v>204</v>
      </c>
      <c r="I1268">
        <v>5</v>
      </c>
      <c r="J1268" t="s">
        <v>236</v>
      </c>
      <c r="K1268" t="s">
        <v>231</v>
      </c>
      <c r="L1268" t="s">
        <v>103</v>
      </c>
      <c r="M1268" t="s">
        <v>88</v>
      </c>
      <c r="N1268" t="s">
        <v>93</v>
      </c>
      <c r="O1268" t="s">
        <v>92</v>
      </c>
      <c r="P1268" t="s">
        <v>245</v>
      </c>
      <c r="Q1268" t="s">
        <v>248</v>
      </c>
      <c r="R1268" t="s">
        <v>250</v>
      </c>
      <c r="S1268" t="s">
        <v>79</v>
      </c>
      <c r="T1268" t="s">
        <v>78</v>
      </c>
      <c r="U1268" t="s">
        <v>78</v>
      </c>
      <c r="W1268">
        <v>5</v>
      </c>
      <c r="X1268">
        <v>8</v>
      </c>
      <c r="AL1268">
        <v>5</v>
      </c>
      <c r="AM1268">
        <v>8</v>
      </c>
      <c r="AO1268">
        <v>1059.8000014309998</v>
      </c>
      <c r="AP1268">
        <v>1760</v>
      </c>
      <c r="BC1268">
        <v>1483.7200020033997</v>
      </c>
      <c r="BE1268">
        <v>1540</v>
      </c>
    </row>
    <row r="1269" spans="1:69" x14ac:dyDescent="0.25">
      <c r="A1269" s="28">
        <f t="shared" si="30"/>
        <v>44772</v>
      </c>
      <c r="B1269" s="1">
        <v>44613</v>
      </c>
      <c r="C1269" t="s">
        <v>222</v>
      </c>
      <c r="D1269" t="s">
        <v>225</v>
      </c>
      <c r="E1269" t="s">
        <v>223</v>
      </c>
      <c r="F1269" t="s">
        <v>224</v>
      </c>
      <c r="G1269" t="s">
        <v>204</v>
      </c>
      <c r="H1269" t="s">
        <v>204</v>
      </c>
      <c r="I1269">
        <v>5</v>
      </c>
      <c r="J1269" t="s">
        <v>236</v>
      </c>
      <c r="K1269" t="s">
        <v>231</v>
      </c>
      <c r="L1269" t="s">
        <v>103</v>
      </c>
      <c r="M1269" t="s">
        <v>88</v>
      </c>
      <c r="N1269" t="s">
        <v>93</v>
      </c>
      <c r="O1269" t="s">
        <v>92</v>
      </c>
      <c r="P1269" t="s">
        <v>245</v>
      </c>
      <c r="Q1269" t="s">
        <v>248</v>
      </c>
      <c r="R1269" t="s">
        <v>250</v>
      </c>
      <c r="S1269" t="s">
        <v>84</v>
      </c>
      <c r="T1269" t="s">
        <v>104</v>
      </c>
      <c r="U1269" t="s">
        <v>104</v>
      </c>
      <c r="W1269">
        <v>10</v>
      </c>
      <c r="AF1269">
        <v>5</v>
      </c>
      <c r="AJ1269">
        <v>15</v>
      </c>
      <c r="AL1269">
        <v>10</v>
      </c>
      <c r="AM1269">
        <v>0</v>
      </c>
      <c r="AO1269">
        <v>1894.6710154660002</v>
      </c>
      <c r="AP1269">
        <v>0</v>
      </c>
      <c r="AX1269">
        <v>956.88400724400003</v>
      </c>
      <c r="BB1269">
        <v>3300.5073168204999</v>
      </c>
      <c r="BC1269">
        <v>1326.2697108262</v>
      </c>
      <c r="BM1269">
        <v>1339.6376101415999</v>
      </c>
      <c r="BQ1269">
        <v>1540.2367478495667</v>
      </c>
    </row>
    <row r="1270" spans="1:69" x14ac:dyDescent="0.25">
      <c r="A1270" s="28">
        <f t="shared" si="30"/>
        <v>44772</v>
      </c>
      <c r="B1270" s="1">
        <v>44613</v>
      </c>
      <c r="C1270" t="s">
        <v>222</v>
      </c>
      <c r="D1270" t="s">
        <v>225</v>
      </c>
      <c r="E1270" t="s">
        <v>223</v>
      </c>
      <c r="F1270" t="s">
        <v>224</v>
      </c>
      <c r="G1270" t="s">
        <v>204</v>
      </c>
      <c r="H1270" t="s">
        <v>204</v>
      </c>
      <c r="I1270">
        <v>5</v>
      </c>
      <c r="J1270" t="s">
        <v>236</v>
      </c>
      <c r="K1270" t="s">
        <v>231</v>
      </c>
      <c r="L1270" t="s">
        <v>103</v>
      </c>
      <c r="M1270" t="s">
        <v>88</v>
      </c>
      <c r="N1270" t="s">
        <v>86</v>
      </c>
      <c r="O1270" t="s">
        <v>92</v>
      </c>
      <c r="P1270" t="s">
        <v>246</v>
      </c>
      <c r="Q1270" t="s">
        <v>248</v>
      </c>
      <c r="R1270" t="s">
        <v>251</v>
      </c>
      <c r="S1270" t="s">
        <v>79</v>
      </c>
      <c r="T1270" t="s">
        <v>78</v>
      </c>
      <c r="U1270" t="s">
        <v>78</v>
      </c>
      <c r="X1270">
        <v>7</v>
      </c>
      <c r="AM1270">
        <v>7</v>
      </c>
      <c r="AP1270">
        <v>1420.7000004761999</v>
      </c>
      <c r="BE1270">
        <v>1420.7000004761999</v>
      </c>
    </row>
    <row r="1271" spans="1:69" x14ac:dyDescent="0.25">
      <c r="A1271" s="28">
        <f t="shared" si="30"/>
        <v>44772</v>
      </c>
      <c r="B1271" s="1">
        <v>44613</v>
      </c>
      <c r="C1271" t="s">
        <v>222</v>
      </c>
      <c r="D1271" t="s">
        <v>225</v>
      </c>
      <c r="E1271" t="s">
        <v>223</v>
      </c>
      <c r="F1271" t="s">
        <v>224</v>
      </c>
      <c r="G1271" t="s">
        <v>204</v>
      </c>
      <c r="H1271" t="s">
        <v>204</v>
      </c>
      <c r="I1271">
        <v>5</v>
      </c>
      <c r="J1271" t="s">
        <v>236</v>
      </c>
      <c r="K1271" t="s">
        <v>231</v>
      </c>
      <c r="L1271" t="s">
        <v>103</v>
      </c>
      <c r="M1271" t="s">
        <v>88</v>
      </c>
      <c r="N1271" t="s">
        <v>93</v>
      </c>
      <c r="O1271" t="s">
        <v>92</v>
      </c>
      <c r="P1271" t="s">
        <v>246</v>
      </c>
      <c r="Q1271" t="s">
        <v>248</v>
      </c>
      <c r="R1271" t="s">
        <v>251</v>
      </c>
      <c r="S1271" t="s">
        <v>79</v>
      </c>
      <c r="T1271" t="s">
        <v>78</v>
      </c>
      <c r="U1271" t="s">
        <v>78</v>
      </c>
      <c r="X1271">
        <v>22</v>
      </c>
      <c r="AG1271">
        <v>5</v>
      </c>
      <c r="AH1271">
        <v>5</v>
      </c>
      <c r="AI1271">
        <v>5</v>
      </c>
      <c r="AJ1271">
        <v>5</v>
      </c>
      <c r="AM1271">
        <v>22</v>
      </c>
      <c r="AP1271">
        <v>4808.6300066347994</v>
      </c>
      <c r="AY1271">
        <v>1299.7500052795001</v>
      </c>
      <c r="AZ1271">
        <v>1299.7500052795001</v>
      </c>
      <c r="BA1271">
        <v>1299.7500052795001</v>
      </c>
      <c r="BB1271">
        <v>1299.7500052795001</v>
      </c>
      <c r="BE1271">
        <v>1530.018638474709</v>
      </c>
      <c r="BN1271">
        <v>1819.6500073913003</v>
      </c>
      <c r="BO1271">
        <v>1819.6500073913003</v>
      </c>
      <c r="BP1271">
        <v>1819.6500073913003</v>
      </c>
      <c r="BQ1271">
        <v>1819.6500073913003</v>
      </c>
    </row>
    <row r="1272" spans="1:69" x14ac:dyDescent="0.25">
      <c r="A1272" s="28">
        <f t="shared" si="30"/>
        <v>44772</v>
      </c>
      <c r="B1272" s="1">
        <v>44613</v>
      </c>
      <c r="C1272" t="s">
        <v>222</v>
      </c>
      <c r="D1272" t="s">
        <v>225</v>
      </c>
      <c r="E1272" t="s">
        <v>223</v>
      </c>
      <c r="F1272" t="s">
        <v>224</v>
      </c>
      <c r="G1272" t="s">
        <v>204</v>
      </c>
      <c r="H1272" t="s">
        <v>204</v>
      </c>
      <c r="I1272">
        <v>5</v>
      </c>
      <c r="J1272" t="s">
        <v>236</v>
      </c>
      <c r="K1272" t="s">
        <v>231</v>
      </c>
      <c r="L1272" t="s">
        <v>103</v>
      </c>
      <c r="M1272" t="s">
        <v>88</v>
      </c>
      <c r="N1272" t="s">
        <v>86</v>
      </c>
      <c r="O1272" t="s">
        <v>92</v>
      </c>
      <c r="P1272" t="s">
        <v>245</v>
      </c>
      <c r="Q1272" t="s">
        <v>248</v>
      </c>
      <c r="R1272" t="s">
        <v>252</v>
      </c>
      <c r="S1272" t="s">
        <v>79</v>
      </c>
      <c r="T1272" t="s">
        <v>78</v>
      </c>
      <c r="U1272" t="s">
        <v>78</v>
      </c>
      <c r="W1272">
        <v>2</v>
      </c>
      <c r="X1272">
        <v>5</v>
      </c>
      <c r="AJ1272">
        <v>2</v>
      </c>
      <c r="AL1272">
        <v>2</v>
      </c>
      <c r="AM1272">
        <v>5</v>
      </c>
      <c r="AO1272">
        <v>405.22000162440003</v>
      </c>
      <c r="AP1272">
        <v>1152.5400007844</v>
      </c>
      <c r="BB1272">
        <v>492.54000078439998</v>
      </c>
      <c r="BC1272">
        <v>1418.2700056854001</v>
      </c>
      <c r="BE1272">
        <v>1613.5560010981601</v>
      </c>
      <c r="BQ1272">
        <v>1723.8900027453999</v>
      </c>
    </row>
    <row r="1273" spans="1:69" x14ac:dyDescent="0.25">
      <c r="A1273" s="28">
        <f t="shared" si="30"/>
        <v>44772</v>
      </c>
      <c r="B1273" s="1">
        <v>44613</v>
      </c>
      <c r="C1273" t="s">
        <v>222</v>
      </c>
      <c r="D1273" t="s">
        <v>225</v>
      </c>
      <c r="E1273" t="s">
        <v>223</v>
      </c>
      <c r="F1273" t="s">
        <v>224</v>
      </c>
      <c r="G1273" t="s">
        <v>204</v>
      </c>
      <c r="H1273" t="s">
        <v>204</v>
      </c>
      <c r="I1273">
        <v>5</v>
      </c>
      <c r="J1273" t="s">
        <v>236</v>
      </c>
      <c r="K1273" t="s">
        <v>231</v>
      </c>
      <c r="L1273" t="s">
        <v>103</v>
      </c>
      <c r="M1273" t="s">
        <v>88</v>
      </c>
      <c r="N1273" t="s">
        <v>86</v>
      </c>
      <c r="O1273" t="s">
        <v>92</v>
      </c>
      <c r="P1273" t="s">
        <v>245</v>
      </c>
      <c r="Q1273" t="s">
        <v>248</v>
      </c>
      <c r="R1273" t="s">
        <v>252</v>
      </c>
      <c r="S1273" t="s">
        <v>84</v>
      </c>
      <c r="T1273" t="s">
        <v>83</v>
      </c>
      <c r="U1273" t="s">
        <v>83</v>
      </c>
      <c r="W1273">
        <v>8</v>
      </c>
      <c r="X1273">
        <v>3</v>
      </c>
      <c r="AL1273">
        <v>8</v>
      </c>
      <c r="AM1273">
        <v>3</v>
      </c>
      <c r="AO1273">
        <v>1649.920004584</v>
      </c>
      <c r="AP1273">
        <v>652.52</v>
      </c>
      <c r="BC1273">
        <v>1443.6800040109999</v>
      </c>
      <c r="BE1273">
        <v>1522.5466666666666</v>
      </c>
    </row>
    <row r="1274" spans="1:69" x14ac:dyDescent="0.25">
      <c r="A1274" s="28">
        <f t="shared" si="30"/>
        <v>44772</v>
      </c>
      <c r="B1274" s="1">
        <v>44613</v>
      </c>
      <c r="C1274" t="s">
        <v>222</v>
      </c>
      <c r="D1274" t="s">
        <v>225</v>
      </c>
      <c r="E1274" t="s">
        <v>223</v>
      </c>
      <c r="F1274" t="s">
        <v>224</v>
      </c>
      <c r="G1274" t="s">
        <v>204</v>
      </c>
      <c r="H1274" t="s">
        <v>204</v>
      </c>
      <c r="I1274">
        <v>5</v>
      </c>
      <c r="J1274" t="s">
        <v>236</v>
      </c>
      <c r="K1274" t="s">
        <v>231</v>
      </c>
      <c r="L1274" t="s">
        <v>103</v>
      </c>
      <c r="M1274" t="s">
        <v>88</v>
      </c>
      <c r="N1274" t="s">
        <v>86</v>
      </c>
      <c r="O1274" t="s">
        <v>92</v>
      </c>
      <c r="P1274" t="s">
        <v>245</v>
      </c>
      <c r="Q1274" t="s">
        <v>248</v>
      </c>
      <c r="R1274" t="s">
        <v>252</v>
      </c>
      <c r="S1274" t="s">
        <v>84</v>
      </c>
      <c r="T1274" t="s">
        <v>104</v>
      </c>
      <c r="U1274" t="s">
        <v>104</v>
      </c>
      <c r="W1274">
        <v>8</v>
      </c>
      <c r="AF1274">
        <v>3</v>
      </c>
      <c r="AL1274">
        <v>8</v>
      </c>
      <c r="AO1274">
        <v>1594.8707053649</v>
      </c>
      <c r="AX1274">
        <v>656.43960185640003</v>
      </c>
      <c r="BC1274">
        <v>1395.5118671942876</v>
      </c>
      <c r="BM1274">
        <v>1531.6924043316001</v>
      </c>
    </row>
    <row r="1275" spans="1:69" x14ac:dyDescent="0.25">
      <c r="A1275" s="28">
        <f t="shared" si="30"/>
        <v>44772</v>
      </c>
      <c r="B1275" s="1">
        <v>44613</v>
      </c>
      <c r="C1275" t="s">
        <v>222</v>
      </c>
      <c r="D1275" t="s">
        <v>225</v>
      </c>
      <c r="E1275" t="s">
        <v>223</v>
      </c>
      <c r="F1275" t="s">
        <v>224</v>
      </c>
      <c r="G1275" t="s">
        <v>204</v>
      </c>
      <c r="H1275" t="s">
        <v>204</v>
      </c>
      <c r="I1275">
        <v>5</v>
      </c>
      <c r="J1275" t="s">
        <v>236</v>
      </c>
      <c r="K1275" t="s">
        <v>231</v>
      </c>
      <c r="L1275" t="s">
        <v>103</v>
      </c>
      <c r="M1275" t="s">
        <v>88</v>
      </c>
      <c r="N1275" t="s">
        <v>93</v>
      </c>
      <c r="O1275" t="s">
        <v>92</v>
      </c>
      <c r="P1275" t="s">
        <v>245</v>
      </c>
      <c r="Q1275" t="s">
        <v>248</v>
      </c>
      <c r="R1275" t="s">
        <v>252</v>
      </c>
      <c r="S1275" t="s">
        <v>79</v>
      </c>
      <c r="T1275" t="s">
        <v>78</v>
      </c>
      <c r="U1275" t="s">
        <v>78</v>
      </c>
      <c r="W1275">
        <v>3</v>
      </c>
      <c r="X1275">
        <v>10</v>
      </c>
      <c r="AJ1275">
        <v>5</v>
      </c>
      <c r="AL1275">
        <v>3</v>
      </c>
      <c r="AM1275">
        <v>10</v>
      </c>
      <c r="AO1275">
        <v>607.8300024365999</v>
      </c>
      <c r="AP1275">
        <v>2331.3500019610001</v>
      </c>
      <c r="BB1275">
        <v>1231.3500019609999</v>
      </c>
      <c r="BC1275">
        <v>1418.2700056853996</v>
      </c>
      <c r="BE1275">
        <v>1631.9450013727001</v>
      </c>
      <c r="BQ1275">
        <v>1723.8900027453997</v>
      </c>
    </row>
    <row r="1276" spans="1:69" x14ac:dyDescent="0.25">
      <c r="A1276" s="28">
        <f t="shared" si="30"/>
        <v>44772</v>
      </c>
      <c r="B1276" s="1">
        <v>44613</v>
      </c>
      <c r="C1276" t="s">
        <v>222</v>
      </c>
      <c r="D1276" t="s">
        <v>225</v>
      </c>
      <c r="E1276" t="s">
        <v>223</v>
      </c>
      <c r="F1276" t="s">
        <v>224</v>
      </c>
      <c r="G1276" t="s">
        <v>204</v>
      </c>
      <c r="H1276" t="s">
        <v>204</v>
      </c>
      <c r="I1276">
        <v>5</v>
      </c>
      <c r="J1276" t="s">
        <v>236</v>
      </c>
      <c r="K1276" t="s">
        <v>231</v>
      </c>
      <c r="L1276" t="s">
        <v>103</v>
      </c>
      <c r="M1276" t="s">
        <v>88</v>
      </c>
      <c r="N1276" t="s">
        <v>93</v>
      </c>
      <c r="O1276" t="s">
        <v>92</v>
      </c>
      <c r="P1276" t="s">
        <v>245</v>
      </c>
      <c r="Q1276" t="s">
        <v>248</v>
      </c>
      <c r="R1276" t="s">
        <v>252</v>
      </c>
      <c r="S1276" t="s">
        <v>84</v>
      </c>
      <c r="T1276" t="s">
        <v>83</v>
      </c>
      <c r="U1276" t="s">
        <v>83</v>
      </c>
      <c r="W1276">
        <v>23</v>
      </c>
      <c r="X1276">
        <v>10</v>
      </c>
      <c r="AE1276">
        <v>5</v>
      </c>
      <c r="AF1276">
        <v>10</v>
      </c>
      <c r="AL1276">
        <v>23</v>
      </c>
      <c r="AM1276">
        <v>10</v>
      </c>
      <c r="AO1276">
        <v>4950.3735814600004</v>
      </c>
      <c r="AP1276">
        <v>2247.3000000000002</v>
      </c>
      <c r="AW1276">
        <v>1212.9285700000003</v>
      </c>
      <c r="AX1276">
        <v>2373.0735700000005</v>
      </c>
      <c r="BC1276">
        <v>1506.6354378356523</v>
      </c>
      <c r="BE1276">
        <v>1573.11</v>
      </c>
      <c r="BL1276">
        <v>1698.0999980000004</v>
      </c>
      <c r="BM1276">
        <v>1661.1514990000003</v>
      </c>
    </row>
    <row r="1277" spans="1:69" x14ac:dyDescent="0.25">
      <c r="A1277" s="28">
        <f t="shared" si="30"/>
        <v>44772</v>
      </c>
      <c r="B1277" s="1">
        <v>44613</v>
      </c>
      <c r="C1277" t="s">
        <v>222</v>
      </c>
      <c r="D1277" t="s">
        <v>225</v>
      </c>
      <c r="E1277" t="s">
        <v>223</v>
      </c>
      <c r="F1277" t="s">
        <v>224</v>
      </c>
      <c r="G1277" t="s">
        <v>204</v>
      </c>
      <c r="H1277" t="s">
        <v>204</v>
      </c>
      <c r="I1277">
        <v>5</v>
      </c>
      <c r="J1277" t="s">
        <v>236</v>
      </c>
      <c r="K1277" t="s">
        <v>231</v>
      </c>
      <c r="L1277" t="s">
        <v>103</v>
      </c>
      <c r="M1277" t="s">
        <v>88</v>
      </c>
      <c r="N1277" t="s">
        <v>93</v>
      </c>
      <c r="O1277" t="s">
        <v>92</v>
      </c>
      <c r="P1277" t="s">
        <v>245</v>
      </c>
      <c r="Q1277" t="s">
        <v>248</v>
      </c>
      <c r="R1277" t="s">
        <v>252</v>
      </c>
      <c r="S1277" t="s">
        <v>84</v>
      </c>
      <c r="T1277" t="s">
        <v>104</v>
      </c>
      <c r="U1277" t="s">
        <v>104</v>
      </c>
      <c r="W1277">
        <v>15</v>
      </c>
      <c r="AF1277">
        <v>8</v>
      </c>
      <c r="AJ1277">
        <v>5</v>
      </c>
      <c r="AL1277">
        <v>15</v>
      </c>
      <c r="AM1277">
        <v>0</v>
      </c>
      <c r="AO1277">
        <v>3064.0967144227998</v>
      </c>
      <c r="AP1277">
        <v>2.2737367544323206E-13</v>
      </c>
      <c r="AX1277">
        <v>1750.5056049504001</v>
      </c>
      <c r="BB1277">
        <v>1061.937004639</v>
      </c>
      <c r="BC1277">
        <v>1429.9118000639733</v>
      </c>
      <c r="BM1277">
        <v>1531.6924043316001</v>
      </c>
      <c r="BQ1277">
        <v>1486.7118064946001</v>
      </c>
    </row>
    <row r="1278" spans="1:69" x14ac:dyDescent="0.25">
      <c r="A1278" s="28">
        <f t="shared" si="30"/>
        <v>44779</v>
      </c>
      <c r="B1278" s="1">
        <v>44613</v>
      </c>
      <c r="C1278" t="s">
        <v>222</v>
      </c>
      <c r="D1278" t="s">
        <v>225</v>
      </c>
      <c r="E1278" t="s">
        <v>223</v>
      </c>
      <c r="F1278" t="s">
        <v>224</v>
      </c>
      <c r="G1278" t="s">
        <v>204</v>
      </c>
      <c r="H1278" t="s">
        <v>204</v>
      </c>
      <c r="I1278">
        <v>5</v>
      </c>
      <c r="J1278" t="s">
        <v>236</v>
      </c>
      <c r="K1278" t="s">
        <v>231</v>
      </c>
      <c r="L1278" t="s">
        <v>103</v>
      </c>
      <c r="M1278" t="s">
        <v>88</v>
      </c>
      <c r="N1278" t="s">
        <v>93</v>
      </c>
      <c r="O1278" t="s">
        <v>94</v>
      </c>
      <c r="P1278" t="s">
        <v>245</v>
      </c>
      <c r="Q1278" t="s">
        <v>248</v>
      </c>
      <c r="R1278" t="s">
        <v>250</v>
      </c>
      <c r="S1278" t="s">
        <v>79</v>
      </c>
      <c r="T1278" t="s">
        <v>78</v>
      </c>
      <c r="U1278" t="s">
        <v>78</v>
      </c>
      <c r="W1278">
        <v>5</v>
      </c>
      <c r="X1278">
        <v>11</v>
      </c>
      <c r="AL1278">
        <v>5</v>
      </c>
      <c r="AM1278">
        <v>11</v>
      </c>
      <c r="AO1278">
        <v>1118.2000041800002</v>
      </c>
      <c r="AP1278">
        <v>1976.6900087256001</v>
      </c>
      <c r="BC1278">
        <v>1565.4800058520002</v>
      </c>
      <c r="BE1278">
        <v>1257.893641916291</v>
      </c>
    </row>
    <row r="1279" spans="1:69" x14ac:dyDescent="0.25">
      <c r="A1279" s="28">
        <f t="shared" si="30"/>
        <v>44779</v>
      </c>
      <c r="B1279" s="1">
        <v>44613</v>
      </c>
      <c r="C1279" t="s">
        <v>222</v>
      </c>
      <c r="D1279" t="s">
        <v>225</v>
      </c>
      <c r="E1279" t="s">
        <v>223</v>
      </c>
      <c r="F1279" t="s">
        <v>224</v>
      </c>
      <c r="G1279" t="s">
        <v>204</v>
      </c>
      <c r="H1279" t="s">
        <v>204</v>
      </c>
      <c r="I1279">
        <v>5</v>
      </c>
      <c r="J1279" t="s">
        <v>236</v>
      </c>
      <c r="K1279" t="s">
        <v>231</v>
      </c>
      <c r="L1279" t="s">
        <v>103</v>
      </c>
      <c r="M1279" t="s">
        <v>88</v>
      </c>
      <c r="N1279" t="s">
        <v>93</v>
      </c>
      <c r="O1279" t="s">
        <v>94</v>
      </c>
      <c r="P1279" t="s">
        <v>245</v>
      </c>
      <c r="Q1279" t="s">
        <v>248</v>
      </c>
      <c r="R1279" t="s">
        <v>250</v>
      </c>
      <c r="S1279" t="s">
        <v>84</v>
      </c>
      <c r="T1279" t="s">
        <v>104</v>
      </c>
      <c r="U1279" t="s">
        <v>104</v>
      </c>
      <c r="W1279">
        <v>23</v>
      </c>
      <c r="AF1279">
        <v>16</v>
      </c>
      <c r="AJ1279">
        <v>21</v>
      </c>
      <c r="AL1279">
        <v>23</v>
      </c>
      <c r="AM1279">
        <v>0</v>
      </c>
      <c r="AO1279">
        <v>4635.7233257561011</v>
      </c>
      <c r="AP1279">
        <v>4.5474735088646412E-13</v>
      </c>
      <c r="AX1279">
        <v>3359.7612248790001</v>
      </c>
      <c r="BB1279">
        <v>4528.8333298601992</v>
      </c>
      <c r="BC1279">
        <v>1410.8723165344657</v>
      </c>
      <c r="BM1279">
        <v>1469.8955358845626</v>
      </c>
      <c r="BQ1279">
        <v>1509.6111099533998</v>
      </c>
    </row>
    <row r="1280" spans="1:69" x14ac:dyDescent="0.25">
      <c r="A1280" s="28">
        <f t="shared" si="30"/>
        <v>44779</v>
      </c>
      <c r="B1280" s="1">
        <v>44613</v>
      </c>
      <c r="C1280" t="s">
        <v>222</v>
      </c>
      <c r="D1280" t="s">
        <v>225</v>
      </c>
      <c r="E1280" t="s">
        <v>223</v>
      </c>
      <c r="F1280" t="s">
        <v>224</v>
      </c>
      <c r="G1280" t="s">
        <v>204</v>
      </c>
      <c r="H1280" t="s">
        <v>204</v>
      </c>
      <c r="I1280">
        <v>5</v>
      </c>
      <c r="J1280" t="s">
        <v>236</v>
      </c>
      <c r="K1280" t="s">
        <v>231</v>
      </c>
      <c r="L1280" t="s">
        <v>103</v>
      </c>
      <c r="M1280" t="s">
        <v>88</v>
      </c>
      <c r="N1280" t="s">
        <v>93</v>
      </c>
      <c r="O1280" t="s">
        <v>94</v>
      </c>
      <c r="P1280" t="s">
        <v>246</v>
      </c>
      <c r="Q1280" t="s">
        <v>248</v>
      </c>
      <c r="R1280" t="s">
        <v>251</v>
      </c>
      <c r="S1280" t="s">
        <v>79</v>
      </c>
      <c r="T1280" t="s">
        <v>78</v>
      </c>
      <c r="U1280" t="s">
        <v>78</v>
      </c>
      <c r="X1280">
        <v>7</v>
      </c>
      <c r="AM1280">
        <v>7</v>
      </c>
      <c r="AP1280">
        <v>1489.110010311</v>
      </c>
      <c r="BE1280">
        <v>1489.110010311</v>
      </c>
    </row>
    <row r="1281" spans="1:69" x14ac:dyDescent="0.25">
      <c r="A1281" s="28">
        <f t="shared" si="30"/>
        <v>44779</v>
      </c>
      <c r="B1281" s="1">
        <v>44613</v>
      </c>
      <c r="C1281" t="s">
        <v>222</v>
      </c>
      <c r="D1281" t="s">
        <v>225</v>
      </c>
      <c r="E1281" t="s">
        <v>223</v>
      </c>
      <c r="F1281" t="s">
        <v>224</v>
      </c>
      <c r="G1281" t="s">
        <v>204</v>
      </c>
      <c r="H1281" t="s">
        <v>204</v>
      </c>
      <c r="I1281">
        <v>5</v>
      </c>
      <c r="J1281" t="s">
        <v>236</v>
      </c>
      <c r="K1281" t="s">
        <v>231</v>
      </c>
      <c r="L1281" t="s">
        <v>103</v>
      </c>
      <c r="M1281" t="s">
        <v>88</v>
      </c>
      <c r="N1281" t="s">
        <v>93</v>
      </c>
      <c r="O1281" t="s">
        <v>94</v>
      </c>
      <c r="P1281" t="s">
        <v>246</v>
      </c>
      <c r="Q1281" t="s">
        <v>248</v>
      </c>
      <c r="R1281" t="s">
        <v>251</v>
      </c>
      <c r="S1281" t="s">
        <v>79</v>
      </c>
      <c r="T1281" t="s">
        <v>78</v>
      </c>
      <c r="U1281" t="s">
        <v>78</v>
      </c>
      <c r="W1281">
        <v>9</v>
      </c>
      <c r="X1281">
        <v>12</v>
      </c>
      <c r="AL1281">
        <v>9</v>
      </c>
      <c r="AM1281">
        <v>12</v>
      </c>
      <c r="AO1281">
        <v>1527.4700013149995</v>
      </c>
      <c r="AP1281">
        <v>2563.0500079116991</v>
      </c>
      <c r="BC1281">
        <v>1188.0322232449998</v>
      </c>
      <c r="BE1281">
        <v>1495.1125046151578</v>
      </c>
    </row>
    <row r="1282" spans="1:69" x14ac:dyDescent="0.25">
      <c r="A1282" s="28">
        <f t="shared" si="30"/>
        <v>44779</v>
      </c>
      <c r="B1282" s="1">
        <v>44613</v>
      </c>
      <c r="C1282" t="s">
        <v>222</v>
      </c>
      <c r="D1282" t="s">
        <v>225</v>
      </c>
      <c r="E1282" t="s">
        <v>223</v>
      </c>
      <c r="F1282" t="s">
        <v>224</v>
      </c>
      <c r="G1282" t="s">
        <v>204</v>
      </c>
      <c r="H1282" t="s">
        <v>204</v>
      </c>
      <c r="I1282">
        <v>5</v>
      </c>
      <c r="J1282" t="s">
        <v>236</v>
      </c>
      <c r="K1282" t="s">
        <v>231</v>
      </c>
      <c r="L1282" t="s">
        <v>103</v>
      </c>
      <c r="M1282" t="s">
        <v>88</v>
      </c>
      <c r="N1282" t="s">
        <v>93</v>
      </c>
      <c r="O1282" t="s">
        <v>94</v>
      </c>
      <c r="P1282" t="s">
        <v>245</v>
      </c>
      <c r="Q1282" t="s">
        <v>248</v>
      </c>
      <c r="R1282" t="s">
        <v>252</v>
      </c>
      <c r="S1282" t="s">
        <v>79</v>
      </c>
      <c r="T1282" t="s">
        <v>78</v>
      </c>
      <c r="U1282" t="s">
        <v>78</v>
      </c>
      <c r="X1282">
        <v>18</v>
      </c>
      <c r="AM1282">
        <v>18</v>
      </c>
      <c r="AP1282">
        <v>4330.9100234687003</v>
      </c>
      <c r="BE1282">
        <v>1684.2427869044946</v>
      </c>
    </row>
    <row r="1283" spans="1:69" x14ac:dyDescent="0.25">
      <c r="A1283" s="28">
        <f t="shared" si="30"/>
        <v>44779</v>
      </c>
      <c r="B1283" s="1">
        <v>44613</v>
      </c>
      <c r="C1283" t="s">
        <v>222</v>
      </c>
      <c r="D1283" t="s">
        <v>225</v>
      </c>
      <c r="E1283" t="s">
        <v>223</v>
      </c>
      <c r="F1283" t="s">
        <v>224</v>
      </c>
      <c r="G1283" t="s">
        <v>204</v>
      </c>
      <c r="H1283" t="s">
        <v>204</v>
      </c>
      <c r="I1283">
        <v>5</v>
      </c>
      <c r="J1283" t="s">
        <v>236</v>
      </c>
      <c r="K1283" t="s">
        <v>231</v>
      </c>
      <c r="L1283" t="s">
        <v>103</v>
      </c>
      <c r="M1283" t="s">
        <v>88</v>
      </c>
      <c r="N1283" t="s">
        <v>93</v>
      </c>
      <c r="O1283" t="s">
        <v>94</v>
      </c>
      <c r="P1283" t="s">
        <v>245</v>
      </c>
      <c r="Q1283" t="s">
        <v>248</v>
      </c>
      <c r="R1283" t="s">
        <v>252</v>
      </c>
      <c r="S1283" t="s">
        <v>84</v>
      </c>
      <c r="T1283" t="s">
        <v>108</v>
      </c>
      <c r="U1283" t="s">
        <v>108</v>
      </c>
      <c r="W1283">
        <v>2</v>
      </c>
      <c r="AL1283">
        <v>2</v>
      </c>
      <c r="AO1283">
        <v>355.68000254540004</v>
      </c>
      <c r="BC1283">
        <v>1244.8800089089002</v>
      </c>
    </row>
    <row r="1284" spans="1:69" x14ac:dyDescent="0.25">
      <c r="A1284" s="28">
        <f t="shared" si="30"/>
        <v>44779</v>
      </c>
      <c r="B1284" s="1">
        <v>44613</v>
      </c>
      <c r="C1284" t="s">
        <v>222</v>
      </c>
      <c r="D1284" t="s">
        <v>225</v>
      </c>
      <c r="E1284" t="s">
        <v>223</v>
      </c>
      <c r="F1284" t="s">
        <v>224</v>
      </c>
      <c r="G1284" t="s">
        <v>204</v>
      </c>
      <c r="H1284" t="s">
        <v>204</v>
      </c>
      <c r="I1284">
        <v>5</v>
      </c>
      <c r="J1284" t="s">
        <v>236</v>
      </c>
      <c r="K1284" t="s">
        <v>231</v>
      </c>
      <c r="L1284" t="s">
        <v>103</v>
      </c>
      <c r="M1284" t="s">
        <v>88</v>
      </c>
      <c r="N1284" t="s">
        <v>93</v>
      </c>
      <c r="O1284" t="s">
        <v>94</v>
      </c>
      <c r="P1284" t="s">
        <v>245</v>
      </c>
      <c r="Q1284" t="s">
        <v>248</v>
      </c>
      <c r="R1284" t="s">
        <v>252</v>
      </c>
      <c r="S1284" t="s">
        <v>84</v>
      </c>
      <c r="T1284" t="s">
        <v>83</v>
      </c>
      <c r="U1284" t="s">
        <v>83</v>
      </c>
      <c r="W1284">
        <v>14</v>
      </c>
      <c r="X1284">
        <v>11</v>
      </c>
      <c r="AE1284">
        <v>2</v>
      </c>
      <c r="AF1284">
        <v>7</v>
      </c>
      <c r="AL1284">
        <v>14</v>
      </c>
      <c r="AM1284">
        <v>11</v>
      </c>
      <c r="AO1284">
        <v>3282.6242049999992</v>
      </c>
      <c r="AP1284">
        <v>2616.08</v>
      </c>
      <c r="AW1284">
        <v>485.17142799999999</v>
      </c>
      <c r="AX1284">
        <v>1645.3164280000005</v>
      </c>
      <c r="BC1284">
        <v>1641.3121024999996</v>
      </c>
      <c r="BE1284">
        <v>1664.7781818181818</v>
      </c>
      <c r="BL1284">
        <v>1698.0999979999999</v>
      </c>
      <c r="BM1284">
        <v>1645.3164280000005</v>
      </c>
    </row>
    <row r="1285" spans="1:69" x14ac:dyDescent="0.25">
      <c r="A1285" s="28">
        <f t="shared" si="30"/>
        <v>44779</v>
      </c>
      <c r="B1285" s="1">
        <v>44613</v>
      </c>
      <c r="C1285" t="s">
        <v>222</v>
      </c>
      <c r="D1285" t="s">
        <v>225</v>
      </c>
      <c r="E1285" t="s">
        <v>223</v>
      </c>
      <c r="F1285" t="s">
        <v>224</v>
      </c>
      <c r="G1285" t="s">
        <v>204</v>
      </c>
      <c r="H1285" t="s">
        <v>204</v>
      </c>
      <c r="I1285">
        <v>5</v>
      </c>
      <c r="J1285" t="s">
        <v>236</v>
      </c>
      <c r="K1285" t="s">
        <v>231</v>
      </c>
      <c r="L1285" t="s">
        <v>103</v>
      </c>
      <c r="M1285" t="s">
        <v>88</v>
      </c>
      <c r="N1285" t="s">
        <v>93</v>
      </c>
      <c r="O1285" t="s">
        <v>94</v>
      </c>
      <c r="P1285" t="s">
        <v>245</v>
      </c>
      <c r="Q1285" t="s">
        <v>248</v>
      </c>
      <c r="R1285" t="s">
        <v>252</v>
      </c>
      <c r="S1285" t="s">
        <v>84</v>
      </c>
      <c r="T1285" t="s">
        <v>104</v>
      </c>
      <c r="U1285" t="s">
        <v>104</v>
      </c>
      <c r="W1285">
        <v>18</v>
      </c>
      <c r="AF1285">
        <v>4</v>
      </c>
      <c r="AJ1285">
        <v>5</v>
      </c>
      <c r="AL1285">
        <v>18</v>
      </c>
      <c r="AM1285">
        <v>0</v>
      </c>
      <c r="AO1285">
        <v>3407.9896092559998</v>
      </c>
      <c r="AP1285">
        <v>-2.2737367544323206E-13</v>
      </c>
      <c r="AX1285">
        <v>850.57360628039999</v>
      </c>
      <c r="BB1285">
        <v>1030.9125074040003</v>
      </c>
      <c r="BC1285">
        <v>1325.3292924884443</v>
      </c>
      <c r="BM1285">
        <v>1488.5038109907</v>
      </c>
      <c r="BQ1285">
        <v>1443.2775103656004</v>
      </c>
    </row>
    <row r="1286" spans="1:69" x14ac:dyDescent="0.25">
      <c r="A1286" s="28">
        <f t="shared" si="30"/>
        <v>44786</v>
      </c>
      <c r="B1286" s="1">
        <v>44613</v>
      </c>
      <c r="C1286" t="s">
        <v>222</v>
      </c>
      <c r="D1286" t="s">
        <v>225</v>
      </c>
      <c r="E1286" t="s">
        <v>223</v>
      </c>
      <c r="F1286" t="s">
        <v>224</v>
      </c>
      <c r="G1286" t="s">
        <v>204</v>
      </c>
      <c r="H1286" t="s">
        <v>204</v>
      </c>
      <c r="I1286">
        <v>5</v>
      </c>
      <c r="J1286" t="s">
        <v>236</v>
      </c>
      <c r="K1286" t="s">
        <v>231</v>
      </c>
      <c r="L1286" t="s">
        <v>103</v>
      </c>
      <c r="M1286" t="s">
        <v>88</v>
      </c>
      <c r="N1286" t="s">
        <v>93</v>
      </c>
      <c r="O1286" t="s">
        <v>95</v>
      </c>
      <c r="P1286" t="s">
        <v>245</v>
      </c>
      <c r="Q1286" t="s">
        <v>248</v>
      </c>
      <c r="R1286" t="s">
        <v>250</v>
      </c>
      <c r="S1286" t="s">
        <v>79</v>
      </c>
      <c r="T1286" t="s">
        <v>78</v>
      </c>
      <c r="U1286" t="s">
        <v>78</v>
      </c>
      <c r="W1286">
        <v>6</v>
      </c>
      <c r="X1286">
        <v>20</v>
      </c>
      <c r="AL1286">
        <v>6</v>
      </c>
      <c r="AM1286">
        <v>20</v>
      </c>
      <c r="AO1286">
        <v>1034.9400069977999</v>
      </c>
      <c r="AP1286">
        <v>3478.4500225063002</v>
      </c>
      <c r="BC1286">
        <v>1207.4300081640999</v>
      </c>
      <c r="BE1286">
        <v>1217.4575078772052</v>
      </c>
    </row>
    <row r="1287" spans="1:69" x14ac:dyDescent="0.25">
      <c r="A1287" s="28">
        <f t="shared" si="30"/>
        <v>44786</v>
      </c>
      <c r="B1287" s="1">
        <v>44613</v>
      </c>
      <c r="C1287" t="s">
        <v>222</v>
      </c>
      <c r="D1287" t="s">
        <v>225</v>
      </c>
      <c r="E1287" t="s">
        <v>223</v>
      </c>
      <c r="F1287" t="s">
        <v>224</v>
      </c>
      <c r="G1287" t="s">
        <v>204</v>
      </c>
      <c r="H1287" t="s">
        <v>204</v>
      </c>
      <c r="I1287">
        <v>5</v>
      </c>
      <c r="J1287" t="s">
        <v>236</v>
      </c>
      <c r="K1287" t="s">
        <v>231</v>
      </c>
      <c r="L1287" t="s">
        <v>103</v>
      </c>
      <c r="M1287" t="s">
        <v>88</v>
      </c>
      <c r="N1287" t="s">
        <v>93</v>
      </c>
      <c r="O1287" t="s">
        <v>95</v>
      </c>
      <c r="P1287" t="s">
        <v>245</v>
      </c>
      <c r="Q1287" t="s">
        <v>248</v>
      </c>
      <c r="R1287" t="s">
        <v>250</v>
      </c>
      <c r="S1287" t="s">
        <v>84</v>
      </c>
      <c r="T1287" t="s">
        <v>104</v>
      </c>
      <c r="U1287" t="s">
        <v>104</v>
      </c>
      <c r="W1287">
        <v>13</v>
      </c>
      <c r="AJ1287">
        <v>17</v>
      </c>
      <c r="AL1287">
        <v>13</v>
      </c>
      <c r="AM1287">
        <v>0</v>
      </c>
      <c r="AO1287">
        <v>1962.2449999999994</v>
      </c>
      <c r="AP1287">
        <v>-4.5474735088646412E-13</v>
      </c>
      <c r="BB1287">
        <v>2575.0890061318996</v>
      </c>
      <c r="BC1287">
        <v>1056.5934615384613</v>
      </c>
      <c r="BQ1287">
        <v>1060.3307672307822</v>
      </c>
    </row>
    <row r="1288" spans="1:69" x14ac:dyDescent="0.25">
      <c r="A1288" s="28">
        <f t="shared" si="30"/>
        <v>44786</v>
      </c>
      <c r="B1288" s="1">
        <v>44613</v>
      </c>
      <c r="C1288" t="s">
        <v>222</v>
      </c>
      <c r="D1288" t="s">
        <v>225</v>
      </c>
      <c r="E1288" t="s">
        <v>223</v>
      </c>
      <c r="F1288" t="s">
        <v>224</v>
      </c>
      <c r="G1288" t="s">
        <v>204</v>
      </c>
      <c r="H1288" t="s">
        <v>204</v>
      </c>
      <c r="I1288">
        <v>5</v>
      </c>
      <c r="J1288" t="s">
        <v>236</v>
      </c>
      <c r="K1288" t="s">
        <v>231</v>
      </c>
      <c r="L1288" t="s">
        <v>103</v>
      </c>
      <c r="M1288" t="s">
        <v>88</v>
      </c>
      <c r="N1288" t="s">
        <v>93</v>
      </c>
      <c r="O1288" t="s">
        <v>95</v>
      </c>
      <c r="P1288" t="s">
        <v>246</v>
      </c>
      <c r="Q1288" t="s">
        <v>248</v>
      </c>
      <c r="R1288" t="s">
        <v>251</v>
      </c>
      <c r="S1288" t="s">
        <v>79</v>
      </c>
      <c r="T1288" t="s">
        <v>78</v>
      </c>
      <c r="U1288" t="s">
        <v>78</v>
      </c>
      <c r="X1288">
        <v>7</v>
      </c>
      <c r="AM1288">
        <v>7</v>
      </c>
      <c r="AP1288">
        <v>1438.1500089187</v>
      </c>
      <c r="BE1288">
        <v>1438.1500089187</v>
      </c>
    </row>
    <row r="1289" spans="1:69" x14ac:dyDescent="0.25">
      <c r="A1289" s="28">
        <f t="shared" si="30"/>
        <v>44786</v>
      </c>
      <c r="B1289" s="1">
        <v>44613</v>
      </c>
      <c r="C1289" t="s">
        <v>222</v>
      </c>
      <c r="D1289" t="s">
        <v>225</v>
      </c>
      <c r="E1289" t="s">
        <v>223</v>
      </c>
      <c r="F1289" t="s">
        <v>224</v>
      </c>
      <c r="G1289" t="s">
        <v>204</v>
      </c>
      <c r="H1289" t="s">
        <v>204</v>
      </c>
      <c r="I1289">
        <v>5</v>
      </c>
      <c r="J1289" t="s">
        <v>236</v>
      </c>
      <c r="K1289" t="s">
        <v>231</v>
      </c>
      <c r="L1289" t="s">
        <v>103</v>
      </c>
      <c r="M1289" t="s">
        <v>88</v>
      </c>
      <c r="N1289" t="s">
        <v>93</v>
      </c>
      <c r="O1289" t="s">
        <v>95</v>
      </c>
      <c r="P1289" t="s">
        <v>246</v>
      </c>
      <c r="Q1289" t="s">
        <v>248</v>
      </c>
      <c r="R1289" t="s">
        <v>251</v>
      </c>
      <c r="S1289" t="s">
        <v>79</v>
      </c>
      <c r="T1289" t="s">
        <v>78</v>
      </c>
      <c r="U1289" t="s">
        <v>78</v>
      </c>
      <c r="W1289">
        <v>1</v>
      </c>
      <c r="X1289">
        <v>19</v>
      </c>
      <c r="AL1289">
        <v>1</v>
      </c>
      <c r="AM1289">
        <v>19</v>
      </c>
      <c r="AO1289">
        <v>183.09000029869998</v>
      </c>
      <c r="AP1289">
        <v>4323.3900188676998</v>
      </c>
      <c r="BC1289">
        <v>1281.6300020908998</v>
      </c>
      <c r="BE1289">
        <v>1592.8279016880999</v>
      </c>
    </row>
    <row r="1290" spans="1:69" x14ac:dyDescent="0.25">
      <c r="A1290" s="28">
        <f t="shared" si="30"/>
        <v>44786</v>
      </c>
      <c r="B1290" s="1">
        <v>44613</v>
      </c>
      <c r="C1290" t="s">
        <v>222</v>
      </c>
      <c r="D1290" t="s">
        <v>225</v>
      </c>
      <c r="E1290" t="s">
        <v>223</v>
      </c>
      <c r="F1290" t="s">
        <v>224</v>
      </c>
      <c r="G1290" t="s">
        <v>204</v>
      </c>
      <c r="H1290" t="s">
        <v>204</v>
      </c>
      <c r="I1290">
        <v>5</v>
      </c>
      <c r="J1290" t="s">
        <v>236</v>
      </c>
      <c r="K1290" t="s">
        <v>231</v>
      </c>
      <c r="L1290" t="s">
        <v>103</v>
      </c>
      <c r="M1290" t="s">
        <v>88</v>
      </c>
      <c r="N1290" t="s">
        <v>93</v>
      </c>
      <c r="O1290" t="s">
        <v>95</v>
      </c>
      <c r="P1290" t="s">
        <v>245</v>
      </c>
      <c r="Q1290" t="s">
        <v>248</v>
      </c>
      <c r="R1290" t="s">
        <v>252</v>
      </c>
      <c r="S1290" t="s">
        <v>79</v>
      </c>
      <c r="T1290" t="s">
        <v>78</v>
      </c>
      <c r="U1290" t="s">
        <v>78</v>
      </c>
      <c r="X1290">
        <v>13</v>
      </c>
      <c r="AM1290">
        <v>13</v>
      </c>
      <c r="AP1290">
        <v>3158.1500099946998</v>
      </c>
      <c r="BE1290">
        <v>1700.5423130740692</v>
      </c>
    </row>
    <row r="1291" spans="1:69" x14ac:dyDescent="0.25">
      <c r="A1291" s="28">
        <f t="shared" si="30"/>
        <v>44786</v>
      </c>
      <c r="B1291" s="1">
        <v>44613</v>
      </c>
      <c r="C1291" t="s">
        <v>222</v>
      </c>
      <c r="D1291" t="s">
        <v>225</v>
      </c>
      <c r="E1291" t="s">
        <v>223</v>
      </c>
      <c r="F1291" t="s">
        <v>224</v>
      </c>
      <c r="G1291" t="s">
        <v>204</v>
      </c>
      <c r="H1291" t="s">
        <v>204</v>
      </c>
      <c r="I1291">
        <v>5</v>
      </c>
      <c r="J1291" t="s">
        <v>236</v>
      </c>
      <c r="K1291" t="s">
        <v>231</v>
      </c>
      <c r="L1291" t="s">
        <v>103</v>
      </c>
      <c r="M1291" t="s">
        <v>88</v>
      </c>
      <c r="N1291" t="s">
        <v>93</v>
      </c>
      <c r="O1291" t="s">
        <v>95</v>
      </c>
      <c r="P1291" t="s">
        <v>245</v>
      </c>
      <c r="Q1291" t="s">
        <v>248</v>
      </c>
      <c r="R1291" t="s">
        <v>252</v>
      </c>
      <c r="S1291" t="s">
        <v>84</v>
      </c>
      <c r="T1291" t="s">
        <v>108</v>
      </c>
      <c r="U1291" t="s">
        <v>108</v>
      </c>
      <c r="W1291">
        <v>5</v>
      </c>
      <c r="AL1291">
        <v>5</v>
      </c>
      <c r="AO1291">
        <v>828.40000110200026</v>
      </c>
      <c r="BC1291">
        <v>1159.7600015428004</v>
      </c>
    </row>
    <row r="1292" spans="1:69" x14ac:dyDescent="0.25">
      <c r="A1292" s="28">
        <f t="shared" si="30"/>
        <v>44786</v>
      </c>
      <c r="B1292" s="1">
        <v>44613</v>
      </c>
      <c r="C1292" t="s">
        <v>222</v>
      </c>
      <c r="D1292" t="s">
        <v>225</v>
      </c>
      <c r="E1292" t="s">
        <v>223</v>
      </c>
      <c r="F1292" t="s">
        <v>224</v>
      </c>
      <c r="G1292" t="s">
        <v>204</v>
      </c>
      <c r="H1292" t="s">
        <v>204</v>
      </c>
      <c r="I1292">
        <v>5</v>
      </c>
      <c r="J1292" t="s">
        <v>236</v>
      </c>
      <c r="K1292" t="s">
        <v>231</v>
      </c>
      <c r="L1292" t="s">
        <v>103</v>
      </c>
      <c r="M1292" t="s">
        <v>88</v>
      </c>
      <c r="N1292" t="s">
        <v>93</v>
      </c>
      <c r="O1292" t="s">
        <v>95</v>
      </c>
      <c r="P1292" t="s">
        <v>245</v>
      </c>
      <c r="Q1292" t="s">
        <v>248</v>
      </c>
      <c r="R1292" t="s">
        <v>252</v>
      </c>
      <c r="S1292" t="s">
        <v>84</v>
      </c>
      <c r="T1292" t="s">
        <v>83</v>
      </c>
      <c r="U1292" t="s">
        <v>83</v>
      </c>
      <c r="W1292">
        <v>7</v>
      </c>
      <c r="X1292">
        <v>7</v>
      </c>
      <c r="AF1292">
        <v>7</v>
      </c>
      <c r="AL1292">
        <v>7</v>
      </c>
      <c r="AM1292">
        <v>7</v>
      </c>
      <c r="AO1292">
        <v>1419.9147220000009</v>
      </c>
      <c r="AP1292">
        <v>1750</v>
      </c>
      <c r="AX1292">
        <v>1214.1500074515</v>
      </c>
      <c r="BC1292">
        <v>1419.9147220000009</v>
      </c>
      <c r="BE1292">
        <v>1750</v>
      </c>
      <c r="BM1292">
        <v>1214.1500074515</v>
      </c>
    </row>
    <row r="1293" spans="1:69" x14ac:dyDescent="0.25">
      <c r="A1293" s="28">
        <f t="shared" si="30"/>
        <v>44786</v>
      </c>
      <c r="B1293" s="1">
        <v>44613</v>
      </c>
      <c r="C1293" t="s">
        <v>222</v>
      </c>
      <c r="D1293" t="s">
        <v>225</v>
      </c>
      <c r="E1293" t="s">
        <v>223</v>
      </c>
      <c r="F1293" t="s">
        <v>224</v>
      </c>
      <c r="G1293" t="s">
        <v>204</v>
      </c>
      <c r="H1293" t="s">
        <v>204</v>
      </c>
      <c r="I1293">
        <v>5</v>
      </c>
      <c r="J1293" t="s">
        <v>236</v>
      </c>
      <c r="K1293" t="s">
        <v>231</v>
      </c>
      <c r="L1293" t="s">
        <v>103</v>
      </c>
      <c r="M1293" t="s">
        <v>88</v>
      </c>
      <c r="N1293" t="s">
        <v>93</v>
      </c>
      <c r="O1293" t="s">
        <v>95</v>
      </c>
      <c r="P1293" t="s">
        <v>245</v>
      </c>
      <c r="Q1293" t="s">
        <v>248</v>
      </c>
      <c r="R1293" t="s">
        <v>252</v>
      </c>
      <c r="S1293" t="s">
        <v>84</v>
      </c>
      <c r="T1293" t="s">
        <v>104</v>
      </c>
      <c r="U1293" t="s">
        <v>104</v>
      </c>
      <c r="W1293">
        <v>20</v>
      </c>
      <c r="AF1293">
        <v>6</v>
      </c>
      <c r="AL1293">
        <v>20</v>
      </c>
      <c r="AO1293">
        <v>3455.5400095751993</v>
      </c>
      <c r="AX1293">
        <v>1008.1408068053993</v>
      </c>
      <c r="BC1293">
        <v>1209.4390033513198</v>
      </c>
      <c r="BM1293">
        <v>1176.1642746062992</v>
      </c>
    </row>
    <row r="1294" spans="1:69" x14ac:dyDescent="0.25">
      <c r="A1294" s="28">
        <f t="shared" si="30"/>
        <v>44793</v>
      </c>
      <c r="B1294" s="1">
        <v>44613</v>
      </c>
      <c r="C1294" t="s">
        <v>222</v>
      </c>
      <c r="D1294" t="s">
        <v>225</v>
      </c>
      <c r="E1294" t="s">
        <v>223</v>
      </c>
      <c r="F1294" t="s">
        <v>224</v>
      </c>
      <c r="G1294" t="s">
        <v>204</v>
      </c>
      <c r="H1294" t="s">
        <v>204</v>
      </c>
      <c r="I1294">
        <v>5</v>
      </c>
      <c r="J1294" t="s">
        <v>236</v>
      </c>
      <c r="K1294" t="s">
        <v>231</v>
      </c>
      <c r="L1294" t="s">
        <v>103</v>
      </c>
      <c r="M1294" t="s">
        <v>88</v>
      </c>
      <c r="N1294" t="s">
        <v>93</v>
      </c>
      <c r="O1294" t="s">
        <v>96</v>
      </c>
      <c r="P1294" t="s">
        <v>245</v>
      </c>
      <c r="Q1294" t="s">
        <v>248</v>
      </c>
      <c r="R1294" t="s">
        <v>250</v>
      </c>
      <c r="S1294" t="s">
        <v>84</v>
      </c>
      <c r="T1294" t="s">
        <v>107</v>
      </c>
      <c r="U1294" t="s">
        <v>107</v>
      </c>
      <c r="X1294">
        <v>7</v>
      </c>
      <c r="AM1294">
        <v>7</v>
      </c>
      <c r="AP1294">
        <v>1381.1</v>
      </c>
      <c r="BE1294">
        <v>1381.1</v>
      </c>
    </row>
    <row r="1295" spans="1:69" x14ac:dyDescent="0.25">
      <c r="A1295" s="28">
        <f t="shared" si="30"/>
        <v>44793</v>
      </c>
      <c r="B1295" s="1">
        <v>44613</v>
      </c>
      <c r="C1295" t="s">
        <v>222</v>
      </c>
      <c r="D1295" t="s">
        <v>225</v>
      </c>
      <c r="E1295" t="s">
        <v>223</v>
      </c>
      <c r="F1295" t="s">
        <v>224</v>
      </c>
      <c r="G1295" t="s">
        <v>204</v>
      </c>
      <c r="H1295" t="s">
        <v>204</v>
      </c>
      <c r="I1295">
        <v>5</v>
      </c>
      <c r="J1295" t="s">
        <v>236</v>
      </c>
      <c r="K1295" t="s">
        <v>231</v>
      </c>
      <c r="L1295" t="s">
        <v>103</v>
      </c>
      <c r="M1295" t="s">
        <v>88</v>
      </c>
      <c r="N1295" t="s">
        <v>93</v>
      </c>
      <c r="O1295" t="s">
        <v>96</v>
      </c>
      <c r="P1295" t="s">
        <v>245</v>
      </c>
      <c r="Q1295" t="s">
        <v>248</v>
      </c>
      <c r="R1295" t="s">
        <v>250</v>
      </c>
      <c r="S1295" t="s">
        <v>79</v>
      </c>
      <c r="T1295" t="s">
        <v>78</v>
      </c>
      <c r="U1295" t="s">
        <v>78</v>
      </c>
      <c r="W1295">
        <v>1</v>
      </c>
      <c r="X1295">
        <v>1</v>
      </c>
      <c r="AL1295">
        <v>1</v>
      </c>
      <c r="AM1295">
        <v>1</v>
      </c>
      <c r="AO1295">
        <v>152.9900008866</v>
      </c>
      <c r="AP1295">
        <v>48.750000261400004</v>
      </c>
      <c r="BC1295">
        <v>1070.9300062062</v>
      </c>
      <c r="BE1295">
        <v>341.2500018298</v>
      </c>
    </row>
    <row r="1296" spans="1:69" x14ac:dyDescent="0.25">
      <c r="A1296" s="28">
        <f t="shared" si="30"/>
        <v>44793</v>
      </c>
      <c r="B1296" s="1">
        <v>44613</v>
      </c>
      <c r="C1296" t="s">
        <v>222</v>
      </c>
      <c r="D1296" t="s">
        <v>225</v>
      </c>
      <c r="E1296" t="s">
        <v>223</v>
      </c>
      <c r="F1296" t="s">
        <v>224</v>
      </c>
      <c r="G1296" t="s">
        <v>204</v>
      </c>
      <c r="H1296" t="s">
        <v>204</v>
      </c>
      <c r="I1296">
        <v>5</v>
      </c>
      <c r="J1296" t="s">
        <v>236</v>
      </c>
      <c r="K1296" t="s">
        <v>231</v>
      </c>
      <c r="L1296" t="s">
        <v>103</v>
      </c>
      <c r="M1296" t="s">
        <v>88</v>
      </c>
      <c r="N1296" t="s">
        <v>93</v>
      </c>
      <c r="O1296" t="s">
        <v>96</v>
      </c>
      <c r="P1296" t="s">
        <v>245</v>
      </c>
      <c r="Q1296" t="s">
        <v>248</v>
      </c>
      <c r="R1296" t="s">
        <v>250</v>
      </c>
      <c r="S1296" t="s">
        <v>84</v>
      </c>
      <c r="T1296" t="s">
        <v>104</v>
      </c>
      <c r="U1296" t="s">
        <v>104</v>
      </c>
      <c r="W1296">
        <v>9</v>
      </c>
      <c r="AJ1296">
        <v>28</v>
      </c>
      <c r="AL1296">
        <v>9</v>
      </c>
      <c r="AM1296">
        <v>0</v>
      </c>
      <c r="AO1296">
        <v>1419.0992030048001</v>
      </c>
      <c r="AP1296">
        <v>-1.0459189070388675E-11</v>
      </c>
      <c r="BB1296">
        <v>5321.2401545608009</v>
      </c>
      <c r="BC1296">
        <v>1103.7438245592889</v>
      </c>
      <c r="BQ1296">
        <v>1330.3100386402002</v>
      </c>
    </row>
    <row r="1297" spans="1:69" x14ac:dyDescent="0.25">
      <c r="A1297" s="28">
        <f t="shared" si="30"/>
        <v>44793</v>
      </c>
      <c r="B1297" s="1">
        <v>44613</v>
      </c>
      <c r="C1297" t="s">
        <v>222</v>
      </c>
      <c r="D1297" t="s">
        <v>225</v>
      </c>
      <c r="E1297" t="s">
        <v>223</v>
      </c>
      <c r="F1297" t="s">
        <v>224</v>
      </c>
      <c r="G1297" t="s">
        <v>204</v>
      </c>
      <c r="H1297" t="s">
        <v>204</v>
      </c>
      <c r="I1297">
        <v>5</v>
      </c>
      <c r="J1297" t="s">
        <v>236</v>
      </c>
      <c r="K1297" t="s">
        <v>231</v>
      </c>
      <c r="L1297" t="s">
        <v>103</v>
      </c>
      <c r="M1297" t="s">
        <v>88</v>
      </c>
      <c r="N1297" t="s">
        <v>93</v>
      </c>
      <c r="O1297" t="s">
        <v>96</v>
      </c>
      <c r="P1297" t="s">
        <v>246</v>
      </c>
      <c r="Q1297" t="s">
        <v>248</v>
      </c>
      <c r="R1297" t="s">
        <v>251</v>
      </c>
      <c r="S1297" t="s">
        <v>79</v>
      </c>
      <c r="T1297" t="s">
        <v>78</v>
      </c>
      <c r="U1297" t="s">
        <v>78</v>
      </c>
      <c r="X1297">
        <v>7</v>
      </c>
      <c r="AM1297">
        <v>7</v>
      </c>
      <c r="AP1297">
        <v>1120</v>
      </c>
      <c r="BE1297">
        <v>1120</v>
      </c>
    </row>
    <row r="1298" spans="1:69" x14ac:dyDescent="0.25">
      <c r="A1298" s="28">
        <f t="shared" si="30"/>
        <v>44793</v>
      </c>
      <c r="B1298" s="1">
        <v>44613</v>
      </c>
      <c r="C1298" t="s">
        <v>222</v>
      </c>
      <c r="D1298" t="s">
        <v>225</v>
      </c>
      <c r="E1298" t="s">
        <v>223</v>
      </c>
      <c r="F1298" t="s">
        <v>224</v>
      </c>
      <c r="G1298" t="s">
        <v>204</v>
      </c>
      <c r="H1298" t="s">
        <v>204</v>
      </c>
      <c r="I1298">
        <v>5</v>
      </c>
      <c r="J1298" t="s">
        <v>236</v>
      </c>
      <c r="K1298" t="s">
        <v>231</v>
      </c>
      <c r="L1298" t="s">
        <v>103</v>
      </c>
      <c r="M1298" t="s">
        <v>88</v>
      </c>
      <c r="N1298" t="s">
        <v>93</v>
      </c>
      <c r="O1298" t="s">
        <v>96</v>
      </c>
      <c r="P1298" t="s">
        <v>246</v>
      </c>
      <c r="Q1298" t="s">
        <v>248</v>
      </c>
      <c r="R1298" t="s">
        <v>251</v>
      </c>
      <c r="S1298" t="s">
        <v>79</v>
      </c>
      <c r="T1298" t="s">
        <v>78</v>
      </c>
      <c r="U1298" t="s">
        <v>78</v>
      </c>
      <c r="X1298">
        <v>20</v>
      </c>
      <c r="AM1298">
        <v>20</v>
      </c>
      <c r="AP1298">
        <v>3376.8800164651984</v>
      </c>
      <c r="BE1298">
        <v>1181.9080057628196</v>
      </c>
    </row>
    <row r="1299" spans="1:69" x14ac:dyDescent="0.25">
      <c r="A1299" s="28">
        <f t="shared" si="30"/>
        <v>44793</v>
      </c>
      <c r="B1299" s="1">
        <v>44613</v>
      </c>
      <c r="C1299" t="s">
        <v>222</v>
      </c>
      <c r="D1299" t="s">
        <v>225</v>
      </c>
      <c r="E1299" t="s">
        <v>223</v>
      </c>
      <c r="F1299" t="s">
        <v>224</v>
      </c>
      <c r="G1299" t="s">
        <v>204</v>
      </c>
      <c r="H1299" t="s">
        <v>204</v>
      </c>
      <c r="I1299">
        <v>5</v>
      </c>
      <c r="J1299" t="s">
        <v>236</v>
      </c>
      <c r="K1299" t="s">
        <v>231</v>
      </c>
      <c r="L1299" t="s">
        <v>103</v>
      </c>
      <c r="M1299" t="s">
        <v>88</v>
      </c>
      <c r="N1299" t="s">
        <v>93</v>
      </c>
      <c r="O1299" t="s">
        <v>96</v>
      </c>
      <c r="P1299" t="s">
        <v>245</v>
      </c>
      <c r="Q1299" t="s">
        <v>248</v>
      </c>
      <c r="R1299" t="s">
        <v>252</v>
      </c>
      <c r="S1299" t="s">
        <v>79</v>
      </c>
      <c r="T1299" t="s">
        <v>78</v>
      </c>
      <c r="U1299" t="s">
        <v>78</v>
      </c>
      <c r="W1299">
        <v>13</v>
      </c>
      <c r="X1299">
        <v>12</v>
      </c>
      <c r="AF1299">
        <v>6</v>
      </c>
      <c r="AL1299">
        <v>13</v>
      </c>
      <c r="AM1299">
        <v>12</v>
      </c>
      <c r="AO1299">
        <v>2032.2700113687001</v>
      </c>
      <c r="AP1299">
        <v>2342.7000049245003</v>
      </c>
      <c r="AX1299">
        <v>904.92000753479988</v>
      </c>
      <c r="BC1299">
        <v>1094.2992368908385</v>
      </c>
      <c r="BE1299">
        <v>1366.5750028726252</v>
      </c>
      <c r="BM1299">
        <v>1055.7400087905999</v>
      </c>
    </row>
    <row r="1300" spans="1:69" x14ac:dyDescent="0.25">
      <c r="A1300" s="28">
        <f t="shared" si="30"/>
        <v>44793</v>
      </c>
      <c r="B1300" s="1">
        <v>44613</v>
      </c>
      <c r="C1300" t="s">
        <v>222</v>
      </c>
      <c r="D1300" t="s">
        <v>225</v>
      </c>
      <c r="E1300" t="s">
        <v>223</v>
      </c>
      <c r="F1300" t="s">
        <v>224</v>
      </c>
      <c r="G1300" t="s">
        <v>204</v>
      </c>
      <c r="H1300" t="s">
        <v>204</v>
      </c>
      <c r="I1300">
        <v>5</v>
      </c>
      <c r="J1300" t="s">
        <v>236</v>
      </c>
      <c r="K1300" t="s">
        <v>231</v>
      </c>
      <c r="L1300" t="s">
        <v>103</v>
      </c>
      <c r="M1300" t="s">
        <v>88</v>
      </c>
      <c r="N1300" t="s">
        <v>93</v>
      </c>
      <c r="O1300" t="s">
        <v>96</v>
      </c>
      <c r="P1300" t="s">
        <v>245</v>
      </c>
      <c r="Q1300" t="s">
        <v>248</v>
      </c>
      <c r="R1300" t="s">
        <v>252</v>
      </c>
      <c r="S1300" t="s">
        <v>84</v>
      </c>
      <c r="T1300" t="s">
        <v>83</v>
      </c>
      <c r="U1300" t="s">
        <v>83</v>
      </c>
      <c r="W1300">
        <v>7</v>
      </c>
      <c r="X1300">
        <v>9</v>
      </c>
      <c r="AF1300">
        <v>7</v>
      </c>
      <c r="AL1300">
        <v>7</v>
      </c>
      <c r="AM1300">
        <v>9</v>
      </c>
      <c r="AO1300">
        <v>1332.9575</v>
      </c>
      <c r="AP1300">
        <v>1921</v>
      </c>
      <c r="AX1300">
        <v>819.63000032690002</v>
      </c>
      <c r="BC1300">
        <v>1332.9575</v>
      </c>
      <c r="BE1300">
        <v>1494.1111111111113</v>
      </c>
      <c r="BM1300">
        <v>819.63000032690002</v>
      </c>
    </row>
    <row r="1301" spans="1:69" x14ac:dyDescent="0.25">
      <c r="A1301" s="28">
        <f t="shared" si="30"/>
        <v>44793</v>
      </c>
      <c r="B1301" s="1">
        <v>44613</v>
      </c>
      <c r="C1301" t="s">
        <v>222</v>
      </c>
      <c r="D1301" t="s">
        <v>225</v>
      </c>
      <c r="E1301" t="s">
        <v>223</v>
      </c>
      <c r="F1301" t="s">
        <v>224</v>
      </c>
      <c r="G1301" t="s">
        <v>204</v>
      </c>
      <c r="H1301" t="s">
        <v>204</v>
      </c>
      <c r="I1301">
        <v>5</v>
      </c>
      <c r="J1301" t="s">
        <v>236</v>
      </c>
      <c r="K1301" t="s">
        <v>231</v>
      </c>
      <c r="L1301" t="s">
        <v>103</v>
      </c>
      <c r="M1301" t="s">
        <v>88</v>
      </c>
      <c r="N1301" t="s">
        <v>93</v>
      </c>
      <c r="O1301" t="s">
        <v>96</v>
      </c>
      <c r="P1301" t="s">
        <v>245</v>
      </c>
      <c r="Q1301" t="s">
        <v>248</v>
      </c>
      <c r="R1301" t="s">
        <v>252</v>
      </c>
      <c r="S1301" t="s">
        <v>84</v>
      </c>
      <c r="T1301" t="s">
        <v>104</v>
      </c>
      <c r="U1301" t="s">
        <v>104</v>
      </c>
      <c r="W1301">
        <v>54</v>
      </c>
      <c r="AE1301">
        <v>7</v>
      </c>
      <c r="AF1301">
        <v>31</v>
      </c>
      <c r="AL1301">
        <v>54</v>
      </c>
      <c r="AO1301">
        <v>8162.9731176242076</v>
      </c>
      <c r="AW1301">
        <v>1057.0924084966</v>
      </c>
      <c r="AX1301">
        <v>4360.1050244305006</v>
      </c>
      <c r="BC1301">
        <v>1058.163181914249</v>
      </c>
      <c r="BL1301">
        <v>1057.0924084966</v>
      </c>
      <c r="BM1301">
        <v>984.53984422624205</v>
      </c>
    </row>
    <row r="1302" spans="1:69" x14ac:dyDescent="0.25">
      <c r="A1302" s="28">
        <f t="shared" si="30"/>
        <v>44800</v>
      </c>
      <c r="B1302" s="1">
        <v>44613</v>
      </c>
      <c r="C1302" t="s">
        <v>222</v>
      </c>
      <c r="D1302" t="s">
        <v>225</v>
      </c>
      <c r="E1302" t="s">
        <v>223</v>
      </c>
      <c r="F1302" t="s">
        <v>224</v>
      </c>
      <c r="G1302" t="s">
        <v>204</v>
      </c>
      <c r="H1302" t="s">
        <v>204</v>
      </c>
      <c r="I1302">
        <v>5</v>
      </c>
      <c r="J1302" t="s">
        <v>236</v>
      </c>
      <c r="K1302" t="s">
        <v>231</v>
      </c>
      <c r="L1302" t="s">
        <v>103</v>
      </c>
      <c r="M1302" t="s">
        <v>81</v>
      </c>
      <c r="N1302" t="s">
        <v>93</v>
      </c>
      <c r="O1302" t="s">
        <v>97</v>
      </c>
      <c r="P1302" t="s">
        <v>245</v>
      </c>
      <c r="Q1302" t="s">
        <v>248</v>
      </c>
      <c r="R1302" t="s">
        <v>250</v>
      </c>
      <c r="S1302" t="s">
        <v>84</v>
      </c>
      <c r="T1302" t="s">
        <v>107</v>
      </c>
      <c r="U1302" t="s">
        <v>107</v>
      </c>
      <c r="X1302">
        <v>5</v>
      </c>
      <c r="AM1302">
        <v>5</v>
      </c>
      <c r="AP1302">
        <v>511.5</v>
      </c>
      <c r="BE1302">
        <v>716.1</v>
      </c>
    </row>
    <row r="1303" spans="1:69" x14ac:dyDescent="0.25">
      <c r="A1303" s="28">
        <f t="shared" si="30"/>
        <v>44800</v>
      </c>
      <c r="B1303" s="1">
        <v>44613</v>
      </c>
      <c r="C1303" t="s">
        <v>222</v>
      </c>
      <c r="D1303" t="s">
        <v>225</v>
      </c>
      <c r="E1303" t="s">
        <v>223</v>
      </c>
      <c r="F1303" t="s">
        <v>224</v>
      </c>
      <c r="G1303" t="s">
        <v>204</v>
      </c>
      <c r="H1303" t="s">
        <v>204</v>
      </c>
      <c r="I1303">
        <v>5</v>
      </c>
      <c r="J1303" t="s">
        <v>236</v>
      </c>
      <c r="K1303" t="s">
        <v>231</v>
      </c>
      <c r="L1303" t="s">
        <v>103</v>
      </c>
      <c r="M1303" t="s">
        <v>81</v>
      </c>
      <c r="N1303" t="s">
        <v>93</v>
      </c>
      <c r="O1303" t="s">
        <v>97</v>
      </c>
      <c r="P1303" t="s">
        <v>245</v>
      </c>
      <c r="Q1303" t="s">
        <v>248</v>
      </c>
      <c r="R1303" t="s">
        <v>250</v>
      </c>
      <c r="S1303" t="s">
        <v>84</v>
      </c>
      <c r="T1303" t="s">
        <v>104</v>
      </c>
      <c r="U1303" t="s">
        <v>104</v>
      </c>
      <c r="W1303">
        <v>2</v>
      </c>
      <c r="AJ1303">
        <v>8</v>
      </c>
      <c r="AL1303">
        <v>2</v>
      </c>
      <c r="AM1303">
        <v>0</v>
      </c>
      <c r="AO1303">
        <v>118.33360045119998</v>
      </c>
      <c r="AP1303">
        <v>5.6843418860808015E-14</v>
      </c>
      <c r="BB1303">
        <v>266.17800233680009</v>
      </c>
      <c r="BC1303">
        <v>414.16760157919992</v>
      </c>
      <c r="BQ1303">
        <v>232.90575204470008</v>
      </c>
    </row>
    <row r="1304" spans="1:69" x14ac:dyDescent="0.25">
      <c r="A1304" s="28">
        <f t="shared" si="30"/>
        <v>44800</v>
      </c>
      <c r="B1304" s="1">
        <v>44613</v>
      </c>
      <c r="C1304" t="s">
        <v>222</v>
      </c>
      <c r="D1304" t="s">
        <v>225</v>
      </c>
      <c r="E1304" t="s">
        <v>223</v>
      </c>
      <c r="F1304" t="s">
        <v>224</v>
      </c>
      <c r="G1304" t="s">
        <v>204</v>
      </c>
      <c r="H1304" t="s">
        <v>204</v>
      </c>
      <c r="I1304">
        <v>5</v>
      </c>
      <c r="J1304" t="s">
        <v>236</v>
      </c>
      <c r="K1304" t="s">
        <v>231</v>
      </c>
      <c r="L1304" t="s">
        <v>103</v>
      </c>
      <c r="M1304" t="s">
        <v>81</v>
      </c>
      <c r="N1304" t="s">
        <v>98</v>
      </c>
      <c r="O1304" t="s">
        <v>97</v>
      </c>
      <c r="P1304" t="s">
        <v>245</v>
      </c>
      <c r="Q1304" t="s">
        <v>248</v>
      </c>
      <c r="R1304" t="s">
        <v>250</v>
      </c>
      <c r="S1304" t="s">
        <v>84</v>
      </c>
      <c r="T1304" t="s">
        <v>107</v>
      </c>
      <c r="U1304" t="s">
        <v>107</v>
      </c>
      <c r="X1304">
        <v>1</v>
      </c>
      <c r="AM1304">
        <v>2</v>
      </c>
      <c r="AP1304">
        <v>204.6</v>
      </c>
      <c r="BE1304">
        <v>716.1</v>
      </c>
    </row>
    <row r="1305" spans="1:69" x14ac:dyDescent="0.25">
      <c r="A1305" s="28">
        <f t="shared" si="30"/>
        <v>44800</v>
      </c>
      <c r="B1305" s="1">
        <v>44613</v>
      </c>
      <c r="C1305" t="s">
        <v>222</v>
      </c>
      <c r="D1305" t="s">
        <v>225</v>
      </c>
      <c r="E1305" t="s">
        <v>223</v>
      </c>
      <c r="F1305" t="s">
        <v>224</v>
      </c>
      <c r="G1305" t="s">
        <v>204</v>
      </c>
      <c r="H1305" t="s">
        <v>204</v>
      </c>
      <c r="I1305">
        <v>5</v>
      </c>
      <c r="J1305" t="s">
        <v>236</v>
      </c>
      <c r="K1305" t="s">
        <v>231</v>
      </c>
      <c r="L1305" t="s">
        <v>103</v>
      </c>
      <c r="M1305" t="s">
        <v>81</v>
      </c>
      <c r="N1305" t="s">
        <v>98</v>
      </c>
      <c r="O1305" t="s">
        <v>97</v>
      </c>
      <c r="P1305" t="s">
        <v>245</v>
      </c>
      <c r="Q1305" t="s">
        <v>248</v>
      </c>
      <c r="R1305" t="s">
        <v>250</v>
      </c>
      <c r="S1305" t="s">
        <v>79</v>
      </c>
      <c r="T1305" t="s">
        <v>78</v>
      </c>
      <c r="U1305" t="s">
        <v>78</v>
      </c>
      <c r="W1305">
        <v>1</v>
      </c>
      <c r="X1305">
        <v>1</v>
      </c>
      <c r="AL1305">
        <v>1</v>
      </c>
      <c r="AM1305">
        <v>1</v>
      </c>
      <c r="AO1305">
        <v>0</v>
      </c>
      <c r="AP1305">
        <v>124.5500006205</v>
      </c>
      <c r="BC1305">
        <v>0</v>
      </c>
      <c r="BE1305">
        <v>871.85000434350002</v>
      </c>
    </row>
    <row r="1306" spans="1:69" x14ac:dyDescent="0.25">
      <c r="A1306" s="28">
        <f t="shared" si="30"/>
        <v>44800</v>
      </c>
      <c r="B1306" s="1">
        <v>44613</v>
      </c>
      <c r="C1306" t="s">
        <v>222</v>
      </c>
      <c r="D1306" t="s">
        <v>225</v>
      </c>
      <c r="E1306" t="s">
        <v>223</v>
      </c>
      <c r="F1306" t="s">
        <v>224</v>
      </c>
      <c r="G1306" t="s">
        <v>204</v>
      </c>
      <c r="H1306" t="s">
        <v>204</v>
      </c>
      <c r="I1306">
        <v>5</v>
      </c>
      <c r="J1306" t="s">
        <v>236</v>
      </c>
      <c r="K1306" t="s">
        <v>231</v>
      </c>
      <c r="L1306" t="s">
        <v>103</v>
      </c>
      <c r="M1306" t="s">
        <v>81</v>
      </c>
      <c r="N1306" t="s">
        <v>93</v>
      </c>
      <c r="O1306" t="s">
        <v>97</v>
      </c>
      <c r="P1306" t="s">
        <v>246</v>
      </c>
      <c r="Q1306" t="s">
        <v>248</v>
      </c>
      <c r="R1306" t="s">
        <v>251</v>
      </c>
      <c r="S1306" t="s">
        <v>79</v>
      </c>
      <c r="T1306" t="s">
        <v>78</v>
      </c>
      <c r="U1306" t="s">
        <v>78</v>
      </c>
      <c r="X1306">
        <v>5</v>
      </c>
      <c r="AM1306">
        <v>5</v>
      </c>
      <c r="AP1306">
        <v>218.2000001925</v>
      </c>
      <c r="BE1306">
        <v>305.48000026950001</v>
      </c>
    </row>
    <row r="1307" spans="1:69" x14ac:dyDescent="0.25">
      <c r="A1307" s="28">
        <f t="shared" si="30"/>
        <v>44800</v>
      </c>
      <c r="B1307" s="1">
        <v>44613</v>
      </c>
      <c r="C1307" t="s">
        <v>222</v>
      </c>
      <c r="D1307" t="s">
        <v>225</v>
      </c>
      <c r="E1307" t="s">
        <v>223</v>
      </c>
      <c r="F1307" t="s">
        <v>224</v>
      </c>
      <c r="G1307" t="s">
        <v>204</v>
      </c>
      <c r="H1307" t="s">
        <v>204</v>
      </c>
      <c r="I1307">
        <v>5</v>
      </c>
      <c r="J1307" t="s">
        <v>236</v>
      </c>
      <c r="K1307" t="s">
        <v>231</v>
      </c>
      <c r="L1307" t="s">
        <v>103</v>
      </c>
      <c r="M1307" t="s">
        <v>81</v>
      </c>
      <c r="N1307" t="s">
        <v>98</v>
      </c>
      <c r="O1307" t="s">
        <v>97</v>
      </c>
      <c r="P1307" t="s">
        <v>246</v>
      </c>
      <c r="Q1307" t="s">
        <v>248</v>
      </c>
      <c r="R1307" t="s">
        <v>251</v>
      </c>
      <c r="S1307" t="s">
        <v>79</v>
      </c>
      <c r="T1307" t="s">
        <v>78</v>
      </c>
      <c r="U1307" t="s">
        <v>78</v>
      </c>
      <c r="X1307">
        <v>3</v>
      </c>
      <c r="AM1307">
        <v>3</v>
      </c>
      <c r="AP1307">
        <v>187.7300006257</v>
      </c>
      <c r="BE1307">
        <v>438.03666812663334</v>
      </c>
    </row>
    <row r="1308" spans="1:69" x14ac:dyDescent="0.25">
      <c r="A1308" s="28">
        <f t="shared" si="30"/>
        <v>44800</v>
      </c>
      <c r="B1308" s="1">
        <v>44613</v>
      </c>
      <c r="C1308" t="s">
        <v>222</v>
      </c>
      <c r="D1308" t="s">
        <v>225</v>
      </c>
      <c r="E1308" t="s">
        <v>223</v>
      </c>
      <c r="F1308" t="s">
        <v>224</v>
      </c>
      <c r="G1308" t="s">
        <v>204</v>
      </c>
      <c r="H1308" t="s">
        <v>204</v>
      </c>
      <c r="I1308">
        <v>5</v>
      </c>
      <c r="J1308" t="s">
        <v>236</v>
      </c>
      <c r="K1308" t="s">
        <v>231</v>
      </c>
      <c r="L1308" t="s">
        <v>103</v>
      </c>
      <c r="M1308" t="s">
        <v>81</v>
      </c>
      <c r="N1308" t="s">
        <v>93</v>
      </c>
      <c r="O1308" t="s">
        <v>97</v>
      </c>
      <c r="P1308" t="s">
        <v>246</v>
      </c>
      <c r="Q1308" t="s">
        <v>248</v>
      </c>
      <c r="R1308" t="s">
        <v>251</v>
      </c>
      <c r="S1308" t="s">
        <v>79</v>
      </c>
      <c r="T1308" t="s">
        <v>78</v>
      </c>
      <c r="U1308" t="s">
        <v>78</v>
      </c>
      <c r="X1308">
        <v>5</v>
      </c>
      <c r="AM1308">
        <v>5</v>
      </c>
      <c r="AP1308">
        <v>479.15000312059999</v>
      </c>
      <c r="BE1308">
        <v>670.81000436884005</v>
      </c>
    </row>
    <row r="1309" spans="1:69" x14ac:dyDescent="0.25">
      <c r="A1309" s="28">
        <f t="shared" si="30"/>
        <v>44800</v>
      </c>
      <c r="B1309" s="1">
        <v>44613</v>
      </c>
      <c r="C1309" t="s">
        <v>222</v>
      </c>
      <c r="D1309" t="s">
        <v>225</v>
      </c>
      <c r="E1309" t="s">
        <v>223</v>
      </c>
      <c r="F1309" t="s">
        <v>224</v>
      </c>
      <c r="G1309" t="s">
        <v>204</v>
      </c>
      <c r="H1309" t="s">
        <v>204</v>
      </c>
      <c r="I1309">
        <v>5</v>
      </c>
      <c r="J1309" t="s">
        <v>236</v>
      </c>
      <c r="K1309" t="s">
        <v>231</v>
      </c>
      <c r="L1309" t="s">
        <v>103</v>
      </c>
      <c r="M1309" t="s">
        <v>81</v>
      </c>
      <c r="N1309" t="s">
        <v>98</v>
      </c>
      <c r="O1309" t="s">
        <v>97</v>
      </c>
      <c r="P1309" t="s">
        <v>246</v>
      </c>
      <c r="Q1309" t="s">
        <v>248</v>
      </c>
      <c r="R1309" t="s">
        <v>251</v>
      </c>
      <c r="S1309" t="s">
        <v>79</v>
      </c>
      <c r="T1309" t="s">
        <v>78</v>
      </c>
      <c r="U1309" t="s">
        <v>78</v>
      </c>
      <c r="W1309">
        <v>5</v>
      </c>
      <c r="X1309">
        <v>4</v>
      </c>
      <c r="AL1309">
        <v>5</v>
      </c>
      <c r="AM1309">
        <v>4</v>
      </c>
      <c r="AO1309">
        <v>186.15000047699999</v>
      </c>
      <c r="AP1309">
        <v>339.49000012890002</v>
      </c>
      <c r="BC1309">
        <v>260.61000066780002</v>
      </c>
      <c r="BE1309">
        <v>594.107500225575</v>
      </c>
    </row>
    <row r="1310" spans="1:69" x14ac:dyDescent="0.25">
      <c r="A1310" s="28">
        <f t="shared" si="30"/>
        <v>44800</v>
      </c>
      <c r="B1310" s="1">
        <v>44613</v>
      </c>
      <c r="C1310" t="s">
        <v>222</v>
      </c>
      <c r="D1310" t="s">
        <v>225</v>
      </c>
      <c r="E1310" t="s">
        <v>223</v>
      </c>
      <c r="F1310" t="s">
        <v>224</v>
      </c>
      <c r="G1310" t="s">
        <v>204</v>
      </c>
      <c r="H1310" t="s">
        <v>204</v>
      </c>
      <c r="I1310">
        <v>5</v>
      </c>
      <c r="J1310" t="s">
        <v>236</v>
      </c>
      <c r="K1310" t="s">
        <v>231</v>
      </c>
      <c r="L1310" t="s">
        <v>103</v>
      </c>
      <c r="M1310" t="s">
        <v>81</v>
      </c>
      <c r="N1310" t="s">
        <v>93</v>
      </c>
      <c r="O1310" t="s">
        <v>97</v>
      </c>
      <c r="P1310" t="s">
        <v>245</v>
      </c>
      <c r="Q1310" t="s">
        <v>248</v>
      </c>
      <c r="R1310" t="s">
        <v>252</v>
      </c>
      <c r="S1310" t="s">
        <v>84</v>
      </c>
      <c r="T1310" t="s">
        <v>107</v>
      </c>
      <c r="U1310" t="s">
        <v>107</v>
      </c>
      <c r="W1310">
        <v>5</v>
      </c>
      <c r="AL1310">
        <v>5</v>
      </c>
      <c r="AO1310">
        <v>294.55000132650002</v>
      </c>
      <c r="BC1310">
        <v>412.37000185710002</v>
      </c>
    </row>
    <row r="1311" spans="1:69" x14ac:dyDescent="0.25">
      <c r="A1311" s="28">
        <f t="shared" si="30"/>
        <v>44800</v>
      </c>
      <c r="B1311" s="1">
        <v>44613</v>
      </c>
      <c r="C1311" t="s">
        <v>222</v>
      </c>
      <c r="D1311" t="s">
        <v>225</v>
      </c>
      <c r="E1311" t="s">
        <v>223</v>
      </c>
      <c r="F1311" t="s">
        <v>224</v>
      </c>
      <c r="G1311" t="s">
        <v>204</v>
      </c>
      <c r="H1311" t="s">
        <v>204</v>
      </c>
      <c r="I1311">
        <v>5</v>
      </c>
      <c r="J1311" t="s">
        <v>236</v>
      </c>
      <c r="K1311" t="s">
        <v>231</v>
      </c>
      <c r="L1311" t="s">
        <v>103</v>
      </c>
      <c r="M1311" t="s">
        <v>81</v>
      </c>
      <c r="N1311" t="s">
        <v>93</v>
      </c>
      <c r="O1311" t="s">
        <v>97</v>
      </c>
      <c r="P1311" t="s">
        <v>245</v>
      </c>
      <c r="Q1311" t="s">
        <v>248</v>
      </c>
      <c r="R1311" t="s">
        <v>252</v>
      </c>
      <c r="S1311" t="s">
        <v>79</v>
      </c>
      <c r="T1311" t="s">
        <v>78</v>
      </c>
      <c r="U1311" t="s">
        <v>78</v>
      </c>
      <c r="W1311">
        <v>1</v>
      </c>
      <c r="X1311">
        <v>8</v>
      </c>
      <c r="AF1311">
        <v>1</v>
      </c>
      <c r="AL1311">
        <v>1</v>
      </c>
      <c r="AM1311">
        <v>8</v>
      </c>
      <c r="AO1311">
        <v>68.7300000587</v>
      </c>
      <c r="AP1311">
        <v>932.72000298699993</v>
      </c>
      <c r="AX1311">
        <v>68.7300000587</v>
      </c>
      <c r="BC1311">
        <v>481.1100004109</v>
      </c>
      <c r="BE1311">
        <v>816.13000261362492</v>
      </c>
      <c r="BM1311">
        <v>481.1100004109</v>
      </c>
    </row>
    <row r="1312" spans="1:69" x14ac:dyDescent="0.25">
      <c r="A1312" s="28">
        <f t="shared" si="30"/>
        <v>44800</v>
      </c>
      <c r="B1312" s="1">
        <v>44613</v>
      </c>
      <c r="C1312" t="s">
        <v>222</v>
      </c>
      <c r="D1312" t="s">
        <v>225</v>
      </c>
      <c r="E1312" t="s">
        <v>223</v>
      </c>
      <c r="F1312" t="s">
        <v>224</v>
      </c>
      <c r="G1312" t="s">
        <v>204</v>
      </c>
      <c r="H1312" t="s">
        <v>204</v>
      </c>
      <c r="I1312">
        <v>5</v>
      </c>
      <c r="J1312" t="s">
        <v>236</v>
      </c>
      <c r="K1312" t="s">
        <v>231</v>
      </c>
      <c r="L1312" t="s">
        <v>103</v>
      </c>
      <c r="M1312" t="s">
        <v>81</v>
      </c>
      <c r="N1312" t="s">
        <v>93</v>
      </c>
      <c r="O1312" t="s">
        <v>97</v>
      </c>
      <c r="P1312" t="s">
        <v>245</v>
      </c>
      <c r="Q1312" t="s">
        <v>248</v>
      </c>
      <c r="R1312" t="s">
        <v>252</v>
      </c>
      <c r="S1312" t="s">
        <v>84</v>
      </c>
      <c r="T1312" t="s">
        <v>108</v>
      </c>
      <c r="U1312" t="s">
        <v>108</v>
      </c>
      <c r="AJ1312">
        <v>1</v>
      </c>
      <c r="AM1312">
        <v>0</v>
      </c>
      <c r="AP1312">
        <v>0</v>
      </c>
      <c r="BB1312">
        <v>96.090000603699991</v>
      </c>
      <c r="BQ1312">
        <v>672.63000422589994</v>
      </c>
    </row>
    <row r="1313" spans="1:69" x14ac:dyDescent="0.25">
      <c r="A1313" s="28">
        <f t="shared" si="30"/>
        <v>44800</v>
      </c>
      <c r="B1313" s="1">
        <v>44613</v>
      </c>
      <c r="C1313" t="s">
        <v>222</v>
      </c>
      <c r="D1313" t="s">
        <v>225</v>
      </c>
      <c r="E1313" t="s">
        <v>223</v>
      </c>
      <c r="F1313" t="s">
        <v>224</v>
      </c>
      <c r="G1313" t="s">
        <v>204</v>
      </c>
      <c r="H1313" t="s">
        <v>204</v>
      </c>
      <c r="I1313">
        <v>5</v>
      </c>
      <c r="J1313" t="s">
        <v>236</v>
      </c>
      <c r="K1313" t="s">
        <v>231</v>
      </c>
      <c r="L1313" t="s">
        <v>103</v>
      </c>
      <c r="M1313" t="s">
        <v>81</v>
      </c>
      <c r="N1313" t="s">
        <v>93</v>
      </c>
      <c r="O1313" t="s">
        <v>97</v>
      </c>
      <c r="P1313" t="s">
        <v>245</v>
      </c>
      <c r="Q1313" t="s">
        <v>248</v>
      </c>
      <c r="R1313" t="s">
        <v>252</v>
      </c>
      <c r="S1313" t="s">
        <v>84</v>
      </c>
      <c r="T1313" t="s">
        <v>83</v>
      </c>
      <c r="U1313" t="s">
        <v>83</v>
      </c>
      <c r="W1313">
        <v>7</v>
      </c>
      <c r="AL1313">
        <v>7</v>
      </c>
      <c r="AO1313">
        <v>320.73000083520003</v>
      </c>
      <c r="BC1313">
        <v>320.73000083520003</v>
      </c>
    </row>
    <row r="1314" spans="1:69" x14ac:dyDescent="0.25">
      <c r="A1314" s="28">
        <f t="shared" si="30"/>
        <v>44800</v>
      </c>
      <c r="B1314" s="1">
        <v>44613</v>
      </c>
      <c r="C1314" t="s">
        <v>222</v>
      </c>
      <c r="D1314" t="s">
        <v>225</v>
      </c>
      <c r="E1314" t="s">
        <v>223</v>
      </c>
      <c r="F1314" t="s">
        <v>224</v>
      </c>
      <c r="G1314" t="s">
        <v>204</v>
      </c>
      <c r="H1314" t="s">
        <v>204</v>
      </c>
      <c r="I1314">
        <v>5</v>
      </c>
      <c r="J1314" t="s">
        <v>236</v>
      </c>
      <c r="K1314" t="s">
        <v>231</v>
      </c>
      <c r="L1314" t="s">
        <v>103</v>
      </c>
      <c r="M1314" t="s">
        <v>81</v>
      </c>
      <c r="N1314" t="s">
        <v>93</v>
      </c>
      <c r="O1314" t="s">
        <v>97</v>
      </c>
      <c r="P1314" t="s">
        <v>245</v>
      </c>
      <c r="Q1314" t="s">
        <v>248</v>
      </c>
      <c r="R1314" t="s">
        <v>252</v>
      </c>
      <c r="S1314" t="s">
        <v>84</v>
      </c>
      <c r="T1314" t="s">
        <v>104</v>
      </c>
      <c r="U1314" t="s">
        <v>104</v>
      </c>
      <c r="W1314">
        <v>14</v>
      </c>
      <c r="AE1314">
        <v>3</v>
      </c>
      <c r="AF1314">
        <v>4</v>
      </c>
      <c r="AL1314">
        <v>14</v>
      </c>
      <c r="AO1314">
        <v>685.43540301089979</v>
      </c>
      <c r="AW1314">
        <v>207.0951017493</v>
      </c>
      <c r="AX1314">
        <v>269.22250213699999</v>
      </c>
      <c r="BC1314">
        <v>342.7177015054499</v>
      </c>
      <c r="BL1314">
        <v>483.22190408170002</v>
      </c>
      <c r="BM1314">
        <v>471.13937873974999</v>
      </c>
    </row>
    <row r="1315" spans="1:69" x14ac:dyDescent="0.25">
      <c r="A1315" s="28">
        <f t="shared" si="30"/>
        <v>44800</v>
      </c>
      <c r="B1315" s="1">
        <v>44613</v>
      </c>
      <c r="C1315" t="s">
        <v>222</v>
      </c>
      <c r="D1315" t="s">
        <v>225</v>
      </c>
      <c r="E1315" t="s">
        <v>223</v>
      </c>
      <c r="F1315" t="s">
        <v>224</v>
      </c>
      <c r="G1315" t="s">
        <v>204</v>
      </c>
      <c r="H1315" t="s">
        <v>204</v>
      </c>
      <c r="I1315">
        <v>5</v>
      </c>
      <c r="J1315" t="s">
        <v>236</v>
      </c>
      <c r="K1315" t="s">
        <v>231</v>
      </c>
      <c r="L1315" t="s">
        <v>103</v>
      </c>
      <c r="M1315" t="s">
        <v>81</v>
      </c>
      <c r="N1315" t="s">
        <v>98</v>
      </c>
      <c r="O1315" t="s">
        <v>97</v>
      </c>
      <c r="P1315" t="s">
        <v>245</v>
      </c>
      <c r="Q1315" t="s">
        <v>248</v>
      </c>
      <c r="R1315" t="s">
        <v>252</v>
      </c>
      <c r="S1315" t="s">
        <v>84</v>
      </c>
      <c r="T1315" t="s">
        <v>107</v>
      </c>
      <c r="U1315" t="s">
        <v>107</v>
      </c>
      <c r="W1315">
        <v>2</v>
      </c>
      <c r="AL1315">
        <v>2</v>
      </c>
      <c r="AO1315">
        <v>117.82000053060001</v>
      </c>
      <c r="BC1315">
        <v>412.37000185710002</v>
      </c>
    </row>
    <row r="1316" spans="1:69" x14ac:dyDescent="0.25">
      <c r="A1316" s="28">
        <f t="shared" si="30"/>
        <v>44800</v>
      </c>
      <c r="B1316" s="1">
        <v>44613</v>
      </c>
      <c r="C1316" t="s">
        <v>222</v>
      </c>
      <c r="D1316" t="s">
        <v>225</v>
      </c>
      <c r="E1316" t="s">
        <v>223</v>
      </c>
      <c r="F1316" t="s">
        <v>224</v>
      </c>
      <c r="G1316" t="s">
        <v>204</v>
      </c>
      <c r="H1316" t="s">
        <v>204</v>
      </c>
      <c r="I1316">
        <v>5</v>
      </c>
      <c r="J1316" t="s">
        <v>236</v>
      </c>
      <c r="K1316" t="s">
        <v>231</v>
      </c>
      <c r="L1316" t="s">
        <v>103</v>
      </c>
      <c r="M1316" t="s">
        <v>81</v>
      </c>
      <c r="N1316" t="s">
        <v>98</v>
      </c>
      <c r="O1316" t="s">
        <v>97</v>
      </c>
      <c r="P1316" t="s">
        <v>245</v>
      </c>
      <c r="Q1316" t="s">
        <v>248</v>
      </c>
      <c r="R1316" t="s">
        <v>252</v>
      </c>
      <c r="S1316" t="s">
        <v>79</v>
      </c>
      <c r="T1316" t="s">
        <v>78</v>
      </c>
      <c r="U1316" t="s">
        <v>78</v>
      </c>
      <c r="X1316">
        <v>3</v>
      </c>
      <c r="AM1316">
        <v>3</v>
      </c>
      <c r="AP1316">
        <v>354.54000107549996</v>
      </c>
      <c r="BE1316">
        <v>827.26000250949983</v>
      </c>
    </row>
    <row r="1317" spans="1:69" x14ac:dyDescent="0.25">
      <c r="A1317" s="28">
        <f t="shared" si="30"/>
        <v>44800</v>
      </c>
      <c r="B1317" s="1">
        <v>44613</v>
      </c>
      <c r="C1317" t="s">
        <v>222</v>
      </c>
      <c r="D1317" t="s">
        <v>225</v>
      </c>
      <c r="E1317" t="s">
        <v>223</v>
      </c>
      <c r="F1317" t="s">
        <v>224</v>
      </c>
      <c r="G1317" t="s">
        <v>204</v>
      </c>
      <c r="H1317" t="s">
        <v>204</v>
      </c>
      <c r="I1317">
        <v>5</v>
      </c>
      <c r="J1317" t="s">
        <v>236</v>
      </c>
      <c r="K1317" t="s">
        <v>231</v>
      </c>
      <c r="L1317" t="s">
        <v>103</v>
      </c>
      <c r="M1317" t="s">
        <v>81</v>
      </c>
      <c r="N1317" t="s">
        <v>98</v>
      </c>
      <c r="O1317" t="s">
        <v>97</v>
      </c>
      <c r="P1317" t="s">
        <v>245</v>
      </c>
      <c r="Q1317" t="s">
        <v>248</v>
      </c>
      <c r="R1317" t="s">
        <v>252</v>
      </c>
      <c r="S1317" t="s">
        <v>84</v>
      </c>
      <c r="T1317" t="s">
        <v>108</v>
      </c>
      <c r="U1317" t="s">
        <v>108</v>
      </c>
      <c r="AJ1317">
        <v>2</v>
      </c>
      <c r="AM1317">
        <v>0</v>
      </c>
      <c r="AP1317">
        <v>0</v>
      </c>
      <c r="BB1317">
        <v>192.18000120739998</v>
      </c>
      <c r="BQ1317">
        <v>672.63000422589994</v>
      </c>
    </row>
    <row r="1318" spans="1:69" x14ac:dyDescent="0.25">
      <c r="A1318" s="28">
        <f t="shared" ref="A1318:A1360" si="31">MID(O1318,3,10)*1</f>
        <v>44800</v>
      </c>
      <c r="B1318" s="1">
        <v>44613</v>
      </c>
      <c r="C1318" t="s">
        <v>222</v>
      </c>
      <c r="D1318" t="s">
        <v>225</v>
      </c>
      <c r="E1318" t="s">
        <v>223</v>
      </c>
      <c r="F1318" t="s">
        <v>224</v>
      </c>
      <c r="G1318" t="s">
        <v>204</v>
      </c>
      <c r="H1318" t="s">
        <v>204</v>
      </c>
      <c r="I1318">
        <v>5</v>
      </c>
      <c r="J1318" t="s">
        <v>236</v>
      </c>
      <c r="K1318" t="s">
        <v>231</v>
      </c>
      <c r="L1318" t="s">
        <v>103</v>
      </c>
      <c r="M1318" t="s">
        <v>81</v>
      </c>
      <c r="N1318" t="s">
        <v>98</v>
      </c>
      <c r="O1318" t="s">
        <v>97</v>
      </c>
      <c r="P1318" t="s">
        <v>245</v>
      </c>
      <c r="Q1318" t="s">
        <v>248</v>
      </c>
      <c r="R1318" t="s">
        <v>252</v>
      </c>
      <c r="S1318" t="s">
        <v>84</v>
      </c>
      <c r="T1318" t="s">
        <v>83</v>
      </c>
      <c r="U1318" t="s">
        <v>83</v>
      </c>
      <c r="W1318">
        <v>4</v>
      </c>
      <c r="AL1318">
        <v>4</v>
      </c>
      <c r="AO1318">
        <v>185.40000055680002</v>
      </c>
      <c r="BC1318">
        <v>324.45000097440004</v>
      </c>
    </row>
    <row r="1319" spans="1:69" x14ac:dyDescent="0.25">
      <c r="A1319" s="28">
        <f t="shared" si="31"/>
        <v>44800</v>
      </c>
      <c r="B1319" s="1">
        <v>44613</v>
      </c>
      <c r="C1319" t="s">
        <v>222</v>
      </c>
      <c r="D1319" t="s">
        <v>225</v>
      </c>
      <c r="E1319" t="s">
        <v>223</v>
      </c>
      <c r="F1319" t="s">
        <v>224</v>
      </c>
      <c r="G1319" t="s">
        <v>204</v>
      </c>
      <c r="H1319" t="s">
        <v>204</v>
      </c>
      <c r="I1319">
        <v>5</v>
      </c>
      <c r="J1319" t="s">
        <v>236</v>
      </c>
      <c r="K1319" t="s">
        <v>231</v>
      </c>
      <c r="L1319" t="s">
        <v>103</v>
      </c>
      <c r="M1319" t="s">
        <v>81</v>
      </c>
      <c r="N1319" t="s">
        <v>98</v>
      </c>
      <c r="O1319" t="s">
        <v>97</v>
      </c>
      <c r="P1319" t="s">
        <v>245</v>
      </c>
      <c r="Q1319" t="s">
        <v>248</v>
      </c>
      <c r="R1319" t="s">
        <v>252</v>
      </c>
      <c r="S1319" t="s">
        <v>84</v>
      </c>
      <c r="T1319" t="s">
        <v>104</v>
      </c>
      <c r="U1319" t="s">
        <v>104</v>
      </c>
      <c r="W1319">
        <v>3</v>
      </c>
      <c r="AL1319">
        <v>3</v>
      </c>
      <c r="AO1319">
        <v>128.52620022299999</v>
      </c>
      <c r="BC1319">
        <v>299.89446718699998</v>
      </c>
    </row>
    <row r="1320" spans="1:69" x14ac:dyDescent="0.25">
      <c r="A1320" s="28">
        <f t="shared" si="31"/>
        <v>44807</v>
      </c>
      <c r="B1320" s="1">
        <v>44613</v>
      </c>
      <c r="C1320" t="s">
        <v>222</v>
      </c>
      <c r="D1320" t="s">
        <v>225</v>
      </c>
      <c r="E1320" t="s">
        <v>223</v>
      </c>
      <c r="F1320" t="s">
        <v>224</v>
      </c>
      <c r="G1320" t="s">
        <v>204</v>
      </c>
      <c r="H1320" t="s">
        <v>204</v>
      </c>
      <c r="I1320">
        <v>5</v>
      </c>
      <c r="J1320" t="s">
        <v>236</v>
      </c>
      <c r="K1320" t="s">
        <v>231</v>
      </c>
      <c r="L1320" t="s">
        <v>103</v>
      </c>
      <c r="M1320" t="s">
        <v>81</v>
      </c>
      <c r="N1320" t="s">
        <v>98</v>
      </c>
      <c r="O1320" t="s">
        <v>99</v>
      </c>
      <c r="P1320" t="s">
        <v>245</v>
      </c>
      <c r="Q1320" t="s">
        <v>248</v>
      </c>
      <c r="R1320" t="s">
        <v>250</v>
      </c>
      <c r="S1320" t="s">
        <v>79</v>
      </c>
      <c r="T1320" t="s">
        <v>78</v>
      </c>
      <c r="U1320" t="s">
        <v>78</v>
      </c>
      <c r="W1320">
        <v>3</v>
      </c>
      <c r="X1320">
        <v>3</v>
      </c>
      <c r="AL1320">
        <v>3</v>
      </c>
      <c r="AM1320">
        <v>3</v>
      </c>
      <c r="AO1320">
        <v>143.64000034000003</v>
      </c>
      <c r="AP1320">
        <v>243.64000115070002</v>
      </c>
      <c r="BC1320">
        <v>335.16000079333344</v>
      </c>
      <c r="BE1320">
        <v>568.49333601830006</v>
      </c>
    </row>
    <row r="1321" spans="1:69" x14ac:dyDescent="0.25">
      <c r="A1321" s="28">
        <f t="shared" si="31"/>
        <v>44807</v>
      </c>
      <c r="B1321" s="1">
        <v>44613</v>
      </c>
      <c r="C1321" t="s">
        <v>222</v>
      </c>
      <c r="D1321" t="s">
        <v>225</v>
      </c>
      <c r="E1321" t="s">
        <v>223</v>
      </c>
      <c r="F1321" t="s">
        <v>224</v>
      </c>
      <c r="G1321" t="s">
        <v>204</v>
      </c>
      <c r="H1321" t="s">
        <v>204</v>
      </c>
      <c r="I1321">
        <v>5</v>
      </c>
      <c r="J1321" t="s">
        <v>236</v>
      </c>
      <c r="K1321" t="s">
        <v>231</v>
      </c>
      <c r="L1321" t="s">
        <v>103</v>
      </c>
      <c r="M1321" t="s">
        <v>81</v>
      </c>
      <c r="N1321" t="s">
        <v>98</v>
      </c>
      <c r="O1321" t="s">
        <v>99</v>
      </c>
      <c r="P1321" t="s">
        <v>246</v>
      </c>
      <c r="Q1321" t="s">
        <v>248</v>
      </c>
      <c r="R1321" t="s">
        <v>251</v>
      </c>
      <c r="S1321" t="s">
        <v>79</v>
      </c>
      <c r="T1321" t="s">
        <v>78</v>
      </c>
      <c r="U1321" t="s">
        <v>78</v>
      </c>
      <c r="X1321">
        <v>8</v>
      </c>
      <c r="AM1321">
        <v>8</v>
      </c>
      <c r="AP1321">
        <v>370.3900005086</v>
      </c>
      <c r="BE1321">
        <v>324.09125044502503</v>
      </c>
    </row>
    <row r="1322" spans="1:69" x14ac:dyDescent="0.25">
      <c r="A1322" s="28">
        <f t="shared" si="31"/>
        <v>44807</v>
      </c>
      <c r="B1322" s="1">
        <v>44613</v>
      </c>
      <c r="C1322" t="s">
        <v>222</v>
      </c>
      <c r="D1322" t="s">
        <v>225</v>
      </c>
      <c r="E1322" t="s">
        <v>223</v>
      </c>
      <c r="F1322" t="s">
        <v>224</v>
      </c>
      <c r="G1322" t="s">
        <v>204</v>
      </c>
      <c r="H1322" t="s">
        <v>204</v>
      </c>
      <c r="I1322">
        <v>5</v>
      </c>
      <c r="J1322" t="s">
        <v>236</v>
      </c>
      <c r="K1322" t="s">
        <v>231</v>
      </c>
      <c r="L1322" t="s">
        <v>103</v>
      </c>
      <c r="M1322" t="s">
        <v>81</v>
      </c>
      <c r="N1322" t="s">
        <v>98</v>
      </c>
      <c r="O1322" t="s">
        <v>99</v>
      </c>
      <c r="P1322" t="s">
        <v>246</v>
      </c>
      <c r="Q1322" t="s">
        <v>248</v>
      </c>
      <c r="R1322" t="s">
        <v>251</v>
      </c>
      <c r="S1322" t="s">
        <v>79</v>
      </c>
      <c r="T1322" t="s">
        <v>78</v>
      </c>
      <c r="U1322" t="s">
        <v>78</v>
      </c>
      <c r="W1322">
        <v>14</v>
      </c>
      <c r="X1322">
        <v>14</v>
      </c>
      <c r="AL1322">
        <v>14</v>
      </c>
      <c r="AM1322">
        <v>14</v>
      </c>
      <c r="AO1322">
        <v>614.27000308280003</v>
      </c>
      <c r="AP1322">
        <v>763.52000337410004</v>
      </c>
      <c r="BC1322">
        <v>307.13500154140002</v>
      </c>
      <c r="BE1322">
        <v>381.76000168705002</v>
      </c>
    </row>
    <row r="1323" spans="1:69" x14ac:dyDescent="0.25">
      <c r="A1323" s="28">
        <f t="shared" si="31"/>
        <v>44807</v>
      </c>
      <c r="B1323" s="1">
        <v>44613</v>
      </c>
      <c r="C1323" t="s">
        <v>222</v>
      </c>
      <c r="D1323" t="s">
        <v>225</v>
      </c>
      <c r="E1323" t="s">
        <v>223</v>
      </c>
      <c r="F1323" t="s">
        <v>224</v>
      </c>
      <c r="G1323" t="s">
        <v>204</v>
      </c>
      <c r="H1323" t="s">
        <v>204</v>
      </c>
      <c r="I1323">
        <v>5</v>
      </c>
      <c r="J1323" t="s">
        <v>236</v>
      </c>
      <c r="K1323" t="s">
        <v>231</v>
      </c>
      <c r="L1323" t="s">
        <v>103</v>
      </c>
      <c r="M1323" t="s">
        <v>81</v>
      </c>
      <c r="N1323" t="s">
        <v>98</v>
      </c>
      <c r="O1323" t="s">
        <v>99</v>
      </c>
      <c r="P1323" t="s">
        <v>245</v>
      </c>
      <c r="Q1323" t="s">
        <v>248</v>
      </c>
      <c r="R1323" t="s">
        <v>252</v>
      </c>
      <c r="S1323" t="s">
        <v>79</v>
      </c>
      <c r="T1323" t="s">
        <v>78</v>
      </c>
      <c r="U1323" t="s">
        <v>78</v>
      </c>
      <c r="W1323">
        <v>1</v>
      </c>
      <c r="X1323">
        <v>3</v>
      </c>
      <c r="AL1323">
        <v>1</v>
      </c>
      <c r="AM1323">
        <v>3</v>
      </c>
      <c r="AO1323">
        <v>71.82000017</v>
      </c>
      <c r="AP1323">
        <v>229.08000071790005</v>
      </c>
      <c r="BC1323">
        <v>502.74000118999999</v>
      </c>
      <c r="BE1323">
        <v>534.52000167510016</v>
      </c>
    </row>
    <row r="1324" spans="1:69" x14ac:dyDescent="0.25">
      <c r="A1324" s="28">
        <f t="shared" si="31"/>
        <v>44807</v>
      </c>
      <c r="B1324" s="1">
        <v>44613</v>
      </c>
      <c r="C1324" t="s">
        <v>222</v>
      </c>
      <c r="D1324" t="s">
        <v>225</v>
      </c>
      <c r="E1324" t="s">
        <v>223</v>
      </c>
      <c r="F1324" t="s">
        <v>224</v>
      </c>
      <c r="G1324" t="s">
        <v>204</v>
      </c>
      <c r="H1324" t="s">
        <v>204</v>
      </c>
      <c r="I1324">
        <v>5</v>
      </c>
      <c r="J1324" t="s">
        <v>236</v>
      </c>
      <c r="K1324" t="s">
        <v>231</v>
      </c>
      <c r="L1324" t="s">
        <v>103</v>
      </c>
      <c r="M1324" t="s">
        <v>81</v>
      </c>
      <c r="N1324" t="s">
        <v>98</v>
      </c>
      <c r="O1324" t="s">
        <v>99</v>
      </c>
      <c r="P1324" t="s">
        <v>245</v>
      </c>
      <c r="Q1324" t="s">
        <v>248</v>
      </c>
      <c r="R1324" t="s">
        <v>252</v>
      </c>
      <c r="S1324" t="s">
        <v>84</v>
      </c>
      <c r="T1324" t="s">
        <v>108</v>
      </c>
      <c r="U1324" t="s">
        <v>108</v>
      </c>
      <c r="AJ1324">
        <v>7</v>
      </c>
      <c r="AM1324">
        <v>0</v>
      </c>
      <c r="AP1324">
        <v>0</v>
      </c>
      <c r="BB1324">
        <v>396.48000307509989</v>
      </c>
      <c r="BQ1324">
        <v>396.48000307509989</v>
      </c>
    </row>
    <row r="1325" spans="1:69" x14ac:dyDescent="0.25">
      <c r="A1325" s="28">
        <f t="shared" si="31"/>
        <v>44807</v>
      </c>
      <c r="B1325" s="1">
        <v>44613</v>
      </c>
      <c r="C1325" t="s">
        <v>222</v>
      </c>
      <c r="D1325" t="s">
        <v>225</v>
      </c>
      <c r="E1325" t="s">
        <v>223</v>
      </c>
      <c r="F1325" t="s">
        <v>224</v>
      </c>
      <c r="G1325" t="s">
        <v>204</v>
      </c>
      <c r="H1325" t="s">
        <v>204</v>
      </c>
      <c r="I1325">
        <v>5</v>
      </c>
      <c r="J1325" t="s">
        <v>236</v>
      </c>
      <c r="K1325" t="s">
        <v>231</v>
      </c>
      <c r="L1325" t="s">
        <v>103</v>
      </c>
      <c r="M1325" t="s">
        <v>81</v>
      </c>
      <c r="N1325" t="s">
        <v>98</v>
      </c>
      <c r="O1325" t="s">
        <v>99</v>
      </c>
      <c r="P1325" t="s">
        <v>245</v>
      </c>
      <c r="Q1325" t="s">
        <v>248</v>
      </c>
      <c r="R1325" t="s">
        <v>252</v>
      </c>
      <c r="S1325" t="s">
        <v>84</v>
      </c>
      <c r="T1325" t="s">
        <v>83</v>
      </c>
      <c r="U1325" t="s">
        <v>83</v>
      </c>
      <c r="W1325">
        <v>7</v>
      </c>
      <c r="X1325">
        <v>7</v>
      </c>
      <c r="AL1325">
        <v>7</v>
      </c>
      <c r="AM1325">
        <v>7</v>
      </c>
      <c r="AO1325">
        <v>268.41000165150001</v>
      </c>
      <c r="AP1325">
        <v>553</v>
      </c>
      <c r="BC1325">
        <v>268.41000165150001</v>
      </c>
      <c r="BE1325">
        <v>553</v>
      </c>
    </row>
    <row r="1326" spans="1:69" x14ac:dyDescent="0.25">
      <c r="A1326" s="28">
        <f t="shared" si="31"/>
        <v>44807</v>
      </c>
      <c r="B1326" s="1">
        <v>44613</v>
      </c>
      <c r="C1326" t="s">
        <v>222</v>
      </c>
      <c r="D1326" t="s">
        <v>225</v>
      </c>
      <c r="E1326" t="s">
        <v>223</v>
      </c>
      <c r="F1326" t="s">
        <v>224</v>
      </c>
      <c r="G1326" t="s">
        <v>204</v>
      </c>
      <c r="H1326" t="s">
        <v>204</v>
      </c>
      <c r="I1326">
        <v>5</v>
      </c>
      <c r="J1326" t="s">
        <v>236</v>
      </c>
      <c r="K1326" t="s">
        <v>231</v>
      </c>
      <c r="L1326" t="s">
        <v>103</v>
      </c>
      <c r="M1326" t="s">
        <v>81</v>
      </c>
      <c r="N1326" t="s">
        <v>98</v>
      </c>
      <c r="O1326" t="s">
        <v>99</v>
      </c>
      <c r="P1326" t="s">
        <v>245</v>
      </c>
      <c r="Q1326" t="s">
        <v>248</v>
      </c>
      <c r="R1326" t="s">
        <v>252</v>
      </c>
      <c r="S1326" t="s">
        <v>84</v>
      </c>
      <c r="T1326" t="s">
        <v>104</v>
      </c>
      <c r="U1326" t="s">
        <v>104</v>
      </c>
      <c r="W1326">
        <v>7</v>
      </c>
      <c r="AL1326">
        <v>7</v>
      </c>
      <c r="AO1326">
        <v>279.38120123340002</v>
      </c>
      <c r="BC1326">
        <v>279.38120123340002</v>
      </c>
    </row>
    <row r="1327" spans="1:69" x14ac:dyDescent="0.25">
      <c r="A1327" s="28">
        <f t="shared" si="31"/>
        <v>44814</v>
      </c>
      <c r="B1327" s="1">
        <v>44613</v>
      </c>
      <c r="C1327" t="s">
        <v>222</v>
      </c>
      <c r="D1327" t="s">
        <v>225</v>
      </c>
      <c r="E1327" t="s">
        <v>223</v>
      </c>
      <c r="F1327" t="s">
        <v>224</v>
      </c>
      <c r="G1327" t="s">
        <v>204</v>
      </c>
      <c r="H1327" t="s">
        <v>204</v>
      </c>
      <c r="I1327">
        <v>5</v>
      </c>
      <c r="J1327" t="s">
        <v>236</v>
      </c>
      <c r="K1327" t="s">
        <v>231</v>
      </c>
      <c r="L1327" t="s">
        <v>103</v>
      </c>
      <c r="M1327" t="s">
        <v>65</v>
      </c>
      <c r="N1327" t="s">
        <v>98</v>
      </c>
      <c r="O1327" t="s">
        <v>100</v>
      </c>
      <c r="P1327" t="s">
        <v>245</v>
      </c>
      <c r="Q1327" t="s">
        <v>248</v>
      </c>
      <c r="R1327" t="s">
        <v>250</v>
      </c>
      <c r="S1327" t="s">
        <v>79</v>
      </c>
      <c r="T1327" t="s">
        <v>78</v>
      </c>
      <c r="U1327" t="s">
        <v>78</v>
      </c>
      <c r="W1327">
        <v>2</v>
      </c>
      <c r="X1327">
        <v>6</v>
      </c>
      <c r="AL1327">
        <v>2</v>
      </c>
      <c r="AM1327">
        <v>6</v>
      </c>
      <c r="AO1327">
        <v>143.64000034</v>
      </c>
      <c r="AP1327">
        <v>448.00000166060005</v>
      </c>
      <c r="BC1327">
        <v>502.74000118999999</v>
      </c>
      <c r="BE1327">
        <v>522.66666860403336</v>
      </c>
    </row>
    <row r="1328" spans="1:69" x14ac:dyDescent="0.25">
      <c r="A1328" s="28">
        <f t="shared" si="31"/>
        <v>44814</v>
      </c>
      <c r="B1328" s="1">
        <v>44613</v>
      </c>
      <c r="C1328" t="s">
        <v>222</v>
      </c>
      <c r="D1328" t="s">
        <v>225</v>
      </c>
      <c r="E1328" t="s">
        <v>223</v>
      </c>
      <c r="F1328" t="s">
        <v>224</v>
      </c>
      <c r="G1328" t="s">
        <v>204</v>
      </c>
      <c r="H1328" t="s">
        <v>204</v>
      </c>
      <c r="I1328">
        <v>5</v>
      </c>
      <c r="J1328" t="s">
        <v>236</v>
      </c>
      <c r="K1328" t="s">
        <v>231</v>
      </c>
      <c r="L1328" t="s">
        <v>103</v>
      </c>
      <c r="M1328" t="s">
        <v>65</v>
      </c>
      <c r="N1328" t="s">
        <v>98</v>
      </c>
      <c r="O1328" t="s">
        <v>100</v>
      </c>
      <c r="P1328" t="s">
        <v>246</v>
      </c>
      <c r="Q1328" t="s">
        <v>248</v>
      </c>
      <c r="R1328" t="s">
        <v>251</v>
      </c>
      <c r="S1328" t="s">
        <v>79</v>
      </c>
      <c r="T1328" t="s">
        <v>78</v>
      </c>
      <c r="U1328" t="s">
        <v>78</v>
      </c>
      <c r="W1328">
        <v>7</v>
      </c>
      <c r="X1328">
        <v>12</v>
      </c>
      <c r="AL1328">
        <v>7</v>
      </c>
      <c r="AM1328">
        <v>12</v>
      </c>
      <c r="AO1328">
        <v>354.81000204430001</v>
      </c>
      <c r="AP1328">
        <v>585.26000287370016</v>
      </c>
      <c r="BC1328">
        <v>354.81000204430001</v>
      </c>
      <c r="BE1328">
        <v>341.4016683429918</v>
      </c>
    </row>
    <row r="1329" spans="1:69" x14ac:dyDescent="0.25">
      <c r="A1329" s="28">
        <f t="shared" si="31"/>
        <v>44814</v>
      </c>
      <c r="B1329" s="1">
        <v>44613</v>
      </c>
      <c r="C1329" t="s">
        <v>222</v>
      </c>
      <c r="D1329" t="s">
        <v>225</v>
      </c>
      <c r="E1329" t="s">
        <v>223</v>
      </c>
      <c r="F1329" t="s">
        <v>224</v>
      </c>
      <c r="G1329" t="s">
        <v>204</v>
      </c>
      <c r="H1329" t="s">
        <v>204</v>
      </c>
      <c r="I1329">
        <v>5</v>
      </c>
      <c r="J1329" t="s">
        <v>236</v>
      </c>
      <c r="K1329" t="s">
        <v>231</v>
      </c>
      <c r="L1329" t="s">
        <v>103</v>
      </c>
      <c r="M1329" t="s">
        <v>65</v>
      </c>
      <c r="N1329" t="s">
        <v>98</v>
      </c>
      <c r="O1329" t="s">
        <v>100</v>
      </c>
      <c r="P1329" t="s">
        <v>245</v>
      </c>
      <c r="Q1329" t="s">
        <v>248</v>
      </c>
      <c r="R1329" t="s">
        <v>252</v>
      </c>
      <c r="S1329" t="s">
        <v>79</v>
      </c>
      <c r="T1329" t="s">
        <v>78</v>
      </c>
      <c r="U1329" t="s">
        <v>78</v>
      </c>
      <c r="W1329">
        <v>1</v>
      </c>
      <c r="X1329">
        <v>2</v>
      </c>
      <c r="AL1329">
        <v>1</v>
      </c>
      <c r="AM1329">
        <v>2</v>
      </c>
      <c r="AO1329">
        <v>71.82000017</v>
      </c>
      <c r="AP1329">
        <v>152.72000047860001</v>
      </c>
      <c r="BC1329">
        <v>502.74000118999999</v>
      </c>
      <c r="BE1329">
        <v>534.52000167510005</v>
      </c>
    </row>
    <row r="1330" spans="1:69" x14ac:dyDescent="0.25">
      <c r="A1330" s="28">
        <f t="shared" si="31"/>
        <v>44814</v>
      </c>
      <c r="B1330" s="1">
        <v>44613</v>
      </c>
      <c r="C1330" t="s">
        <v>222</v>
      </c>
      <c r="D1330" t="s">
        <v>225</v>
      </c>
      <c r="E1330" t="s">
        <v>223</v>
      </c>
      <c r="F1330" t="s">
        <v>224</v>
      </c>
      <c r="G1330" t="s">
        <v>204</v>
      </c>
      <c r="H1330" t="s">
        <v>204</v>
      </c>
      <c r="I1330">
        <v>5</v>
      </c>
      <c r="J1330" t="s">
        <v>236</v>
      </c>
      <c r="K1330" t="s">
        <v>231</v>
      </c>
      <c r="L1330" t="s">
        <v>103</v>
      </c>
      <c r="M1330" t="s">
        <v>65</v>
      </c>
      <c r="N1330" t="s">
        <v>98</v>
      </c>
      <c r="O1330" t="s">
        <v>100</v>
      </c>
      <c r="P1330" t="s">
        <v>245</v>
      </c>
      <c r="Q1330" t="s">
        <v>248</v>
      </c>
      <c r="R1330" t="s">
        <v>252</v>
      </c>
      <c r="S1330" t="s">
        <v>84</v>
      </c>
      <c r="T1330" t="s">
        <v>108</v>
      </c>
      <c r="U1330" t="s">
        <v>108</v>
      </c>
      <c r="AJ1330">
        <v>4</v>
      </c>
      <c r="AM1330">
        <v>0</v>
      </c>
      <c r="AP1330">
        <v>-1.4210854715202004E-14</v>
      </c>
      <c r="BB1330">
        <v>226.56000175719996</v>
      </c>
      <c r="BQ1330">
        <v>396.48000307509994</v>
      </c>
    </row>
    <row r="1331" spans="1:69" x14ac:dyDescent="0.25">
      <c r="A1331" s="28">
        <f t="shared" si="31"/>
        <v>44814</v>
      </c>
      <c r="B1331" s="1">
        <v>44613</v>
      </c>
      <c r="C1331" t="s">
        <v>222</v>
      </c>
      <c r="D1331" t="s">
        <v>225</v>
      </c>
      <c r="E1331" t="s">
        <v>223</v>
      </c>
      <c r="F1331" t="s">
        <v>224</v>
      </c>
      <c r="G1331" t="s">
        <v>204</v>
      </c>
      <c r="H1331" t="s">
        <v>204</v>
      </c>
      <c r="I1331">
        <v>5</v>
      </c>
      <c r="J1331" t="s">
        <v>236</v>
      </c>
      <c r="K1331" t="s">
        <v>231</v>
      </c>
      <c r="L1331" t="s">
        <v>103</v>
      </c>
      <c r="M1331" t="s">
        <v>65</v>
      </c>
      <c r="N1331" t="s">
        <v>98</v>
      </c>
      <c r="O1331" t="s">
        <v>100</v>
      </c>
      <c r="P1331" t="s">
        <v>245</v>
      </c>
      <c r="Q1331" t="s">
        <v>248</v>
      </c>
      <c r="R1331" t="s">
        <v>252</v>
      </c>
      <c r="S1331" t="s">
        <v>84</v>
      </c>
      <c r="T1331" t="s">
        <v>83</v>
      </c>
      <c r="U1331" t="s">
        <v>83</v>
      </c>
      <c r="X1331">
        <v>12</v>
      </c>
      <c r="AM1331">
        <v>12</v>
      </c>
      <c r="AP1331">
        <v>948</v>
      </c>
      <c r="BE1331">
        <v>553</v>
      </c>
    </row>
    <row r="1332" spans="1:69" x14ac:dyDescent="0.25">
      <c r="A1332" s="28">
        <f t="shared" si="31"/>
        <v>44814</v>
      </c>
      <c r="B1332" s="1">
        <v>44613</v>
      </c>
      <c r="C1332" t="s">
        <v>222</v>
      </c>
      <c r="D1332" t="s">
        <v>225</v>
      </c>
      <c r="E1332" t="s">
        <v>223</v>
      </c>
      <c r="F1332" t="s">
        <v>224</v>
      </c>
      <c r="G1332" t="s">
        <v>204</v>
      </c>
      <c r="H1332" t="s">
        <v>204</v>
      </c>
      <c r="I1332">
        <v>5</v>
      </c>
      <c r="J1332" t="s">
        <v>236</v>
      </c>
      <c r="K1332" t="s">
        <v>231</v>
      </c>
      <c r="L1332" t="s">
        <v>103</v>
      </c>
      <c r="M1332" t="s">
        <v>65</v>
      </c>
      <c r="N1332" t="s">
        <v>98</v>
      </c>
      <c r="O1332" t="s">
        <v>100</v>
      </c>
      <c r="P1332" t="s">
        <v>245</v>
      </c>
      <c r="Q1332" t="s">
        <v>248</v>
      </c>
      <c r="R1332" t="s">
        <v>252</v>
      </c>
      <c r="S1332" t="s">
        <v>84</v>
      </c>
      <c r="T1332" t="s">
        <v>104</v>
      </c>
      <c r="U1332" t="s">
        <v>104</v>
      </c>
      <c r="W1332">
        <v>1</v>
      </c>
      <c r="AL1332">
        <v>1</v>
      </c>
      <c r="AO1332">
        <v>39.911600176199997</v>
      </c>
      <c r="BC1332">
        <v>279.38120123339996</v>
      </c>
    </row>
    <row r="1333" spans="1:69" x14ac:dyDescent="0.25">
      <c r="A1333" s="28">
        <f t="shared" si="31"/>
        <v>44821</v>
      </c>
      <c r="B1333" s="1">
        <v>44613</v>
      </c>
      <c r="C1333" t="s">
        <v>222</v>
      </c>
      <c r="D1333" t="s">
        <v>225</v>
      </c>
      <c r="E1333" t="s">
        <v>223</v>
      </c>
      <c r="F1333" t="s">
        <v>224</v>
      </c>
      <c r="G1333" t="s">
        <v>204</v>
      </c>
      <c r="H1333" t="s">
        <v>204</v>
      </c>
      <c r="I1333">
        <v>5</v>
      </c>
      <c r="J1333" t="s">
        <v>236</v>
      </c>
      <c r="K1333" t="s">
        <v>231</v>
      </c>
      <c r="L1333" t="s">
        <v>103</v>
      </c>
      <c r="M1333" t="s">
        <v>65</v>
      </c>
      <c r="N1333" t="s">
        <v>98</v>
      </c>
      <c r="O1333" t="s">
        <v>101</v>
      </c>
      <c r="P1333" t="s">
        <v>245</v>
      </c>
      <c r="Q1333" t="s">
        <v>248</v>
      </c>
      <c r="R1333" t="s">
        <v>250</v>
      </c>
      <c r="S1333" t="s">
        <v>79</v>
      </c>
      <c r="T1333" t="s">
        <v>78</v>
      </c>
      <c r="U1333" t="s">
        <v>78</v>
      </c>
      <c r="X1333">
        <v>7</v>
      </c>
      <c r="AM1333">
        <v>7</v>
      </c>
      <c r="AP1333">
        <v>534.52000167510005</v>
      </c>
      <c r="BE1333">
        <v>534.52000167510005</v>
      </c>
    </row>
    <row r="1334" spans="1:69" x14ac:dyDescent="0.25">
      <c r="A1334" s="28">
        <f t="shared" si="31"/>
        <v>44821</v>
      </c>
      <c r="B1334" s="1">
        <v>44613</v>
      </c>
      <c r="C1334" t="s">
        <v>222</v>
      </c>
      <c r="D1334" t="s">
        <v>225</v>
      </c>
      <c r="E1334" t="s">
        <v>223</v>
      </c>
      <c r="F1334" t="s">
        <v>224</v>
      </c>
      <c r="G1334" t="s">
        <v>204</v>
      </c>
      <c r="H1334" t="s">
        <v>204</v>
      </c>
      <c r="I1334">
        <v>5</v>
      </c>
      <c r="J1334" t="s">
        <v>236</v>
      </c>
      <c r="K1334" t="s">
        <v>231</v>
      </c>
      <c r="L1334" t="s">
        <v>103</v>
      </c>
      <c r="M1334" t="s">
        <v>65</v>
      </c>
      <c r="N1334" t="s">
        <v>98</v>
      </c>
      <c r="O1334" t="s">
        <v>101</v>
      </c>
      <c r="P1334" t="s">
        <v>246</v>
      </c>
      <c r="Q1334" t="s">
        <v>248</v>
      </c>
      <c r="R1334" t="s">
        <v>251</v>
      </c>
      <c r="S1334" t="s">
        <v>79</v>
      </c>
      <c r="T1334" t="s">
        <v>78</v>
      </c>
      <c r="U1334" t="s">
        <v>78</v>
      </c>
      <c r="X1334">
        <v>1</v>
      </c>
      <c r="AM1334">
        <v>1</v>
      </c>
      <c r="AP1334">
        <v>64.9100002391</v>
      </c>
      <c r="BE1334">
        <v>454.37000167370002</v>
      </c>
    </row>
    <row r="1335" spans="1:69" x14ac:dyDescent="0.25">
      <c r="A1335" s="28">
        <f t="shared" si="31"/>
        <v>44821</v>
      </c>
      <c r="B1335" s="1">
        <v>44613</v>
      </c>
      <c r="C1335" t="s">
        <v>222</v>
      </c>
      <c r="D1335" t="s">
        <v>225</v>
      </c>
      <c r="E1335" t="s">
        <v>223</v>
      </c>
      <c r="F1335" t="s">
        <v>224</v>
      </c>
      <c r="G1335" t="s">
        <v>204</v>
      </c>
      <c r="H1335" t="s">
        <v>204</v>
      </c>
      <c r="I1335">
        <v>5</v>
      </c>
      <c r="J1335" t="s">
        <v>236</v>
      </c>
      <c r="K1335" t="s">
        <v>231</v>
      </c>
      <c r="L1335" t="s">
        <v>103</v>
      </c>
      <c r="M1335" t="s">
        <v>65</v>
      </c>
      <c r="N1335" t="s">
        <v>98</v>
      </c>
      <c r="O1335" t="s">
        <v>101</v>
      </c>
      <c r="P1335" t="s">
        <v>246</v>
      </c>
      <c r="Q1335" t="s">
        <v>248</v>
      </c>
      <c r="R1335" t="s">
        <v>251</v>
      </c>
      <c r="S1335" t="s">
        <v>79</v>
      </c>
      <c r="T1335" t="s">
        <v>78</v>
      </c>
      <c r="U1335" t="s">
        <v>78</v>
      </c>
      <c r="X1335">
        <v>15</v>
      </c>
      <c r="AM1335">
        <v>15</v>
      </c>
      <c r="AP1335">
        <v>591.88000299309999</v>
      </c>
      <c r="BE1335">
        <v>276.21066806344663</v>
      </c>
    </row>
    <row r="1336" spans="1:69" x14ac:dyDescent="0.25">
      <c r="A1336" s="28">
        <f t="shared" si="31"/>
        <v>44821</v>
      </c>
      <c r="B1336" s="1">
        <v>44613</v>
      </c>
      <c r="C1336" t="s">
        <v>222</v>
      </c>
      <c r="D1336" t="s">
        <v>225</v>
      </c>
      <c r="E1336" t="s">
        <v>223</v>
      </c>
      <c r="F1336" t="s">
        <v>224</v>
      </c>
      <c r="G1336" t="s">
        <v>204</v>
      </c>
      <c r="H1336" t="s">
        <v>204</v>
      </c>
      <c r="I1336">
        <v>5</v>
      </c>
      <c r="J1336" t="s">
        <v>236</v>
      </c>
      <c r="K1336" t="s">
        <v>231</v>
      </c>
      <c r="L1336" t="s">
        <v>103</v>
      </c>
      <c r="M1336" t="s">
        <v>65</v>
      </c>
      <c r="N1336" t="s">
        <v>98</v>
      </c>
      <c r="O1336" t="s">
        <v>101</v>
      </c>
      <c r="P1336" t="s">
        <v>245</v>
      </c>
      <c r="Q1336" t="s">
        <v>248</v>
      </c>
      <c r="R1336" t="s">
        <v>252</v>
      </c>
      <c r="S1336" t="s">
        <v>79</v>
      </c>
      <c r="T1336" t="s">
        <v>78</v>
      </c>
      <c r="U1336" t="s">
        <v>78</v>
      </c>
      <c r="X1336">
        <v>4</v>
      </c>
      <c r="AM1336">
        <v>4</v>
      </c>
      <c r="AP1336">
        <v>305.44000095720003</v>
      </c>
      <c r="BE1336">
        <v>534.52000167510005</v>
      </c>
    </row>
    <row r="1337" spans="1:69" x14ac:dyDescent="0.25">
      <c r="A1337" s="28">
        <f t="shared" si="31"/>
        <v>44828</v>
      </c>
      <c r="B1337" s="1">
        <v>44613</v>
      </c>
      <c r="C1337" t="s">
        <v>222</v>
      </c>
      <c r="D1337" t="s">
        <v>225</v>
      </c>
      <c r="E1337" t="s">
        <v>223</v>
      </c>
      <c r="F1337" t="s">
        <v>224</v>
      </c>
      <c r="G1337" t="s">
        <v>204</v>
      </c>
      <c r="H1337" t="s">
        <v>204</v>
      </c>
      <c r="I1337">
        <v>5</v>
      </c>
      <c r="J1337" t="s">
        <v>236</v>
      </c>
      <c r="K1337" t="s">
        <v>231</v>
      </c>
      <c r="L1337" t="s">
        <v>103</v>
      </c>
      <c r="M1337" t="s">
        <v>65</v>
      </c>
      <c r="N1337" t="s">
        <v>98</v>
      </c>
      <c r="O1337" t="s">
        <v>102</v>
      </c>
      <c r="P1337" t="s">
        <v>245</v>
      </c>
      <c r="Q1337" t="s">
        <v>248</v>
      </c>
      <c r="R1337" t="s">
        <v>250</v>
      </c>
      <c r="S1337" t="s">
        <v>79</v>
      </c>
      <c r="T1337" t="s">
        <v>78</v>
      </c>
      <c r="U1337" t="s">
        <v>78</v>
      </c>
      <c r="X1337">
        <v>4</v>
      </c>
      <c r="AM1337">
        <v>4</v>
      </c>
      <c r="AP1337">
        <v>305.44000095720003</v>
      </c>
      <c r="BE1337">
        <v>534.52000167510005</v>
      </c>
    </row>
    <row r="1338" spans="1:69" x14ac:dyDescent="0.25">
      <c r="A1338" s="28">
        <f t="shared" si="31"/>
        <v>44828</v>
      </c>
      <c r="B1338" s="1">
        <v>44613</v>
      </c>
      <c r="C1338" t="s">
        <v>222</v>
      </c>
      <c r="D1338" t="s">
        <v>225</v>
      </c>
      <c r="E1338" t="s">
        <v>223</v>
      </c>
      <c r="F1338" t="s">
        <v>224</v>
      </c>
      <c r="G1338" t="s">
        <v>204</v>
      </c>
      <c r="H1338" t="s">
        <v>204</v>
      </c>
      <c r="I1338">
        <v>5</v>
      </c>
      <c r="J1338" t="s">
        <v>236</v>
      </c>
      <c r="K1338" t="s">
        <v>231</v>
      </c>
      <c r="L1338" t="s">
        <v>103</v>
      </c>
      <c r="M1338" t="s">
        <v>65</v>
      </c>
      <c r="N1338" t="s">
        <v>98</v>
      </c>
      <c r="O1338" t="s">
        <v>102</v>
      </c>
      <c r="P1338" t="s">
        <v>246</v>
      </c>
      <c r="Q1338" t="s">
        <v>248</v>
      </c>
      <c r="R1338" t="s">
        <v>251</v>
      </c>
      <c r="S1338" t="s">
        <v>79</v>
      </c>
      <c r="T1338" t="s">
        <v>78</v>
      </c>
      <c r="U1338" t="s">
        <v>78</v>
      </c>
      <c r="X1338">
        <v>1</v>
      </c>
      <c r="AM1338">
        <v>1</v>
      </c>
      <c r="AP1338">
        <v>64.9100002391</v>
      </c>
      <c r="BE1338">
        <v>454.37000167370002</v>
      </c>
    </row>
    <row r="1339" spans="1:69" x14ac:dyDescent="0.25">
      <c r="A1339" s="28">
        <f t="shared" si="31"/>
        <v>44828</v>
      </c>
      <c r="B1339" s="1">
        <v>44613</v>
      </c>
      <c r="C1339" t="s">
        <v>222</v>
      </c>
      <c r="D1339" t="s">
        <v>225</v>
      </c>
      <c r="E1339" t="s">
        <v>223</v>
      </c>
      <c r="F1339" t="s">
        <v>224</v>
      </c>
      <c r="G1339" t="s">
        <v>204</v>
      </c>
      <c r="H1339" t="s">
        <v>204</v>
      </c>
      <c r="I1339">
        <v>5</v>
      </c>
      <c r="J1339" t="s">
        <v>236</v>
      </c>
      <c r="K1339" t="s">
        <v>231</v>
      </c>
      <c r="L1339" t="s">
        <v>103</v>
      </c>
      <c r="M1339" t="s">
        <v>65</v>
      </c>
      <c r="N1339" t="s">
        <v>98</v>
      </c>
      <c r="O1339" t="s">
        <v>102</v>
      </c>
      <c r="P1339" t="s">
        <v>246</v>
      </c>
      <c r="Q1339" t="s">
        <v>248</v>
      </c>
      <c r="R1339" t="s">
        <v>251</v>
      </c>
      <c r="S1339" t="s">
        <v>79</v>
      </c>
      <c r="T1339" t="s">
        <v>78</v>
      </c>
      <c r="U1339" t="s">
        <v>78</v>
      </c>
      <c r="X1339">
        <v>6</v>
      </c>
      <c r="AM1339">
        <v>6</v>
      </c>
      <c r="AP1339">
        <v>374.18000131500003</v>
      </c>
      <c r="BE1339">
        <v>436.54333486749999</v>
      </c>
    </row>
    <row r="1340" spans="1:69" x14ac:dyDescent="0.25">
      <c r="A1340" s="28">
        <f t="shared" si="31"/>
        <v>44828</v>
      </c>
      <c r="B1340" s="1">
        <v>44613</v>
      </c>
      <c r="C1340" t="s">
        <v>222</v>
      </c>
      <c r="D1340" t="s">
        <v>225</v>
      </c>
      <c r="E1340" t="s">
        <v>223</v>
      </c>
      <c r="F1340" t="s">
        <v>224</v>
      </c>
      <c r="G1340" t="s">
        <v>204</v>
      </c>
      <c r="H1340" t="s">
        <v>204</v>
      </c>
      <c r="I1340">
        <v>5</v>
      </c>
      <c r="J1340" t="s">
        <v>236</v>
      </c>
      <c r="K1340" t="s">
        <v>231</v>
      </c>
      <c r="L1340" t="s">
        <v>103</v>
      </c>
      <c r="M1340" t="s">
        <v>65</v>
      </c>
      <c r="N1340" t="s">
        <v>98</v>
      </c>
      <c r="O1340" t="s">
        <v>102</v>
      </c>
      <c r="P1340" t="s">
        <v>245</v>
      </c>
      <c r="Q1340" t="s">
        <v>248</v>
      </c>
      <c r="R1340" t="s">
        <v>252</v>
      </c>
      <c r="S1340" t="s">
        <v>79</v>
      </c>
      <c r="T1340" t="s">
        <v>78</v>
      </c>
      <c r="U1340" t="s">
        <v>78</v>
      </c>
      <c r="X1340">
        <v>8</v>
      </c>
      <c r="AM1340">
        <v>8</v>
      </c>
      <c r="AP1340">
        <v>610.88000191440005</v>
      </c>
      <c r="BE1340">
        <v>534.52000167510005</v>
      </c>
    </row>
    <row r="1341" spans="1:69" x14ac:dyDescent="0.25">
      <c r="A1341" s="28">
        <f t="shared" si="31"/>
        <v>44835</v>
      </c>
      <c r="B1341" s="1">
        <v>44613</v>
      </c>
      <c r="C1341" t="s">
        <v>222</v>
      </c>
      <c r="D1341" t="s">
        <v>225</v>
      </c>
      <c r="E1341" t="s">
        <v>223</v>
      </c>
      <c r="F1341" t="s">
        <v>224</v>
      </c>
      <c r="G1341" t="s">
        <v>204</v>
      </c>
      <c r="H1341" t="s">
        <v>204</v>
      </c>
      <c r="I1341">
        <v>5</v>
      </c>
      <c r="J1341" t="s">
        <v>236</v>
      </c>
      <c r="K1341" t="s">
        <v>231</v>
      </c>
      <c r="L1341" t="s">
        <v>103</v>
      </c>
      <c r="M1341" t="s">
        <v>65</v>
      </c>
      <c r="N1341" t="s">
        <v>110</v>
      </c>
      <c r="O1341" t="s">
        <v>111</v>
      </c>
      <c r="P1341" t="s">
        <v>245</v>
      </c>
      <c r="Q1341" t="s">
        <v>248</v>
      </c>
      <c r="R1341" t="s">
        <v>250</v>
      </c>
      <c r="S1341" t="s">
        <v>79</v>
      </c>
      <c r="T1341" t="s">
        <v>78</v>
      </c>
      <c r="U1341" t="s">
        <v>78</v>
      </c>
      <c r="X1341">
        <v>1</v>
      </c>
      <c r="AM1341">
        <v>1</v>
      </c>
      <c r="AP1341">
        <v>76.360000239300007</v>
      </c>
      <c r="BE1341">
        <v>534.52000167510005</v>
      </c>
    </row>
    <row r="1342" spans="1:69" x14ac:dyDescent="0.25">
      <c r="A1342" s="28">
        <f t="shared" si="31"/>
        <v>44835</v>
      </c>
      <c r="B1342" s="1">
        <v>44613</v>
      </c>
      <c r="C1342" t="s">
        <v>222</v>
      </c>
      <c r="D1342" t="s">
        <v>225</v>
      </c>
      <c r="E1342" t="s">
        <v>223</v>
      </c>
      <c r="F1342" t="s">
        <v>224</v>
      </c>
      <c r="G1342" t="s">
        <v>204</v>
      </c>
      <c r="H1342" t="s">
        <v>204</v>
      </c>
      <c r="I1342">
        <v>5</v>
      </c>
      <c r="J1342" t="s">
        <v>236</v>
      </c>
      <c r="K1342" t="s">
        <v>231</v>
      </c>
      <c r="L1342" t="s">
        <v>103</v>
      </c>
      <c r="M1342" t="s">
        <v>65</v>
      </c>
      <c r="N1342" t="s">
        <v>110</v>
      </c>
      <c r="O1342" t="s">
        <v>111</v>
      </c>
      <c r="P1342" t="s">
        <v>246</v>
      </c>
      <c r="Q1342" t="s">
        <v>248</v>
      </c>
      <c r="R1342" t="s">
        <v>251</v>
      </c>
      <c r="S1342" t="s">
        <v>79</v>
      </c>
      <c r="T1342" t="s">
        <v>78</v>
      </c>
      <c r="U1342" t="s">
        <v>78</v>
      </c>
      <c r="X1342">
        <v>7</v>
      </c>
      <c r="AM1342">
        <v>7</v>
      </c>
      <c r="AP1342">
        <v>294.45000111889999</v>
      </c>
      <c r="BE1342">
        <v>294.45000111889999</v>
      </c>
    </row>
    <row r="1343" spans="1:69" x14ac:dyDescent="0.25">
      <c r="A1343" s="28">
        <f t="shared" si="31"/>
        <v>44835</v>
      </c>
      <c r="B1343" s="1">
        <v>44613</v>
      </c>
      <c r="C1343" t="s">
        <v>222</v>
      </c>
      <c r="D1343" t="s">
        <v>225</v>
      </c>
      <c r="E1343" t="s">
        <v>223</v>
      </c>
      <c r="F1343" t="s">
        <v>224</v>
      </c>
      <c r="G1343" t="s">
        <v>204</v>
      </c>
      <c r="H1343" t="s">
        <v>204</v>
      </c>
      <c r="I1343">
        <v>5</v>
      </c>
      <c r="J1343" t="s">
        <v>236</v>
      </c>
      <c r="K1343" t="s">
        <v>231</v>
      </c>
      <c r="L1343" t="s">
        <v>103</v>
      </c>
      <c r="M1343" t="s">
        <v>65</v>
      </c>
      <c r="N1343" t="s">
        <v>110</v>
      </c>
      <c r="O1343" t="s">
        <v>111</v>
      </c>
      <c r="P1343" t="s">
        <v>245</v>
      </c>
      <c r="Q1343" t="s">
        <v>248</v>
      </c>
      <c r="R1343" t="s">
        <v>252</v>
      </c>
      <c r="S1343" t="s">
        <v>79</v>
      </c>
      <c r="T1343" t="s">
        <v>78</v>
      </c>
      <c r="U1343" t="s">
        <v>78</v>
      </c>
      <c r="X1343">
        <v>8</v>
      </c>
      <c r="AM1343">
        <v>8</v>
      </c>
      <c r="AP1343">
        <v>610.88000191440005</v>
      </c>
      <c r="BE1343">
        <v>534.52000167510005</v>
      </c>
    </row>
    <row r="1344" spans="1:69" x14ac:dyDescent="0.25">
      <c r="A1344" s="28">
        <f t="shared" si="31"/>
        <v>44842</v>
      </c>
      <c r="B1344" s="1">
        <v>44613</v>
      </c>
      <c r="C1344" t="s">
        <v>222</v>
      </c>
      <c r="D1344" t="s">
        <v>225</v>
      </c>
      <c r="E1344" t="s">
        <v>223</v>
      </c>
      <c r="F1344" t="s">
        <v>224</v>
      </c>
      <c r="G1344" t="s">
        <v>204</v>
      </c>
      <c r="H1344" t="s">
        <v>204</v>
      </c>
      <c r="I1344">
        <v>5</v>
      </c>
      <c r="J1344" t="s">
        <v>236</v>
      </c>
      <c r="K1344" t="s">
        <v>231</v>
      </c>
      <c r="L1344" t="s">
        <v>103</v>
      </c>
      <c r="M1344" t="s">
        <v>65</v>
      </c>
      <c r="N1344" t="s">
        <v>110</v>
      </c>
      <c r="O1344" t="s">
        <v>112</v>
      </c>
      <c r="P1344" t="s">
        <v>245</v>
      </c>
      <c r="Q1344" t="s">
        <v>248</v>
      </c>
      <c r="R1344" t="s">
        <v>250</v>
      </c>
      <c r="S1344" t="s">
        <v>84</v>
      </c>
      <c r="T1344" t="s">
        <v>104</v>
      </c>
      <c r="U1344" t="s">
        <v>104</v>
      </c>
      <c r="AJ1344">
        <v>6</v>
      </c>
      <c r="AM1344">
        <v>0</v>
      </c>
      <c r="AP1344">
        <v>2.8421709430404007E-14</v>
      </c>
      <c r="BB1344">
        <v>339.85980032520001</v>
      </c>
      <c r="BQ1344">
        <v>396.50310037940005</v>
      </c>
    </row>
    <row r="1345" spans="1:69" x14ac:dyDescent="0.25">
      <c r="A1345" s="28">
        <f t="shared" si="31"/>
        <v>44842</v>
      </c>
      <c r="B1345" s="1">
        <v>44613</v>
      </c>
      <c r="C1345" t="s">
        <v>222</v>
      </c>
      <c r="D1345" t="s">
        <v>225</v>
      </c>
      <c r="E1345" t="s">
        <v>223</v>
      </c>
      <c r="F1345" t="s">
        <v>224</v>
      </c>
      <c r="G1345" t="s">
        <v>204</v>
      </c>
      <c r="H1345" t="s">
        <v>204</v>
      </c>
      <c r="I1345">
        <v>5</v>
      </c>
      <c r="J1345" t="s">
        <v>236</v>
      </c>
      <c r="K1345" t="s">
        <v>231</v>
      </c>
      <c r="L1345" t="s">
        <v>103</v>
      </c>
      <c r="M1345" t="s">
        <v>65</v>
      </c>
      <c r="N1345" t="s">
        <v>110</v>
      </c>
      <c r="O1345" t="s">
        <v>112</v>
      </c>
      <c r="P1345" t="s">
        <v>246</v>
      </c>
      <c r="Q1345" t="s">
        <v>248</v>
      </c>
      <c r="R1345" t="s">
        <v>251</v>
      </c>
      <c r="S1345" t="s">
        <v>79</v>
      </c>
      <c r="T1345" t="s">
        <v>78</v>
      </c>
      <c r="U1345" t="s">
        <v>78</v>
      </c>
      <c r="X1345">
        <v>13</v>
      </c>
      <c r="AM1345">
        <v>13</v>
      </c>
      <c r="AP1345">
        <v>526.28000216409987</v>
      </c>
      <c r="BE1345">
        <v>283.38153962682298</v>
      </c>
    </row>
    <row r="1346" spans="1:69" x14ac:dyDescent="0.25">
      <c r="A1346" s="28">
        <f t="shared" si="31"/>
        <v>44842</v>
      </c>
      <c r="B1346" s="1">
        <v>44613</v>
      </c>
      <c r="C1346" t="s">
        <v>222</v>
      </c>
      <c r="D1346" t="s">
        <v>225</v>
      </c>
      <c r="E1346" t="s">
        <v>223</v>
      </c>
      <c r="F1346" t="s">
        <v>224</v>
      </c>
      <c r="G1346" t="s">
        <v>204</v>
      </c>
      <c r="H1346" t="s">
        <v>204</v>
      </c>
      <c r="I1346">
        <v>5</v>
      </c>
      <c r="J1346" t="s">
        <v>236</v>
      </c>
      <c r="K1346" t="s">
        <v>231</v>
      </c>
      <c r="L1346" t="s">
        <v>103</v>
      </c>
      <c r="M1346" t="s">
        <v>65</v>
      </c>
      <c r="N1346" t="s">
        <v>110</v>
      </c>
      <c r="O1346" t="s">
        <v>112</v>
      </c>
      <c r="P1346" t="s">
        <v>245</v>
      </c>
      <c r="Q1346" t="s">
        <v>248</v>
      </c>
      <c r="R1346" t="s">
        <v>252</v>
      </c>
      <c r="S1346" t="s">
        <v>79</v>
      </c>
      <c r="T1346" t="s">
        <v>78</v>
      </c>
      <c r="U1346" t="s">
        <v>78</v>
      </c>
      <c r="X1346">
        <v>9</v>
      </c>
      <c r="AM1346">
        <v>9</v>
      </c>
      <c r="AP1346">
        <v>687.24000215370006</v>
      </c>
      <c r="BE1346">
        <v>534.52000167510005</v>
      </c>
    </row>
    <row r="1347" spans="1:69" x14ac:dyDescent="0.25">
      <c r="A1347" s="28">
        <f t="shared" si="31"/>
        <v>44842</v>
      </c>
      <c r="B1347" s="1">
        <v>44613</v>
      </c>
      <c r="C1347" t="s">
        <v>222</v>
      </c>
      <c r="D1347" t="s">
        <v>225</v>
      </c>
      <c r="E1347" t="s">
        <v>223</v>
      </c>
      <c r="F1347" t="s">
        <v>224</v>
      </c>
      <c r="G1347" t="s">
        <v>204</v>
      </c>
      <c r="H1347" t="s">
        <v>204</v>
      </c>
      <c r="I1347">
        <v>5</v>
      </c>
      <c r="J1347" t="s">
        <v>236</v>
      </c>
      <c r="K1347" t="s">
        <v>231</v>
      </c>
      <c r="L1347" t="s">
        <v>103</v>
      </c>
      <c r="M1347" t="s">
        <v>65</v>
      </c>
      <c r="N1347" t="s">
        <v>110</v>
      </c>
      <c r="O1347" t="s">
        <v>112</v>
      </c>
      <c r="P1347" t="s">
        <v>245</v>
      </c>
      <c r="Q1347" t="s">
        <v>248</v>
      </c>
      <c r="R1347" t="s">
        <v>252</v>
      </c>
      <c r="S1347" t="s">
        <v>84</v>
      </c>
      <c r="T1347" t="s">
        <v>83</v>
      </c>
      <c r="U1347" t="s">
        <v>83</v>
      </c>
      <c r="X1347">
        <v>1</v>
      </c>
      <c r="AM1347">
        <v>1</v>
      </c>
      <c r="AP1347">
        <v>72</v>
      </c>
      <c r="BE1347">
        <v>504</v>
      </c>
    </row>
    <row r="1348" spans="1:69" x14ac:dyDescent="0.25">
      <c r="A1348" s="28">
        <f t="shared" si="31"/>
        <v>44849</v>
      </c>
      <c r="B1348" s="1">
        <v>44613</v>
      </c>
      <c r="C1348" t="s">
        <v>222</v>
      </c>
      <c r="D1348" t="s">
        <v>225</v>
      </c>
      <c r="E1348" t="s">
        <v>223</v>
      </c>
      <c r="F1348" t="s">
        <v>224</v>
      </c>
      <c r="G1348" t="s">
        <v>204</v>
      </c>
      <c r="H1348" t="s">
        <v>204</v>
      </c>
      <c r="I1348">
        <v>5</v>
      </c>
      <c r="J1348" t="s">
        <v>236</v>
      </c>
      <c r="K1348" t="s">
        <v>231</v>
      </c>
      <c r="L1348" t="s">
        <v>103</v>
      </c>
      <c r="M1348" t="s">
        <v>65</v>
      </c>
      <c r="N1348" t="s">
        <v>110</v>
      </c>
      <c r="O1348" t="s">
        <v>120</v>
      </c>
      <c r="P1348" t="s">
        <v>245</v>
      </c>
      <c r="Q1348" t="s">
        <v>248</v>
      </c>
      <c r="R1348" t="s">
        <v>250</v>
      </c>
      <c r="S1348" t="s">
        <v>84</v>
      </c>
      <c r="T1348" t="s">
        <v>104</v>
      </c>
      <c r="U1348" t="s">
        <v>104</v>
      </c>
      <c r="AJ1348">
        <v>1</v>
      </c>
      <c r="AM1348">
        <v>0</v>
      </c>
      <c r="AP1348">
        <v>0</v>
      </c>
      <c r="BB1348">
        <v>56.643300054199997</v>
      </c>
      <c r="BQ1348">
        <v>396.5031003794</v>
      </c>
    </row>
    <row r="1349" spans="1:69" x14ac:dyDescent="0.25">
      <c r="A1349" s="28">
        <f t="shared" si="31"/>
        <v>44849</v>
      </c>
      <c r="B1349" s="1">
        <v>44613</v>
      </c>
      <c r="C1349" t="s">
        <v>222</v>
      </c>
      <c r="D1349" t="s">
        <v>225</v>
      </c>
      <c r="E1349" t="s">
        <v>223</v>
      </c>
      <c r="F1349" t="s">
        <v>224</v>
      </c>
      <c r="G1349" t="s">
        <v>204</v>
      </c>
      <c r="H1349" t="s">
        <v>204</v>
      </c>
      <c r="I1349">
        <v>5</v>
      </c>
      <c r="J1349" t="s">
        <v>236</v>
      </c>
      <c r="K1349" t="s">
        <v>231</v>
      </c>
      <c r="L1349" t="s">
        <v>103</v>
      </c>
      <c r="M1349" t="s">
        <v>65</v>
      </c>
      <c r="N1349" t="s">
        <v>110</v>
      </c>
      <c r="O1349" t="s">
        <v>120</v>
      </c>
      <c r="P1349" t="s">
        <v>246</v>
      </c>
      <c r="Q1349" t="s">
        <v>248</v>
      </c>
      <c r="R1349" t="s">
        <v>251</v>
      </c>
      <c r="S1349" t="s">
        <v>79</v>
      </c>
      <c r="T1349" t="s">
        <v>78</v>
      </c>
      <c r="U1349" t="s">
        <v>78</v>
      </c>
      <c r="X1349">
        <v>6</v>
      </c>
      <c r="AM1349">
        <v>6</v>
      </c>
      <c r="AP1349">
        <v>374.40000182109998</v>
      </c>
      <c r="BE1349">
        <v>436.80000212461664</v>
      </c>
    </row>
    <row r="1350" spans="1:69" x14ac:dyDescent="0.25">
      <c r="A1350" s="28">
        <f t="shared" si="31"/>
        <v>44849</v>
      </c>
      <c r="B1350" s="1">
        <v>44613</v>
      </c>
      <c r="C1350" t="s">
        <v>222</v>
      </c>
      <c r="D1350" t="s">
        <v>225</v>
      </c>
      <c r="E1350" t="s">
        <v>223</v>
      </c>
      <c r="F1350" t="s">
        <v>224</v>
      </c>
      <c r="G1350" t="s">
        <v>204</v>
      </c>
      <c r="H1350" t="s">
        <v>204</v>
      </c>
      <c r="I1350">
        <v>5</v>
      </c>
      <c r="J1350" t="s">
        <v>236</v>
      </c>
      <c r="K1350" t="s">
        <v>231</v>
      </c>
      <c r="L1350" t="s">
        <v>103</v>
      </c>
      <c r="M1350" t="s">
        <v>65</v>
      </c>
      <c r="N1350" t="s">
        <v>110</v>
      </c>
      <c r="O1350" t="s">
        <v>120</v>
      </c>
      <c r="P1350" t="s">
        <v>245</v>
      </c>
      <c r="Q1350" t="s">
        <v>248</v>
      </c>
      <c r="R1350" t="s">
        <v>252</v>
      </c>
      <c r="S1350" t="s">
        <v>79</v>
      </c>
      <c r="T1350" t="s">
        <v>78</v>
      </c>
      <c r="U1350" t="s">
        <v>78</v>
      </c>
      <c r="X1350">
        <v>3</v>
      </c>
      <c r="AM1350">
        <v>3</v>
      </c>
      <c r="AP1350">
        <v>218.17000072810004</v>
      </c>
      <c r="BE1350">
        <v>509.0633350322334</v>
      </c>
    </row>
    <row r="1351" spans="1:69" x14ac:dyDescent="0.25">
      <c r="A1351" s="28">
        <f t="shared" si="31"/>
        <v>44849</v>
      </c>
      <c r="B1351" s="1">
        <v>44613</v>
      </c>
      <c r="C1351" t="s">
        <v>222</v>
      </c>
      <c r="D1351" t="s">
        <v>225</v>
      </c>
      <c r="E1351" t="s">
        <v>223</v>
      </c>
      <c r="F1351" t="s">
        <v>224</v>
      </c>
      <c r="G1351" t="s">
        <v>204</v>
      </c>
      <c r="H1351" t="s">
        <v>204</v>
      </c>
      <c r="I1351">
        <v>5</v>
      </c>
      <c r="J1351" t="s">
        <v>236</v>
      </c>
      <c r="K1351" t="s">
        <v>231</v>
      </c>
      <c r="L1351" t="s">
        <v>103</v>
      </c>
      <c r="M1351" t="s">
        <v>65</v>
      </c>
      <c r="N1351" t="s">
        <v>110</v>
      </c>
      <c r="O1351" t="s">
        <v>120</v>
      </c>
      <c r="P1351" t="s">
        <v>245</v>
      </c>
      <c r="Q1351" t="s">
        <v>248</v>
      </c>
      <c r="R1351" t="s">
        <v>252</v>
      </c>
      <c r="S1351" t="s">
        <v>84</v>
      </c>
      <c r="T1351" t="s">
        <v>83</v>
      </c>
      <c r="U1351" t="s">
        <v>83</v>
      </c>
      <c r="X1351">
        <v>6</v>
      </c>
      <c r="AM1351">
        <v>6</v>
      </c>
      <c r="AP1351">
        <v>432</v>
      </c>
      <c r="BE1351">
        <v>504</v>
      </c>
    </row>
    <row r="1352" spans="1:69" x14ac:dyDescent="0.25">
      <c r="A1352" s="28">
        <f t="shared" si="31"/>
        <v>44856</v>
      </c>
      <c r="B1352" s="1">
        <v>44613</v>
      </c>
      <c r="C1352" t="s">
        <v>222</v>
      </c>
      <c r="D1352" t="s">
        <v>225</v>
      </c>
      <c r="E1352" t="s">
        <v>223</v>
      </c>
      <c r="F1352" t="s">
        <v>224</v>
      </c>
      <c r="G1352" t="s">
        <v>204</v>
      </c>
      <c r="H1352" t="s">
        <v>204</v>
      </c>
      <c r="I1352">
        <v>5</v>
      </c>
      <c r="J1352" t="s">
        <v>236</v>
      </c>
      <c r="K1352" t="s">
        <v>231</v>
      </c>
      <c r="L1352" t="s">
        <v>103</v>
      </c>
      <c r="M1352" t="s">
        <v>65</v>
      </c>
      <c r="N1352" t="s">
        <v>110</v>
      </c>
      <c r="O1352" t="s">
        <v>121</v>
      </c>
      <c r="P1352" t="s">
        <v>245</v>
      </c>
      <c r="Q1352" t="s">
        <v>248</v>
      </c>
      <c r="R1352" t="s">
        <v>250</v>
      </c>
      <c r="S1352" t="s">
        <v>84</v>
      </c>
      <c r="T1352" t="s">
        <v>104</v>
      </c>
      <c r="U1352" t="s">
        <v>104</v>
      </c>
      <c r="AM1352">
        <v>0</v>
      </c>
      <c r="AP1352">
        <v>-1.4210854715202004E-13</v>
      </c>
    </row>
    <row r="1353" spans="1:69" x14ac:dyDescent="0.25">
      <c r="A1353" s="28">
        <f t="shared" si="31"/>
        <v>44856</v>
      </c>
      <c r="B1353" s="1">
        <v>44613</v>
      </c>
      <c r="C1353" t="s">
        <v>222</v>
      </c>
      <c r="D1353" t="s">
        <v>225</v>
      </c>
      <c r="E1353" t="s">
        <v>223</v>
      </c>
      <c r="F1353" t="s">
        <v>224</v>
      </c>
      <c r="G1353" t="s">
        <v>204</v>
      </c>
      <c r="H1353" t="s">
        <v>204</v>
      </c>
      <c r="I1353">
        <v>5</v>
      </c>
      <c r="J1353" t="s">
        <v>236</v>
      </c>
      <c r="K1353" t="s">
        <v>231</v>
      </c>
      <c r="L1353" t="s">
        <v>103</v>
      </c>
      <c r="M1353" t="s">
        <v>65</v>
      </c>
      <c r="N1353" t="s">
        <v>110</v>
      </c>
      <c r="O1353" t="s">
        <v>121</v>
      </c>
      <c r="P1353" t="s">
        <v>246</v>
      </c>
      <c r="Q1353" t="s">
        <v>248</v>
      </c>
      <c r="R1353" t="s">
        <v>251</v>
      </c>
      <c r="S1353" t="s">
        <v>79</v>
      </c>
      <c r="T1353" t="s">
        <v>78</v>
      </c>
      <c r="U1353" t="s">
        <v>78</v>
      </c>
      <c r="X1353">
        <v>21</v>
      </c>
      <c r="AM1353">
        <v>21</v>
      </c>
      <c r="AP1353">
        <v>916.44000080849969</v>
      </c>
      <c r="BE1353">
        <v>305.4800002694999</v>
      </c>
    </row>
    <row r="1354" spans="1:69" x14ac:dyDescent="0.25">
      <c r="A1354" s="28">
        <f t="shared" si="31"/>
        <v>44856</v>
      </c>
      <c r="B1354" s="1">
        <v>44613</v>
      </c>
      <c r="C1354" t="s">
        <v>222</v>
      </c>
      <c r="D1354" t="s">
        <v>225</v>
      </c>
      <c r="E1354" t="s">
        <v>223</v>
      </c>
      <c r="F1354" t="s">
        <v>224</v>
      </c>
      <c r="G1354" t="s">
        <v>204</v>
      </c>
      <c r="H1354" t="s">
        <v>204</v>
      </c>
      <c r="I1354">
        <v>5</v>
      </c>
      <c r="J1354" t="s">
        <v>236</v>
      </c>
      <c r="K1354" t="s">
        <v>231</v>
      </c>
      <c r="L1354" t="s">
        <v>103</v>
      </c>
      <c r="M1354" t="s">
        <v>65</v>
      </c>
      <c r="N1354" t="s">
        <v>110</v>
      </c>
      <c r="O1354" t="s">
        <v>121</v>
      </c>
      <c r="P1354" t="s">
        <v>246</v>
      </c>
      <c r="Q1354" t="s">
        <v>248</v>
      </c>
      <c r="R1354" t="s">
        <v>251</v>
      </c>
      <c r="S1354" t="s">
        <v>79</v>
      </c>
      <c r="T1354" t="s">
        <v>78</v>
      </c>
      <c r="U1354" t="s">
        <v>78</v>
      </c>
      <c r="X1354">
        <v>21</v>
      </c>
      <c r="AM1354">
        <v>21</v>
      </c>
      <c r="AP1354">
        <v>1094.9800055603994</v>
      </c>
      <c r="BE1354">
        <v>364.99333518679981</v>
      </c>
    </row>
    <row r="1355" spans="1:69" x14ac:dyDescent="0.25">
      <c r="A1355" s="28">
        <f t="shared" si="31"/>
        <v>44856</v>
      </c>
      <c r="B1355" s="1">
        <v>44613</v>
      </c>
      <c r="C1355" t="s">
        <v>222</v>
      </c>
      <c r="D1355" t="s">
        <v>225</v>
      </c>
      <c r="E1355" t="s">
        <v>223</v>
      </c>
      <c r="F1355" t="s">
        <v>224</v>
      </c>
      <c r="G1355" t="s">
        <v>204</v>
      </c>
      <c r="H1355" t="s">
        <v>204</v>
      </c>
      <c r="I1355">
        <v>5</v>
      </c>
      <c r="J1355" t="s">
        <v>236</v>
      </c>
      <c r="K1355" t="s">
        <v>231</v>
      </c>
      <c r="L1355" t="s">
        <v>103</v>
      </c>
      <c r="M1355" t="s">
        <v>65</v>
      </c>
      <c r="N1355" t="s">
        <v>110</v>
      </c>
      <c r="O1355" t="s">
        <v>121</v>
      </c>
      <c r="P1355" t="s">
        <v>245</v>
      </c>
      <c r="Q1355" t="s">
        <v>248</v>
      </c>
      <c r="R1355" t="s">
        <v>252</v>
      </c>
      <c r="S1355" t="s">
        <v>79</v>
      </c>
      <c r="T1355" t="s">
        <v>78</v>
      </c>
      <c r="U1355" t="s">
        <v>78</v>
      </c>
      <c r="X1355">
        <v>14</v>
      </c>
      <c r="AB1355">
        <v>0</v>
      </c>
      <c r="AK1355">
        <v>0</v>
      </c>
      <c r="AM1355">
        <v>14</v>
      </c>
      <c r="AN1355">
        <v>0</v>
      </c>
      <c r="AP1355">
        <v>916.30000349300008</v>
      </c>
      <c r="AT1355">
        <v>0</v>
      </c>
      <c r="BE1355">
        <v>458.15000174650004</v>
      </c>
    </row>
    <row r="1356" spans="1:69" x14ac:dyDescent="0.25">
      <c r="A1356" s="28">
        <f t="shared" si="31"/>
        <v>44856</v>
      </c>
      <c r="B1356" s="1">
        <v>44613</v>
      </c>
      <c r="C1356" t="s">
        <v>222</v>
      </c>
      <c r="D1356" t="s">
        <v>225</v>
      </c>
      <c r="E1356" t="s">
        <v>223</v>
      </c>
      <c r="F1356" t="s">
        <v>224</v>
      </c>
      <c r="G1356" t="s">
        <v>204</v>
      </c>
      <c r="H1356" t="s">
        <v>204</v>
      </c>
      <c r="I1356">
        <v>5</v>
      </c>
      <c r="J1356" t="s">
        <v>236</v>
      </c>
      <c r="K1356" t="s">
        <v>231</v>
      </c>
      <c r="L1356" t="s">
        <v>103</v>
      </c>
      <c r="M1356" t="s">
        <v>65</v>
      </c>
      <c r="N1356" t="s">
        <v>110</v>
      </c>
      <c r="O1356" t="s">
        <v>121</v>
      </c>
      <c r="P1356" t="s">
        <v>245</v>
      </c>
      <c r="Q1356" t="s">
        <v>248</v>
      </c>
      <c r="R1356" t="s">
        <v>252</v>
      </c>
      <c r="S1356" t="s">
        <v>84</v>
      </c>
      <c r="T1356" t="s">
        <v>83</v>
      </c>
      <c r="U1356" t="s">
        <v>83</v>
      </c>
      <c r="X1356">
        <v>7</v>
      </c>
      <c r="AM1356">
        <v>7</v>
      </c>
      <c r="AP1356">
        <v>504</v>
      </c>
      <c r="BE1356">
        <v>504</v>
      </c>
    </row>
    <row r="1357" spans="1:69" x14ac:dyDescent="0.25">
      <c r="A1357" s="28">
        <f t="shared" si="31"/>
        <v>44863</v>
      </c>
      <c r="B1357" s="1">
        <v>44613</v>
      </c>
      <c r="C1357" t="s">
        <v>222</v>
      </c>
      <c r="D1357" t="s">
        <v>225</v>
      </c>
      <c r="E1357" t="s">
        <v>223</v>
      </c>
      <c r="F1357" t="s">
        <v>224</v>
      </c>
      <c r="G1357" t="s">
        <v>204</v>
      </c>
      <c r="H1357" t="s">
        <v>204</v>
      </c>
      <c r="I1357">
        <v>5</v>
      </c>
      <c r="J1357" t="s">
        <v>236</v>
      </c>
      <c r="K1357" t="s">
        <v>231</v>
      </c>
      <c r="L1357" t="s">
        <v>103</v>
      </c>
      <c r="M1357" t="s">
        <v>65</v>
      </c>
      <c r="N1357" t="s">
        <v>110</v>
      </c>
      <c r="O1357" t="s">
        <v>122</v>
      </c>
      <c r="P1357" t="s">
        <v>245</v>
      </c>
      <c r="Q1357" t="s">
        <v>248</v>
      </c>
      <c r="R1357" t="s">
        <v>250</v>
      </c>
      <c r="S1357" t="s">
        <v>84</v>
      </c>
      <c r="T1357" t="s">
        <v>104</v>
      </c>
      <c r="U1357" t="s">
        <v>104</v>
      </c>
      <c r="AM1357">
        <v>0</v>
      </c>
      <c r="AP1357">
        <v>0</v>
      </c>
    </row>
    <row r="1358" spans="1:69" x14ac:dyDescent="0.25">
      <c r="A1358" s="28">
        <f t="shared" si="31"/>
        <v>44863</v>
      </c>
      <c r="B1358" s="1">
        <v>44613</v>
      </c>
      <c r="C1358" t="s">
        <v>222</v>
      </c>
      <c r="D1358" t="s">
        <v>225</v>
      </c>
      <c r="E1358" t="s">
        <v>223</v>
      </c>
      <c r="F1358" t="s">
        <v>224</v>
      </c>
      <c r="G1358" t="s">
        <v>204</v>
      </c>
      <c r="H1358" t="s">
        <v>204</v>
      </c>
      <c r="I1358">
        <v>5</v>
      </c>
      <c r="J1358" t="s">
        <v>236</v>
      </c>
      <c r="K1358" t="s">
        <v>231</v>
      </c>
      <c r="L1358" t="s">
        <v>103</v>
      </c>
      <c r="M1358" t="s">
        <v>65</v>
      </c>
      <c r="N1358" t="s">
        <v>123</v>
      </c>
      <c r="O1358" t="s">
        <v>122</v>
      </c>
      <c r="P1358" t="s">
        <v>245</v>
      </c>
      <c r="Q1358" t="s">
        <v>248</v>
      </c>
      <c r="R1358" t="s">
        <v>250</v>
      </c>
      <c r="S1358" t="s">
        <v>79</v>
      </c>
      <c r="T1358" t="s">
        <v>78</v>
      </c>
      <c r="U1358" t="s">
        <v>78</v>
      </c>
      <c r="X1358">
        <v>1</v>
      </c>
      <c r="AM1358">
        <v>1</v>
      </c>
      <c r="AP1358">
        <v>76.360000239300007</v>
      </c>
      <c r="BE1358">
        <v>534.52000167510005</v>
      </c>
    </row>
    <row r="1359" spans="1:69" x14ac:dyDescent="0.25">
      <c r="A1359" s="28">
        <f t="shared" si="31"/>
        <v>44863</v>
      </c>
      <c r="B1359" s="1">
        <v>44613</v>
      </c>
      <c r="C1359" t="s">
        <v>222</v>
      </c>
      <c r="D1359" t="s">
        <v>225</v>
      </c>
      <c r="E1359" t="s">
        <v>223</v>
      </c>
      <c r="F1359" t="s">
        <v>224</v>
      </c>
      <c r="G1359" t="s">
        <v>204</v>
      </c>
      <c r="H1359" t="s">
        <v>204</v>
      </c>
      <c r="I1359">
        <v>5</v>
      </c>
      <c r="J1359" t="s">
        <v>236</v>
      </c>
      <c r="K1359" t="s">
        <v>231</v>
      </c>
      <c r="L1359" t="s">
        <v>103</v>
      </c>
      <c r="M1359" t="s">
        <v>65</v>
      </c>
      <c r="N1359" t="s">
        <v>110</v>
      </c>
      <c r="O1359" t="s">
        <v>122</v>
      </c>
      <c r="P1359" t="s">
        <v>246</v>
      </c>
      <c r="Q1359" t="s">
        <v>248</v>
      </c>
      <c r="R1359" t="s">
        <v>251</v>
      </c>
      <c r="S1359" t="s">
        <v>79</v>
      </c>
      <c r="T1359" t="s">
        <v>78</v>
      </c>
      <c r="U1359" t="s">
        <v>78</v>
      </c>
      <c r="X1359">
        <v>11</v>
      </c>
      <c r="AM1359">
        <v>11</v>
      </c>
      <c r="AP1359">
        <v>668.40000305050012</v>
      </c>
      <c r="BE1359">
        <v>425.34545648668188</v>
      </c>
    </row>
    <row r="1360" spans="1:69" x14ac:dyDescent="0.25">
      <c r="A1360" s="28">
        <f t="shared" si="31"/>
        <v>44863</v>
      </c>
      <c r="B1360" s="1">
        <v>44613</v>
      </c>
      <c r="C1360" t="s">
        <v>222</v>
      </c>
      <c r="D1360" t="s">
        <v>225</v>
      </c>
      <c r="E1360" t="s">
        <v>223</v>
      </c>
      <c r="F1360" t="s">
        <v>224</v>
      </c>
      <c r="G1360" t="s">
        <v>204</v>
      </c>
      <c r="H1360" t="s">
        <v>204</v>
      </c>
      <c r="I1360">
        <v>5</v>
      </c>
      <c r="J1360" t="s">
        <v>236</v>
      </c>
      <c r="K1360" t="s">
        <v>231</v>
      </c>
      <c r="L1360" t="s">
        <v>103</v>
      </c>
      <c r="M1360" t="s">
        <v>65</v>
      </c>
      <c r="N1360" t="s">
        <v>123</v>
      </c>
      <c r="O1360" t="s">
        <v>122</v>
      </c>
      <c r="P1360" t="s">
        <v>246</v>
      </c>
      <c r="Q1360" t="s">
        <v>248</v>
      </c>
      <c r="R1360" t="s">
        <v>251</v>
      </c>
      <c r="S1360" t="s">
        <v>79</v>
      </c>
      <c r="T1360" t="s">
        <v>78</v>
      </c>
      <c r="U1360" t="s">
        <v>78</v>
      </c>
      <c r="X1360">
        <v>11</v>
      </c>
      <c r="AM1360">
        <v>11</v>
      </c>
      <c r="AP1360">
        <v>709.40000345110002</v>
      </c>
      <c r="BE1360">
        <v>451.43636583251816</v>
      </c>
    </row>
    <row r="1361" spans="1:61" x14ac:dyDescent="0.25">
      <c r="A1361" s="28">
        <f t="shared" ref="A1361:A1376" si="32">MID(O1361,3,10)*1</f>
        <v>44863</v>
      </c>
      <c r="B1361" s="1">
        <v>44613</v>
      </c>
      <c r="C1361" t="s">
        <v>222</v>
      </c>
      <c r="D1361" t="s">
        <v>225</v>
      </c>
      <c r="E1361" t="s">
        <v>223</v>
      </c>
      <c r="F1361" t="s">
        <v>224</v>
      </c>
      <c r="G1361" t="s">
        <v>204</v>
      </c>
      <c r="H1361" t="s">
        <v>204</v>
      </c>
      <c r="I1361">
        <v>5</v>
      </c>
      <c r="J1361" t="s">
        <v>236</v>
      </c>
      <c r="K1361" t="s">
        <v>231</v>
      </c>
      <c r="L1361" t="s">
        <v>103</v>
      </c>
      <c r="M1361" t="s">
        <v>65</v>
      </c>
      <c r="N1361" t="s">
        <v>110</v>
      </c>
      <c r="O1361" t="s">
        <v>122</v>
      </c>
      <c r="P1361" t="s">
        <v>245</v>
      </c>
      <c r="Q1361" t="s">
        <v>248</v>
      </c>
      <c r="R1361" t="s">
        <v>252</v>
      </c>
      <c r="S1361" t="s">
        <v>79</v>
      </c>
      <c r="T1361" t="s">
        <v>78</v>
      </c>
      <c r="U1361" t="s">
        <v>78</v>
      </c>
      <c r="X1361">
        <v>13</v>
      </c>
      <c r="AB1361">
        <v>0</v>
      </c>
      <c r="AK1361">
        <v>0</v>
      </c>
      <c r="AM1361">
        <v>13</v>
      </c>
      <c r="AN1361">
        <v>0</v>
      </c>
      <c r="AP1361">
        <v>992.68000311090009</v>
      </c>
      <c r="AT1361">
        <v>0</v>
      </c>
      <c r="BE1361">
        <v>534.52000167510005</v>
      </c>
    </row>
    <row r="1362" spans="1:61" x14ac:dyDescent="0.25">
      <c r="A1362" s="28">
        <f t="shared" si="32"/>
        <v>44863</v>
      </c>
      <c r="B1362" s="1">
        <v>44613</v>
      </c>
      <c r="C1362" t="s">
        <v>222</v>
      </c>
      <c r="D1362" t="s">
        <v>225</v>
      </c>
      <c r="E1362" t="s">
        <v>223</v>
      </c>
      <c r="F1362" t="s">
        <v>224</v>
      </c>
      <c r="G1362" t="s">
        <v>204</v>
      </c>
      <c r="H1362" t="s">
        <v>204</v>
      </c>
      <c r="I1362">
        <v>5</v>
      </c>
      <c r="J1362" t="s">
        <v>236</v>
      </c>
      <c r="K1362" t="s">
        <v>231</v>
      </c>
      <c r="L1362" t="s">
        <v>103</v>
      </c>
      <c r="M1362" t="s">
        <v>65</v>
      </c>
      <c r="N1362" t="s">
        <v>110</v>
      </c>
      <c r="O1362" t="s">
        <v>122</v>
      </c>
      <c r="P1362" t="s">
        <v>245</v>
      </c>
      <c r="Q1362" t="s">
        <v>248</v>
      </c>
      <c r="R1362" t="s">
        <v>252</v>
      </c>
      <c r="S1362" t="s">
        <v>84</v>
      </c>
      <c r="T1362" t="s">
        <v>83</v>
      </c>
      <c r="U1362" t="s">
        <v>83</v>
      </c>
      <c r="X1362">
        <v>2</v>
      </c>
      <c r="AM1362">
        <v>2</v>
      </c>
      <c r="AP1362">
        <v>144</v>
      </c>
      <c r="BE1362">
        <v>504</v>
      </c>
    </row>
    <row r="1363" spans="1:61" x14ac:dyDescent="0.25">
      <c r="A1363" s="28">
        <f t="shared" si="32"/>
        <v>44863</v>
      </c>
      <c r="B1363" s="1">
        <v>44613</v>
      </c>
      <c r="C1363" t="s">
        <v>222</v>
      </c>
      <c r="D1363" t="s">
        <v>225</v>
      </c>
      <c r="E1363" t="s">
        <v>223</v>
      </c>
      <c r="F1363" t="s">
        <v>224</v>
      </c>
      <c r="G1363" t="s">
        <v>204</v>
      </c>
      <c r="H1363" t="s">
        <v>204</v>
      </c>
      <c r="I1363">
        <v>5</v>
      </c>
      <c r="J1363" t="s">
        <v>236</v>
      </c>
      <c r="K1363" t="s">
        <v>231</v>
      </c>
      <c r="L1363" t="s">
        <v>103</v>
      </c>
      <c r="M1363" t="s">
        <v>65</v>
      </c>
      <c r="N1363" t="s">
        <v>123</v>
      </c>
      <c r="O1363" t="s">
        <v>122</v>
      </c>
      <c r="P1363" t="s">
        <v>245</v>
      </c>
      <c r="Q1363" t="s">
        <v>248</v>
      </c>
      <c r="R1363" t="s">
        <v>252</v>
      </c>
      <c r="S1363" t="s">
        <v>79</v>
      </c>
      <c r="T1363" t="s">
        <v>78</v>
      </c>
      <c r="U1363" t="s">
        <v>78</v>
      </c>
      <c r="X1363">
        <v>30</v>
      </c>
      <c r="AM1363">
        <v>30</v>
      </c>
      <c r="AP1363">
        <v>2321.3600062218002</v>
      </c>
      <c r="BE1363">
        <v>541.65066811842007</v>
      </c>
    </row>
    <row r="1364" spans="1:61" x14ac:dyDescent="0.25">
      <c r="A1364" s="28">
        <f t="shared" si="32"/>
        <v>44870</v>
      </c>
      <c r="B1364" s="1">
        <v>44613</v>
      </c>
      <c r="C1364" t="s">
        <v>222</v>
      </c>
      <c r="D1364" t="s">
        <v>225</v>
      </c>
      <c r="E1364" t="s">
        <v>223</v>
      </c>
      <c r="F1364" t="s">
        <v>224</v>
      </c>
      <c r="G1364" t="s">
        <v>204</v>
      </c>
      <c r="H1364" t="s">
        <v>204</v>
      </c>
      <c r="I1364">
        <v>5</v>
      </c>
      <c r="J1364" t="s">
        <v>236</v>
      </c>
      <c r="K1364" t="s">
        <v>231</v>
      </c>
      <c r="L1364" t="s">
        <v>103</v>
      </c>
      <c r="M1364" t="s">
        <v>65</v>
      </c>
      <c r="N1364" t="s">
        <v>123</v>
      </c>
      <c r="O1364" t="s">
        <v>124</v>
      </c>
      <c r="P1364" t="s">
        <v>245</v>
      </c>
      <c r="Q1364" t="s">
        <v>248</v>
      </c>
      <c r="R1364" t="s">
        <v>250</v>
      </c>
      <c r="S1364" t="s">
        <v>79</v>
      </c>
      <c r="T1364" t="s">
        <v>78</v>
      </c>
      <c r="U1364" t="s">
        <v>78</v>
      </c>
      <c r="X1364">
        <v>1</v>
      </c>
      <c r="AM1364">
        <v>1</v>
      </c>
      <c r="AP1364">
        <v>76.360000239300007</v>
      </c>
      <c r="BE1364">
        <v>534.52000167510005</v>
      </c>
    </row>
    <row r="1365" spans="1:61" x14ac:dyDescent="0.25">
      <c r="A1365" s="28">
        <f t="shared" si="32"/>
        <v>44870</v>
      </c>
      <c r="B1365" s="1">
        <v>44613</v>
      </c>
      <c r="C1365" t="s">
        <v>222</v>
      </c>
      <c r="D1365" t="s">
        <v>225</v>
      </c>
      <c r="E1365" t="s">
        <v>223</v>
      </c>
      <c r="F1365" t="s">
        <v>224</v>
      </c>
      <c r="G1365" t="s">
        <v>204</v>
      </c>
      <c r="H1365" t="s">
        <v>204</v>
      </c>
      <c r="I1365">
        <v>5</v>
      </c>
      <c r="J1365" t="s">
        <v>236</v>
      </c>
      <c r="K1365" t="s">
        <v>231</v>
      </c>
      <c r="L1365" t="s">
        <v>103</v>
      </c>
      <c r="M1365" t="s">
        <v>65</v>
      </c>
      <c r="N1365" t="s">
        <v>123</v>
      </c>
      <c r="O1365" t="s">
        <v>124</v>
      </c>
      <c r="P1365" t="s">
        <v>246</v>
      </c>
      <c r="Q1365" t="s">
        <v>248</v>
      </c>
      <c r="R1365" t="s">
        <v>251</v>
      </c>
      <c r="S1365" t="s">
        <v>79</v>
      </c>
      <c r="T1365" t="s">
        <v>78</v>
      </c>
      <c r="U1365" t="s">
        <v>78</v>
      </c>
      <c r="X1365">
        <v>3</v>
      </c>
      <c r="AM1365">
        <v>3</v>
      </c>
      <c r="AP1365">
        <v>187.09000127109999</v>
      </c>
      <c r="BE1365">
        <v>436.54333629923332</v>
      </c>
    </row>
    <row r="1366" spans="1:61" x14ac:dyDescent="0.25">
      <c r="A1366" s="28">
        <f t="shared" si="32"/>
        <v>44870</v>
      </c>
      <c r="B1366" s="1">
        <v>44613</v>
      </c>
      <c r="C1366" t="s">
        <v>222</v>
      </c>
      <c r="D1366" t="s">
        <v>225</v>
      </c>
      <c r="E1366" t="s">
        <v>223</v>
      </c>
      <c r="F1366" t="s">
        <v>224</v>
      </c>
      <c r="G1366" t="s">
        <v>204</v>
      </c>
      <c r="H1366" t="s">
        <v>204</v>
      </c>
      <c r="I1366">
        <v>5</v>
      </c>
      <c r="J1366" t="s">
        <v>236</v>
      </c>
      <c r="K1366" t="s">
        <v>231</v>
      </c>
      <c r="L1366" t="s">
        <v>103</v>
      </c>
      <c r="M1366" t="s">
        <v>65</v>
      </c>
      <c r="N1366" t="s">
        <v>123</v>
      </c>
      <c r="O1366" t="s">
        <v>124</v>
      </c>
      <c r="P1366" t="s">
        <v>245</v>
      </c>
      <c r="Q1366" t="s">
        <v>248</v>
      </c>
      <c r="R1366" t="s">
        <v>252</v>
      </c>
      <c r="S1366" t="s">
        <v>79</v>
      </c>
      <c r="T1366" t="s">
        <v>78</v>
      </c>
      <c r="U1366" t="s">
        <v>78</v>
      </c>
      <c r="X1366">
        <v>4</v>
      </c>
      <c r="AM1366">
        <v>4</v>
      </c>
      <c r="AP1366">
        <v>305.44000095720003</v>
      </c>
      <c r="BE1366">
        <v>534.52000167510005</v>
      </c>
    </row>
    <row r="1367" spans="1:61" x14ac:dyDescent="0.25">
      <c r="A1367" s="28">
        <f t="shared" si="32"/>
        <v>44646</v>
      </c>
      <c r="B1367" s="1">
        <v>44613</v>
      </c>
      <c r="C1367" t="s">
        <v>222</v>
      </c>
      <c r="D1367" t="s">
        <v>225</v>
      </c>
      <c r="E1367" t="s">
        <v>223</v>
      </c>
      <c r="F1367" t="s">
        <v>224</v>
      </c>
      <c r="G1367" t="s">
        <v>204</v>
      </c>
      <c r="H1367" t="s">
        <v>204</v>
      </c>
      <c r="I1367">
        <v>5</v>
      </c>
      <c r="J1367" t="s">
        <v>237</v>
      </c>
      <c r="K1367" t="s">
        <v>231</v>
      </c>
      <c r="L1367" t="s">
        <v>103</v>
      </c>
      <c r="M1367" t="s">
        <v>65</v>
      </c>
      <c r="N1367" t="s">
        <v>66</v>
      </c>
      <c r="O1367" t="s">
        <v>116</v>
      </c>
      <c r="P1367" t="s">
        <v>246</v>
      </c>
      <c r="Q1367" t="s">
        <v>248</v>
      </c>
      <c r="R1367" t="s">
        <v>251</v>
      </c>
      <c r="S1367" t="s">
        <v>79</v>
      </c>
      <c r="T1367" t="s">
        <v>78</v>
      </c>
      <c r="U1367" t="s">
        <v>78</v>
      </c>
      <c r="X1367">
        <v>1</v>
      </c>
    </row>
    <row r="1368" spans="1:61" x14ac:dyDescent="0.25">
      <c r="A1368" s="28">
        <f t="shared" si="32"/>
        <v>44646</v>
      </c>
      <c r="B1368" s="1">
        <v>44613</v>
      </c>
      <c r="C1368" t="s">
        <v>222</v>
      </c>
      <c r="D1368" t="s">
        <v>225</v>
      </c>
      <c r="E1368" t="s">
        <v>223</v>
      </c>
      <c r="F1368" t="s">
        <v>224</v>
      </c>
      <c r="G1368" t="s">
        <v>204</v>
      </c>
      <c r="H1368" t="s">
        <v>204</v>
      </c>
      <c r="I1368">
        <v>5</v>
      </c>
      <c r="J1368" t="s">
        <v>237</v>
      </c>
      <c r="K1368" t="s">
        <v>231</v>
      </c>
      <c r="L1368" t="s">
        <v>103</v>
      </c>
      <c r="M1368" t="s">
        <v>65</v>
      </c>
      <c r="N1368" t="s">
        <v>66</v>
      </c>
      <c r="O1368" t="s">
        <v>116</v>
      </c>
      <c r="P1368" t="s">
        <v>245</v>
      </c>
      <c r="Q1368" t="s">
        <v>248</v>
      </c>
      <c r="R1368" t="s">
        <v>252</v>
      </c>
      <c r="S1368" t="s">
        <v>79</v>
      </c>
      <c r="T1368" t="s">
        <v>78</v>
      </c>
      <c r="U1368" t="s">
        <v>78</v>
      </c>
      <c r="X1368">
        <v>1</v>
      </c>
    </row>
    <row r="1369" spans="1:61" x14ac:dyDescent="0.25">
      <c r="A1369" s="28">
        <f t="shared" si="32"/>
        <v>44653</v>
      </c>
      <c r="B1369" s="1">
        <v>44613</v>
      </c>
      <c r="C1369" t="s">
        <v>222</v>
      </c>
      <c r="D1369" t="s">
        <v>225</v>
      </c>
      <c r="E1369" t="s">
        <v>223</v>
      </c>
      <c r="F1369" t="s">
        <v>224</v>
      </c>
      <c r="G1369" t="s">
        <v>204</v>
      </c>
      <c r="H1369" t="s">
        <v>204</v>
      </c>
      <c r="I1369">
        <v>5</v>
      </c>
      <c r="J1369" t="s">
        <v>237</v>
      </c>
      <c r="K1369" t="s">
        <v>231</v>
      </c>
      <c r="L1369" t="s">
        <v>103</v>
      </c>
      <c r="M1369" t="s">
        <v>65</v>
      </c>
      <c r="N1369" t="s">
        <v>66</v>
      </c>
      <c r="O1369" t="s">
        <v>106</v>
      </c>
      <c r="P1369" t="s">
        <v>246</v>
      </c>
      <c r="Q1369" t="s">
        <v>248</v>
      </c>
      <c r="R1369" t="s">
        <v>251</v>
      </c>
      <c r="S1369" t="s">
        <v>79</v>
      </c>
      <c r="T1369" t="s">
        <v>78</v>
      </c>
      <c r="U1369" t="s">
        <v>78</v>
      </c>
      <c r="W1369">
        <v>3</v>
      </c>
      <c r="X1369">
        <v>2</v>
      </c>
      <c r="AL1369">
        <v>3</v>
      </c>
      <c r="AO1369">
        <v>51.810000077099978</v>
      </c>
      <c r="BC1369">
        <v>120.89000017989994</v>
      </c>
    </row>
    <row r="1370" spans="1:61" x14ac:dyDescent="0.25">
      <c r="A1370" s="28">
        <f t="shared" si="32"/>
        <v>44653</v>
      </c>
      <c r="B1370" s="1">
        <v>44613</v>
      </c>
      <c r="C1370" t="s">
        <v>222</v>
      </c>
      <c r="D1370" t="s">
        <v>225</v>
      </c>
      <c r="E1370" t="s">
        <v>223</v>
      </c>
      <c r="F1370" t="s">
        <v>224</v>
      </c>
      <c r="G1370" t="s">
        <v>204</v>
      </c>
      <c r="H1370" t="s">
        <v>204</v>
      </c>
      <c r="I1370">
        <v>5</v>
      </c>
      <c r="J1370" t="s">
        <v>237</v>
      </c>
      <c r="K1370" t="s">
        <v>231</v>
      </c>
      <c r="L1370" t="s">
        <v>103</v>
      </c>
      <c r="M1370" t="s">
        <v>65</v>
      </c>
      <c r="N1370" t="s">
        <v>66</v>
      </c>
      <c r="O1370" t="s">
        <v>106</v>
      </c>
      <c r="P1370" t="s">
        <v>245</v>
      </c>
      <c r="Q1370" t="s">
        <v>248</v>
      </c>
      <c r="R1370" t="s">
        <v>252</v>
      </c>
      <c r="S1370" t="s">
        <v>79</v>
      </c>
      <c r="T1370" t="s">
        <v>78</v>
      </c>
      <c r="U1370" t="s">
        <v>78</v>
      </c>
      <c r="X1370">
        <v>4</v>
      </c>
    </row>
    <row r="1371" spans="1:61" x14ac:dyDescent="0.25">
      <c r="A1371" s="28">
        <f t="shared" si="32"/>
        <v>44660</v>
      </c>
      <c r="B1371" s="1">
        <v>44613</v>
      </c>
      <c r="C1371" t="s">
        <v>222</v>
      </c>
      <c r="D1371" t="s">
        <v>225</v>
      </c>
      <c r="E1371" t="s">
        <v>223</v>
      </c>
      <c r="F1371" t="s">
        <v>224</v>
      </c>
      <c r="G1371" t="s">
        <v>204</v>
      </c>
      <c r="H1371" t="s">
        <v>204</v>
      </c>
      <c r="I1371">
        <v>5</v>
      </c>
      <c r="J1371" t="s">
        <v>237</v>
      </c>
      <c r="K1371" t="s">
        <v>231</v>
      </c>
      <c r="L1371" t="s">
        <v>103</v>
      </c>
      <c r="M1371" t="s">
        <v>65</v>
      </c>
      <c r="N1371" t="s">
        <v>66</v>
      </c>
      <c r="O1371" t="s">
        <v>105</v>
      </c>
      <c r="P1371" t="s">
        <v>246</v>
      </c>
      <c r="Q1371" t="s">
        <v>248</v>
      </c>
      <c r="R1371" t="s">
        <v>251</v>
      </c>
      <c r="S1371" t="s">
        <v>79</v>
      </c>
      <c r="T1371" t="s">
        <v>78</v>
      </c>
      <c r="U1371" t="s">
        <v>78</v>
      </c>
      <c r="V1371">
        <v>28</v>
      </c>
      <c r="AB1371">
        <v>28</v>
      </c>
      <c r="AK1371">
        <v>28</v>
      </c>
      <c r="AN1371">
        <v>1221.9200010779998</v>
      </c>
      <c r="AT1371">
        <v>1221.920001078</v>
      </c>
      <c r="BD1371">
        <v>305.48000026949995</v>
      </c>
      <c r="BI1371">
        <v>305.48000026950001</v>
      </c>
    </row>
    <row r="1372" spans="1:61" x14ac:dyDescent="0.25">
      <c r="A1372" s="28">
        <f t="shared" si="32"/>
        <v>44660</v>
      </c>
      <c r="B1372" s="1">
        <v>44613</v>
      </c>
      <c r="C1372" t="s">
        <v>222</v>
      </c>
      <c r="D1372" t="s">
        <v>225</v>
      </c>
      <c r="E1372" t="s">
        <v>223</v>
      </c>
      <c r="F1372" t="s">
        <v>224</v>
      </c>
      <c r="G1372" t="s">
        <v>204</v>
      </c>
      <c r="H1372" t="s">
        <v>204</v>
      </c>
      <c r="I1372">
        <v>5</v>
      </c>
      <c r="J1372" t="s">
        <v>237</v>
      </c>
      <c r="K1372" t="s">
        <v>231</v>
      </c>
      <c r="L1372" t="s">
        <v>103</v>
      </c>
      <c r="M1372" t="s">
        <v>65</v>
      </c>
      <c r="N1372" t="s">
        <v>66</v>
      </c>
      <c r="O1372" t="s">
        <v>105</v>
      </c>
      <c r="P1372" t="s">
        <v>245</v>
      </c>
      <c r="Q1372" t="s">
        <v>248</v>
      </c>
      <c r="R1372" t="s">
        <v>252</v>
      </c>
      <c r="S1372" t="s">
        <v>79</v>
      </c>
      <c r="T1372" t="s">
        <v>78</v>
      </c>
      <c r="U1372" t="s">
        <v>78</v>
      </c>
      <c r="W1372">
        <v>1</v>
      </c>
      <c r="AL1372">
        <v>1</v>
      </c>
      <c r="AO1372">
        <v>69.090000243299997</v>
      </c>
      <c r="BC1372">
        <v>483.63000170309999</v>
      </c>
    </row>
    <row r="1373" spans="1:61" x14ac:dyDescent="0.25">
      <c r="A1373" s="28">
        <f t="shared" si="32"/>
        <v>44667</v>
      </c>
      <c r="B1373" s="1">
        <v>44613</v>
      </c>
      <c r="C1373" t="s">
        <v>222</v>
      </c>
      <c r="D1373" t="s">
        <v>225</v>
      </c>
      <c r="E1373" t="s">
        <v>223</v>
      </c>
      <c r="F1373" t="s">
        <v>224</v>
      </c>
      <c r="G1373" t="s">
        <v>204</v>
      </c>
      <c r="H1373" t="s">
        <v>204</v>
      </c>
      <c r="I1373">
        <v>5</v>
      </c>
      <c r="J1373" t="s">
        <v>237</v>
      </c>
      <c r="K1373" t="s">
        <v>231</v>
      </c>
      <c r="L1373" t="s">
        <v>103</v>
      </c>
      <c r="M1373" t="s">
        <v>65</v>
      </c>
      <c r="N1373" t="s">
        <v>66</v>
      </c>
      <c r="O1373" t="s">
        <v>67</v>
      </c>
      <c r="P1373" t="s">
        <v>245</v>
      </c>
      <c r="Q1373" t="s">
        <v>248</v>
      </c>
      <c r="R1373" t="s">
        <v>250</v>
      </c>
      <c r="S1373" t="s">
        <v>79</v>
      </c>
      <c r="T1373" t="s">
        <v>78</v>
      </c>
      <c r="U1373" t="s">
        <v>78</v>
      </c>
      <c r="V1373">
        <v>1</v>
      </c>
      <c r="AA1373">
        <v>1</v>
      </c>
      <c r="AB1373">
        <v>1</v>
      </c>
      <c r="AK1373">
        <v>1</v>
      </c>
      <c r="AN1373">
        <v>172.73000029100001</v>
      </c>
      <c r="AS1373">
        <v>172.73000029100001</v>
      </c>
      <c r="AT1373">
        <v>172.73000029100001</v>
      </c>
      <c r="BD1373">
        <v>1209.110002037</v>
      </c>
      <c r="BH1373">
        <v>1209.110002037</v>
      </c>
      <c r="BI1373">
        <v>1209.110002037</v>
      </c>
    </row>
    <row r="1374" spans="1:61" x14ac:dyDescent="0.25">
      <c r="A1374" s="28">
        <f t="shared" si="32"/>
        <v>44667</v>
      </c>
      <c r="B1374" s="1">
        <v>44613</v>
      </c>
      <c r="C1374" t="s">
        <v>222</v>
      </c>
      <c r="D1374" t="s">
        <v>225</v>
      </c>
      <c r="E1374" t="s">
        <v>223</v>
      </c>
      <c r="F1374" t="s">
        <v>224</v>
      </c>
      <c r="G1374" t="s">
        <v>204</v>
      </c>
      <c r="H1374" t="s">
        <v>204</v>
      </c>
      <c r="I1374">
        <v>5</v>
      </c>
      <c r="J1374" t="s">
        <v>237</v>
      </c>
      <c r="K1374" t="s">
        <v>231</v>
      </c>
      <c r="L1374" t="s">
        <v>103</v>
      </c>
      <c r="M1374" t="s">
        <v>65</v>
      </c>
      <c r="N1374" t="s">
        <v>66</v>
      </c>
      <c r="O1374" t="s">
        <v>67</v>
      </c>
      <c r="P1374" t="s">
        <v>246</v>
      </c>
      <c r="Q1374" t="s">
        <v>248</v>
      </c>
      <c r="R1374" t="s">
        <v>251</v>
      </c>
      <c r="S1374" t="s">
        <v>79</v>
      </c>
      <c r="T1374" t="s">
        <v>78</v>
      </c>
      <c r="U1374" t="s">
        <v>78</v>
      </c>
      <c r="V1374">
        <v>7</v>
      </c>
      <c r="AB1374">
        <v>7</v>
      </c>
      <c r="AK1374">
        <v>7</v>
      </c>
      <c r="AN1374">
        <v>305.48000026950001</v>
      </c>
      <c r="AT1374">
        <v>305.48000026949995</v>
      </c>
      <c r="BD1374">
        <v>305.48000026950001</v>
      </c>
      <c r="BI1374">
        <v>305.48000026949995</v>
      </c>
    </row>
    <row r="1375" spans="1:61" x14ac:dyDescent="0.25">
      <c r="A1375" s="28">
        <f t="shared" si="32"/>
        <v>44667</v>
      </c>
      <c r="B1375" s="1">
        <v>44613</v>
      </c>
      <c r="C1375" t="s">
        <v>222</v>
      </c>
      <c r="D1375" t="s">
        <v>225</v>
      </c>
      <c r="E1375" t="s">
        <v>223</v>
      </c>
      <c r="F1375" t="s">
        <v>224</v>
      </c>
      <c r="G1375" t="s">
        <v>204</v>
      </c>
      <c r="H1375" t="s">
        <v>204</v>
      </c>
      <c r="I1375">
        <v>5</v>
      </c>
      <c r="J1375" t="s">
        <v>237</v>
      </c>
      <c r="K1375" t="s">
        <v>231</v>
      </c>
      <c r="L1375" t="s">
        <v>103</v>
      </c>
      <c r="M1375" t="s">
        <v>65</v>
      </c>
      <c r="N1375" t="s">
        <v>66</v>
      </c>
      <c r="O1375" t="s">
        <v>67</v>
      </c>
      <c r="P1375" t="s">
        <v>246</v>
      </c>
      <c r="Q1375" t="s">
        <v>248</v>
      </c>
      <c r="R1375" t="s">
        <v>251</v>
      </c>
      <c r="S1375" t="s">
        <v>79</v>
      </c>
      <c r="T1375" t="s">
        <v>78</v>
      </c>
      <c r="U1375" t="s">
        <v>78</v>
      </c>
      <c r="V1375">
        <v>11</v>
      </c>
      <c r="AA1375">
        <v>4</v>
      </c>
      <c r="AB1375">
        <v>11</v>
      </c>
      <c r="AK1375">
        <v>11</v>
      </c>
      <c r="AN1375">
        <v>779.11000046620006</v>
      </c>
      <c r="AS1375">
        <v>480</v>
      </c>
      <c r="AT1375">
        <v>779.11000046620006</v>
      </c>
      <c r="BD1375">
        <v>495.79727302394554</v>
      </c>
      <c r="BH1375">
        <v>840</v>
      </c>
      <c r="BI1375">
        <v>495.79727302394554</v>
      </c>
    </row>
    <row r="1376" spans="1:61" x14ac:dyDescent="0.25">
      <c r="A1376" s="28">
        <f t="shared" si="32"/>
        <v>44667</v>
      </c>
      <c r="B1376" s="1">
        <v>44613</v>
      </c>
      <c r="C1376" t="s">
        <v>222</v>
      </c>
      <c r="D1376" t="s">
        <v>225</v>
      </c>
      <c r="E1376" t="s">
        <v>223</v>
      </c>
      <c r="F1376" t="s">
        <v>224</v>
      </c>
      <c r="G1376" t="s">
        <v>204</v>
      </c>
      <c r="H1376" t="s">
        <v>204</v>
      </c>
      <c r="I1376">
        <v>5</v>
      </c>
      <c r="J1376" t="s">
        <v>237</v>
      </c>
      <c r="K1376" t="s">
        <v>231</v>
      </c>
      <c r="L1376" t="s">
        <v>103</v>
      </c>
      <c r="M1376" t="s">
        <v>65</v>
      </c>
      <c r="N1376" t="s">
        <v>66</v>
      </c>
      <c r="O1376" t="s">
        <v>67</v>
      </c>
      <c r="P1376" t="s">
        <v>245</v>
      </c>
      <c r="Q1376" t="s">
        <v>248</v>
      </c>
      <c r="R1376" t="s">
        <v>252</v>
      </c>
      <c r="S1376" t="s">
        <v>79</v>
      </c>
      <c r="T1376" t="s">
        <v>78</v>
      </c>
      <c r="U1376" t="s">
        <v>78</v>
      </c>
      <c r="V1376">
        <v>9</v>
      </c>
      <c r="W1376">
        <v>2</v>
      </c>
      <c r="AA1376">
        <v>2</v>
      </c>
      <c r="AB1376">
        <v>9</v>
      </c>
      <c r="AK1376">
        <v>9</v>
      </c>
      <c r="AL1376">
        <v>2</v>
      </c>
      <c r="AN1376">
        <v>1180.0100030653998</v>
      </c>
      <c r="AO1376">
        <v>143.36000023260002</v>
      </c>
      <c r="AS1376">
        <v>300</v>
      </c>
      <c r="AT1376">
        <v>1180.0100030654</v>
      </c>
      <c r="BC1376">
        <v>501.76000081410007</v>
      </c>
      <c r="BD1376">
        <v>917.78555793975545</v>
      </c>
      <c r="BH1376">
        <v>1050</v>
      </c>
      <c r="BI1376">
        <v>917.78555793975568</v>
      </c>
    </row>
    <row r="1377" spans="1:69" x14ac:dyDescent="0.25">
      <c r="A1377" s="28">
        <f t="shared" ref="A1377:A1429" si="33">MID(O1377,3,10)*1</f>
        <v>44674</v>
      </c>
      <c r="B1377" s="1">
        <v>44613</v>
      </c>
      <c r="C1377" t="s">
        <v>222</v>
      </c>
      <c r="D1377" t="s">
        <v>225</v>
      </c>
      <c r="E1377" t="s">
        <v>223</v>
      </c>
      <c r="F1377" t="s">
        <v>224</v>
      </c>
      <c r="G1377" t="s">
        <v>204</v>
      </c>
      <c r="H1377" t="s">
        <v>204</v>
      </c>
      <c r="I1377">
        <v>5</v>
      </c>
      <c r="J1377" t="s">
        <v>237</v>
      </c>
      <c r="K1377" t="s">
        <v>231</v>
      </c>
      <c r="L1377" t="s">
        <v>103</v>
      </c>
      <c r="M1377" t="s">
        <v>65</v>
      </c>
      <c r="N1377" t="s">
        <v>66</v>
      </c>
      <c r="O1377" t="s">
        <v>69</v>
      </c>
      <c r="P1377" t="s">
        <v>245</v>
      </c>
      <c r="Q1377" t="s">
        <v>248</v>
      </c>
      <c r="R1377" t="s">
        <v>250</v>
      </c>
      <c r="S1377" t="s">
        <v>79</v>
      </c>
      <c r="T1377" t="s">
        <v>78</v>
      </c>
      <c r="U1377" t="s">
        <v>78</v>
      </c>
      <c r="V1377">
        <v>1</v>
      </c>
      <c r="AA1377">
        <v>1</v>
      </c>
      <c r="AB1377">
        <v>1</v>
      </c>
      <c r="AK1377">
        <v>1</v>
      </c>
      <c r="AN1377">
        <v>102.7300006757</v>
      </c>
      <c r="AS1377">
        <v>102.7300006757</v>
      </c>
      <c r="AT1377">
        <v>102.7300006757</v>
      </c>
      <c r="BD1377">
        <v>719.11000472989997</v>
      </c>
      <c r="BH1377">
        <v>719.11000472989997</v>
      </c>
      <c r="BI1377">
        <v>719.11000472989997</v>
      </c>
    </row>
    <row r="1378" spans="1:69" x14ac:dyDescent="0.25">
      <c r="A1378" s="28">
        <f t="shared" si="33"/>
        <v>44674</v>
      </c>
      <c r="B1378" s="1">
        <v>44613</v>
      </c>
      <c r="C1378" t="s">
        <v>222</v>
      </c>
      <c r="D1378" t="s">
        <v>225</v>
      </c>
      <c r="E1378" t="s">
        <v>223</v>
      </c>
      <c r="F1378" t="s">
        <v>224</v>
      </c>
      <c r="G1378" t="s">
        <v>204</v>
      </c>
      <c r="H1378" t="s">
        <v>204</v>
      </c>
      <c r="I1378">
        <v>5</v>
      </c>
      <c r="J1378" t="s">
        <v>237</v>
      </c>
      <c r="K1378" t="s">
        <v>231</v>
      </c>
      <c r="L1378" t="s">
        <v>103</v>
      </c>
      <c r="M1378" t="s">
        <v>65</v>
      </c>
      <c r="N1378" t="s">
        <v>66</v>
      </c>
      <c r="O1378" t="s">
        <v>69</v>
      </c>
      <c r="P1378" t="s">
        <v>246</v>
      </c>
      <c r="Q1378" t="s">
        <v>248</v>
      </c>
      <c r="R1378" t="s">
        <v>251</v>
      </c>
      <c r="S1378" t="s">
        <v>79</v>
      </c>
      <c r="T1378" t="s">
        <v>78</v>
      </c>
      <c r="U1378" t="s">
        <v>78</v>
      </c>
      <c r="V1378">
        <v>14</v>
      </c>
      <c r="AB1378">
        <v>14</v>
      </c>
      <c r="AK1378">
        <v>14</v>
      </c>
      <c r="AN1378">
        <v>610.96000053900002</v>
      </c>
      <c r="AT1378">
        <v>610.96000053900002</v>
      </c>
      <c r="BD1378">
        <v>305.48000026950001</v>
      </c>
      <c r="BI1378">
        <v>305.48000026950001</v>
      </c>
    </row>
    <row r="1379" spans="1:69" x14ac:dyDescent="0.25">
      <c r="A1379" s="28">
        <f t="shared" si="33"/>
        <v>44674</v>
      </c>
      <c r="B1379" s="1">
        <v>44613</v>
      </c>
      <c r="C1379" t="s">
        <v>222</v>
      </c>
      <c r="D1379" t="s">
        <v>225</v>
      </c>
      <c r="E1379" t="s">
        <v>223</v>
      </c>
      <c r="F1379" t="s">
        <v>224</v>
      </c>
      <c r="G1379" t="s">
        <v>204</v>
      </c>
      <c r="H1379" t="s">
        <v>204</v>
      </c>
      <c r="I1379">
        <v>5</v>
      </c>
      <c r="J1379" t="s">
        <v>237</v>
      </c>
      <c r="K1379" t="s">
        <v>231</v>
      </c>
      <c r="L1379" t="s">
        <v>103</v>
      </c>
      <c r="M1379" t="s">
        <v>65</v>
      </c>
      <c r="N1379" t="s">
        <v>66</v>
      </c>
      <c r="O1379" t="s">
        <v>69</v>
      </c>
      <c r="P1379" t="s">
        <v>245</v>
      </c>
      <c r="Q1379" t="s">
        <v>248</v>
      </c>
      <c r="R1379" t="s">
        <v>252</v>
      </c>
      <c r="S1379" t="s">
        <v>79</v>
      </c>
      <c r="T1379" t="s">
        <v>78</v>
      </c>
      <c r="U1379" t="s">
        <v>78</v>
      </c>
      <c r="V1379">
        <v>3</v>
      </c>
      <c r="AB1379">
        <v>3</v>
      </c>
      <c r="AK1379">
        <v>3</v>
      </c>
      <c r="AN1379">
        <v>273.63000125830001</v>
      </c>
      <c r="AT1379">
        <v>273.63000125830001</v>
      </c>
      <c r="BD1379">
        <v>638.47000293603344</v>
      </c>
      <c r="BI1379">
        <v>638.47000293603344</v>
      </c>
    </row>
    <row r="1380" spans="1:69" x14ac:dyDescent="0.25">
      <c r="A1380" s="28">
        <f t="shared" si="33"/>
        <v>44681</v>
      </c>
      <c r="B1380" s="1">
        <v>44613</v>
      </c>
      <c r="C1380" t="s">
        <v>222</v>
      </c>
      <c r="D1380" t="s">
        <v>225</v>
      </c>
      <c r="E1380" t="s">
        <v>223</v>
      </c>
      <c r="F1380" t="s">
        <v>224</v>
      </c>
      <c r="G1380" t="s">
        <v>204</v>
      </c>
      <c r="H1380" t="s">
        <v>204</v>
      </c>
      <c r="I1380">
        <v>5</v>
      </c>
      <c r="J1380" t="s">
        <v>237</v>
      </c>
      <c r="K1380" t="s">
        <v>231</v>
      </c>
      <c r="L1380" t="s">
        <v>103</v>
      </c>
      <c r="M1380" t="s">
        <v>65</v>
      </c>
      <c r="N1380" t="s">
        <v>66</v>
      </c>
      <c r="O1380" t="s">
        <v>70</v>
      </c>
      <c r="P1380" t="s">
        <v>245</v>
      </c>
      <c r="Q1380" t="s">
        <v>248</v>
      </c>
      <c r="R1380" t="s">
        <v>252</v>
      </c>
      <c r="S1380" t="s">
        <v>79</v>
      </c>
      <c r="T1380" t="s">
        <v>78</v>
      </c>
      <c r="U1380" t="s">
        <v>78</v>
      </c>
      <c r="V1380">
        <v>3</v>
      </c>
      <c r="AB1380">
        <v>3</v>
      </c>
      <c r="AK1380">
        <v>3</v>
      </c>
      <c r="AN1380">
        <v>212.72000047860001</v>
      </c>
      <c r="AT1380">
        <v>212.72000047860001</v>
      </c>
      <c r="BD1380">
        <v>496.34666778340005</v>
      </c>
      <c r="BI1380">
        <v>496.34666778340005</v>
      </c>
    </row>
    <row r="1381" spans="1:69" x14ac:dyDescent="0.25">
      <c r="A1381" s="28">
        <f t="shared" si="33"/>
        <v>44681</v>
      </c>
      <c r="B1381" s="1">
        <v>44613</v>
      </c>
      <c r="C1381" t="s">
        <v>222</v>
      </c>
      <c r="D1381" t="s">
        <v>225</v>
      </c>
      <c r="E1381" t="s">
        <v>223</v>
      </c>
      <c r="F1381" t="s">
        <v>224</v>
      </c>
      <c r="G1381" t="s">
        <v>204</v>
      </c>
      <c r="H1381" t="s">
        <v>204</v>
      </c>
      <c r="I1381">
        <v>5</v>
      </c>
      <c r="J1381" t="s">
        <v>237</v>
      </c>
      <c r="K1381" t="s">
        <v>231</v>
      </c>
      <c r="L1381" t="s">
        <v>103</v>
      </c>
      <c r="M1381" t="s">
        <v>65</v>
      </c>
      <c r="N1381" t="s">
        <v>66</v>
      </c>
      <c r="O1381" t="s">
        <v>70</v>
      </c>
      <c r="P1381" t="s">
        <v>245</v>
      </c>
      <c r="Q1381" t="s">
        <v>248</v>
      </c>
      <c r="R1381" t="s">
        <v>252</v>
      </c>
      <c r="S1381" t="s">
        <v>84</v>
      </c>
      <c r="T1381" t="s">
        <v>83</v>
      </c>
      <c r="U1381" t="s">
        <v>83</v>
      </c>
      <c r="V1381">
        <v>1</v>
      </c>
      <c r="AB1381">
        <v>1</v>
      </c>
      <c r="AK1381">
        <v>1</v>
      </c>
      <c r="AN1381">
        <v>73</v>
      </c>
      <c r="AT1381">
        <v>73</v>
      </c>
      <c r="BD1381">
        <v>511</v>
      </c>
      <c r="BI1381">
        <v>511</v>
      </c>
    </row>
    <row r="1382" spans="1:69" x14ac:dyDescent="0.25">
      <c r="A1382" s="28">
        <f t="shared" si="33"/>
        <v>44681</v>
      </c>
      <c r="B1382" s="1">
        <v>44613</v>
      </c>
      <c r="C1382" t="s">
        <v>222</v>
      </c>
      <c r="D1382" t="s">
        <v>225</v>
      </c>
      <c r="E1382" t="s">
        <v>223</v>
      </c>
      <c r="F1382" t="s">
        <v>224</v>
      </c>
      <c r="G1382" t="s">
        <v>204</v>
      </c>
      <c r="H1382" t="s">
        <v>204</v>
      </c>
      <c r="I1382">
        <v>5</v>
      </c>
      <c r="J1382" t="s">
        <v>237</v>
      </c>
      <c r="K1382" t="s">
        <v>231</v>
      </c>
      <c r="L1382" t="s">
        <v>103</v>
      </c>
      <c r="M1382" t="s">
        <v>65</v>
      </c>
      <c r="N1382" t="s">
        <v>71</v>
      </c>
      <c r="O1382" t="s">
        <v>70</v>
      </c>
      <c r="P1382" t="s">
        <v>245</v>
      </c>
      <c r="Q1382" t="s">
        <v>248</v>
      </c>
      <c r="R1382" t="s">
        <v>252</v>
      </c>
      <c r="S1382" t="s">
        <v>79</v>
      </c>
      <c r="T1382" t="s">
        <v>78</v>
      </c>
      <c r="U1382" t="s">
        <v>78</v>
      </c>
      <c r="V1382">
        <v>8</v>
      </c>
      <c r="X1382">
        <v>1</v>
      </c>
      <c r="AB1382">
        <v>8</v>
      </c>
      <c r="AK1382">
        <v>8</v>
      </c>
      <c r="AM1382">
        <v>1</v>
      </c>
      <c r="AN1382">
        <v>536.360000141</v>
      </c>
      <c r="AP1382">
        <v>138.18000048670001</v>
      </c>
      <c r="AT1382">
        <v>536.360000141</v>
      </c>
      <c r="BD1382">
        <v>469.315000123375</v>
      </c>
      <c r="BE1382">
        <v>967.26000340690007</v>
      </c>
      <c r="BI1382">
        <v>469.315000123375</v>
      </c>
    </row>
    <row r="1383" spans="1:69" x14ac:dyDescent="0.25">
      <c r="A1383" s="28">
        <f t="shared" si="33"/>
        <v>44681</v>
      </c>
      <c r="B1383" s="1">
        <v>44613</v>
      </c>
      <c r="C1383" t="s">
        <v>222</v>
      </c>
      <c r="D1383" t="s">
        <v>225</v>
      </c>
      <c r="E1383" t="s">
        <v>223</v>
      </c>
      <c r="F1383" t="s">
        <v>224</v>
      </c>
      <c r="G1383" t="s">
        <v>204</v>
      </c>
      <c r="H1383" t="s">
        <v>204</v>
      </c>
      <c r="I1383">
        <v>5</v>
      </c>
      <c r="J1383" t="s">
        <v>237</v>
      </c>
      <c r="K1383" t="s">
        <v>231</v>
      </c>
      <c r="L1383" t="s">
        <v>103</v>
      </c>
      <c r="M1383" t="s">
        <v>65</v>
      </c>
      <c r="N1383" t="s">
        <v>71</v>
      </c>
      <c r="O1383" t="s">
        <v>70</v>
      </c>
      <c r="P1383" t="s">
        <v>245</v>
      </c>
      <c r="Q1383" t="s">
        <v>248</v>
      </c>
      <c r="R1383" t="s">
        <v>252</v>
      </c>
      <c r="S1383" t="s">
        <v>84</v>
      </c>
      <c r="T1383" t="s">
        <v>83</v>
      </c>
      <c r="U1383" t="s">
        <v>83</v>
      </c>
      <c r="V1383">
        <v>5</v>
      </c>
      <c r="AB1383">
        <v>5</v>
      </c>
      <c r="AK1383">
        <v>5</v>
      </c>
      <c r="AN1383">
        <v>365</v>
      </c>
      <c r="AT1383">
        <v>365</v>
      </c>
      <c r="BD1383">
        <v>511</v>
      </c>
      <c r="BI1383">
        <v>511</v>
      </c>
    </row>
    <row r="1384" spans="1:69" x14ac:dyDescent="0.25">
      <c r="A1384" s="28">
        <f t="shared" si="33"/>
        <v>44681</v>
      </c>
      <c r="B1384" s="1">
        <v>44613</v>
      </c>
      <c r="C1384" t="s">
        <v>222</v>
      </c>
      <c r="D1384" t="s">
        <v>225</v>
      </c>
      <c r="E1384" t="s">
        <v>223</v>
      </c>
      <c r="F1384" t="s">
        <v>224</v>
      </c>
      <c r="G1384" t="s">
        <v>204</v>
      </c>
      <c r="H1384" t="s">
        <v>204</v>
      </c>
      <c r="I1384">
        <v>5</v>
      </c>
      <c r="J1384" t="s">
        <v>237</v>
      </c>
      <c r="K1384" t="s">
        <v>231</v>
      </c>
      <c r="L1384" t="s">
        <v>103</v>
      </c>
      <c r="M1384" t="s">
        <v>65</v>
      </c>
      <c r="N1384" t="s">
        <v>71</v>
      </c>
      <c r="O1384" t="s">
        <v>70</v>
      </c>
      <c r="P1384" t="s">
        <v>245</v>
      </c>
      <c r="Q1384" t="s">
        <v>248</v>
      </c>
      <c r="R1384" t="s">
        <v>252</v>
      </c>
      <c r="S1384" t="s">
        <v>84</v>
      </c>
      <c r="T1384" t="s">
        <v>104</v>
      </c>
      <c r="U1384" t="s">
        <v>104</v>
      </c>
      <c r="V1384">
        <v>6</v>
      </c>
      <c r="AB1384">
        <v>6</v>
      </c>
      <c r="AK1384">
        <v>6</v>
      </c>
      <c r="AN1384">
        <v>383.5965014244</v>
      </c>
      <c r="AT1384">
        <v>383.5965014244</v>
      </c>
      <c r="BD1384">
        <v>447.5292516618</v>
      </c>
      <c r="BI1384">
        <v>447.5292516618</v>
      </c>
    </row>
    <row r="1385" spans="1:69" x14ac:dyDescent="0.25">
      <c r="A1385" s="28">
        <f t="shared" si="33"/>
        <v>44688</v>
      </c>
      <c r="B1385" s="1">
        <v>44613</v>
      </c>
      <c r="C1385" t="s">
        <v>222</v>
      </c>
      <c r="D1385" t="s">
        <v>225</v>
      </c>
      <c r="E1385" t="s">
        <v>223</v>
      </c>
      <c r="F1385" t="s">
        <v>224</v>
      </c>
      <c r="G1385" t="s">
        <v>204</v>
      </c>
      <c r="H1385" t="s">
        <v>204</v>
      </c>
      <c r="I1385">
        <v>5</v>
      </c>
      <c r="J1385" t="s">
        <v>237</v>
      </c>
      <c r="K1385" t="s">
        <v>231</v>
      </c>
      <c r="L1385" t="s">
        <v>103</v>
      </c>
      <c r="M1385" t="s">
        <v>65</v>
      </c>
      <c r="N1385" t="s">
        <v>71</v>
      </c>
      <c r="O1385" t="s">
        <v>72</v>
      </c>
      <c r="P1385" t="s">
        <v>245</v>
      </c>
      <c r="Q1385" t="s">
        <v>248</v>
      </c>
      <c r="R1385" t="s">
        <v>250</v>
      </c>
      <c r="S1385" t="s">
        <v>79</v>
      </c>
      <c r="T1385" t="s">
        <v>78</v>
      </c>
      <c r="U1385" t="s">
        <v>78</v>
      </c>
      <c r="X1385">
        <v>2</v>
      </c>
      <c r="AI1385">
        <v>2</v>
      </c>
      <c r="AJ1385">
        <v>2</v>
      </c>
      <c r="AM1385">
        <v>2</v>
      </c>
      <c r="AP1385">
        <v>243.640000517</v>
      </c>
      <c r="BA1385">
        <v>243.640000517</v>
      </c>
      <c r="BB1385">
        <v>243.640000517</v>
      </c>
      <c r="BE1385">
        <v>852.74000180949997</v>
      </c>
      <c r="BP1385">
        <v>852.74000180949997</v>
      </c>
      <c r="BQ1385">
        <v>852.74000180949997</v>
      </c>
    </row>
    <row r="1386" spans="1:69" x14ac:dyDescent="0.25">
      <c r="A1386" s="28">
        <f t="shared" si="33"/>
        <v>44688</v>
      </c>
      <c r="B1386" s="1">
        <v>44613</v>
      </c>
      <c r="C1386" t="s">
        <v>222</v>
      </c>
      <c r="D1386" t="s">
        <v>225</v>
      </c>
      <c r="E1386" t="s">
        <v>223</v>
      </c>
      <c r="F1386" t="s">
        <v>224</v>
      </c>
      <c r="G1386" t="s">
        <v>204</v>
      </c>
      <c r="H1386" t="s">
        <v>204</v>
      </c>
      <c r="I1386">
        <v>5</v>
      </c>
      <c r="J1386" t="s">
        <v>237</v>
      </c>
      <c r="K1386" t="s">
        <v>231</v>
      </c>
      <c r="L1386" t="s">
        <v>103</v>
      </c>
      <c r="M1386" t="s">
        <v>65</v>
      </c>
      <c r="N1386" t="s">
        <v>71</v>
      </c>
      <c r="O1386" t="s">
        <v>72</v>
      </c>
      <c r="P1386" t="s">
        <v>246</v>
      </c>
      <c r="Q1386" t="s">
        <v>248</v>
      </c>
      <c r="R1386" t="s">
        <v>251</v>
      </c>
      <c r="S1386" t="s">
        <v>79</v>
      </c>
      <c r="T1386" t="s">
        <v>78</v>
      </c>
      <c r="U1386" t="s">
        <v>78</v>
      </c>
      <c r="AJ1386">
        <v>7</v>
      </c>
      <c r="AM1386">
        <v>0</v>
      </c>
      <c r="AP1386">
        <v>0</v>
      </c>
      <c r="BB1386">
        <v>305.48000026949995</v>
      </c>
      <c r="BQ1386">
        <v>305.48000026949995</v>
      </c>
    </row>
    <row r="1387" spans="1:69" x14ac:dyDescent="0.25">
      <c r="A1387" s="28">
        <f t="shared" si="33"/>
        <v>44688</v>
      </c>
      <c r="B1387" s="1">
        <v>44613</v>
      </c>
      <c r="C1387" t="s">
        <v>222</v>
      </c>
      <c r="D1387" t="s">
        <v>225</v>
      </c>
      <c r="E1387" t="s">
        <v>223</v>
      </c>
      <c r="F1387" t="s">
        <v>224</v>
      </c>
      <c r="G1387" t="s">
        <v>204</v>
      </c>
      <c r="H1387" t="s">
        <v>204</v>
      </c>
      <c r="I1387">
        <v>5</v>
      </c>
      <c r="J1387" t="s">
        <v>237</v>
      </c>
      <c r="K1387" t="s">
        <v>231</v>
      </c>
      <c r="L1387" t="s">
        <v>103</v>
      </c>
      <c r="M1387" t="s">
        <v>65</v>
      </c>
      <c r="N1387" t="s">
        <v>71</v>
      </c>
      <c r="O1387" t="s">
        <v>72</v>
      </c>
      <c r="P1387" t="s">
        <v>246</v>
      </c>
      <c r="Q1387" t="s">
        <v>248</v>
      </c>
      <c r="R1387" t="s">
        <v>251</v>
      </c>
      <c r="S1387" t="s">
        <v>79</v>
      </c>
      <c r="T1387" t="s">
        <v>78</v>
      </c>
      <c r="U1387" t="s">
        <v>78</v>
      </c>
      <c r="V1387">
        <v>5</v>
      </c>
      <c r="W1387">
        <v>3</v>
      </c>
      <c r="X1387">
        <v>7</v>
      </c>
      <c r="Z1387">
        <v>1</v>
      </c>
      <c r="AA1387">
        <v>1</v>
      </c>
      <c r="AB1387">
        <v>5</v>
      </c>
      <c r="AJ1387">
        <v>7</v>
      </c>
      <c r="AK1387">
        <v>5</v>
      </c>
      <c r="AL1387">
        <v>3</v>
      </c>
      <c r="AM1387">
        <v>7</v>
      </c>
      <c r="AN1387">
        <v>377.54000199679996</v>
      </c>
      <c r="AO1387">
        <v>148.83000095149998</v>
      </c>
      <c r="AP1387">
        <v>299.11000046619995</v>
      </c>
      <c r="AR1387">
        <v>72.310000535699999</v>
      </c>
      <c r="AS1387">
        <v>72.310000535699999</v>
      </c>
      <c r="AT1387">
        <v>377.54000199680002</v>
      </c>
      <c r="BB1387">
        <v>299.11000046619995</v>
      </c>
      <c r="BC1387">
        <v>347.27000222016659</v>
      </c>
      <c r="BD1387">
        <v>528.55600279551993</v>
      </c>
      <c r="BE1387">
        <v>299.11000046619995</v>
      </c>
      <c r="BG1387">
        <v>506.17000374989999</v>
      </c>
      <c r="BH1387">
        <v>506.17000374989999</v>
      </c>
      <c r="BI1387">
        <v>528.55600279552004</v>
      </c>
      <c r="BQ1387">
        <v>299.11000046619995</v>
      </c>
    </row>
    <row r="1388" spans="1:69" x14ac:dyDescent="0.25">
      <c r="A1388" s="28">
        <f t="shared" si="33"/>
        <v>44688</v>
      </c>
      <c r="B1388" s="1">
        <v>44613</v>
      </c>
      <c r="C1388" t="s">
        <v>222</v>
      </c>
      <c r="D1388" t="s">
        <v>225</v>
      </c>
      <c r="E1388" t="s">
        <v>223</v>
      </c>
      <c r="F1388" t="s">
        <v>224</v>
      </c>
      <c r="G1388" t="s">
        <v>204</v>
      </c>
      <c r="H1388" t="s">
        <v>204</v>
      </c>
      <c r="I1388">
        <v>5</v>
      </c>
      <c r="J1388" t="s">
        <v>237</v>
      </c>
      <c r="K1388" t="s">
        <v>231</v>
      </c>
      <c r="L1388" t="s">
        <v>103</v>
      </c>
      <c r="M1388" t="s">
        <v>65</v>
      </c>
      <c r="N1388" t="s">
        <v>71</v>
      </c>
      <c r="O1388" t="s">
        <v>72</v>
      </c>
      <c r="P1388" t="s">
        <v>245</v>
      </c>
      <c r="Q1388" t="s">
        <v>248</v>
      </c>
      <c r="R1388" t="s">
        <v>252</v>
      </c>
      <c r="S1388" t="s">
        <v>79</v>
      </c>
      <c r="T1388" t="s">
        <v>78</v>
      </c>
      <c r="U1388" t="s">
        <v>78</v>
      </c>
      <c r="V1388">
        <v>3</v>
      </c>
      <c r="X1388">
        <v>6</v>
      </c>
      <c r="Z1388">
        <v>1</v>
      </c>
      <c r="AA1388">
        <v>1</v>
      </c>
      <c r="AB1388">
        <v>3</v>
      </c>
      <c r="AG1388">
        <v>3</v>
      </c>
      <c r="AH1388">
        <v>3</v>
      </c>
      <c r="AI1388">
        <v>3</v>
      </c>
      <c r="AJ1388">
        <v>5</v>
      </c>
      <c r="AK1388">
        <v>3</v>
      </c>
      <c r="AM1388">
        <v>6</v>
      </c>
      <c r="AN1388">
        <v>278.19000202590001</v>
      </c>
      <c r="AP1388">
        <v>644.97000077000007</v>
      </c>
      <c r="AR1388">
        <v>92.730000675300005</v>
      </c>
      <c r="AS1388">
        <v>92.730000675300005</v>
      </c>
      <c r="AT1388">
        <v>278.19000202590001</v>
      </c>
      <c r="AY1388">
        <v>340.00000060460002</v>
      </c>
      <c r="AZ1388">
        <v>340.00000060460002</v>
      </c>
      <c r="BA1388">
        <v>340.00000060460002</v>
      </c>
      <c r="BB1388">
        <v>600.00000060460002</v>
      </c>
      <c r="BD1388">
        <v>649.11000472709998</v>
      </c>
      <c r="BE1388">
        <v>752.46500089833341</v>
      </c>
      <c r="BG1388">
        <v>649.11000472709998</v>
      </c>
      <c r="BH1388">
        <v>649.11000472709998</v>
      </c>
      <c r="BI1388">
        <v>649.11000472709998</v>
      </c>
      <c r="BN1388">
        <v>793.33333474406663</v>
      </c>
      <c r="BO1388">
        <v>793.33333474406663</v>
      </c>
      <c r="BP1388">
        <v>793.33333474406663</v>
      </c>
      <c r="BQ1388">
        <v>840.00000084644</v>
      </c>
    </row>
    <row r="1389" spans="1:69" x14ac:dyDescent="0.25">
      <c r="A1389" s="28">
        <f t="shared" si="33"/>
        <v>44688</v>
      </c>
      <c r="B1389" s="1">
        <v>44613</v>
      </c>
      <c r="C1389" t="s">
        <v>222</v>
      </c>
      <c r="D1389" t="s">
        <v>225</v>
      </c>
      <c r="E1389" t="s">
        <v>223</v>
      </c>
      <c r="F1389" t="s">
        <v>224</v>
      </c>
      <c r="G1389" t="s">
        <v>204</v>
      </c>
      <c r="H1389" t="s">
        <v>204</v>
      </c>
      <c r="I1389">
        <v>5</v>
      </c>
      <c r="J1389" t="s">
        <v>237</v>
      </c>
      <c r="K1389" t="s">
        <v>231</v>
      </c>
      <c r="L1389" t="s">
        <v>103</v>
      </c>
      <c r="M1389" t="s">
        <v>65</v>
      </c>
      <c r="N1389" t="s">
        <v>71</v>
      </c>
      <c r="O1389" t="s">
        <v>72</v>
      </c>
      <c r="P1389" t="s">
        <v>245</v>
      </c>
      <c r="Q1389" t="s">
        <v>248</v>
      </c>
      <c r="R1389" t="s">
        <v>252</v>
      </c>
      <c r="S1389" t="s">
        <v>84</v>
      </c>
      <c r="T1389" t="s">
        <v>104</v>
      </c>
      <c r="U1389" t="s">
        <v>104</v>
      </c>
      <c r="V1389">
        <v>1</v>
      </c>
      <c r="AB1389">
        <v>1</v>
      </c>
      <c r="AK1389">
        <v>1</v>
      </c>
      <c r="AN1389">
        <v>75.945800128599998</v>
      </c>
      <c r="AT1389">
        <v>75.945800128599998</v>
      </c>
      <c r="BD1389">
        <v>531.62060090019997</v>
      </c>
      <c r="BI1389">
        <v>531.62060090019997</v>
      </c>
    </row>
    <row r="1390" spans="1:69" x14ac:dyDescent="0.25">
      <c r="A1390" s="28">
        <f t="shared" si="33"/>
        <v>44695</v>
      </c>
      <c r="B1390" s="1">
        <v>44613</v>
      </c>
      <c r="C1390" t="s">
        <v>222</v>
      </c>
      <c r="D1390" t="s">
        <v>225</v>
      </c>
      <c r="E1390" t="s">
        <v>223</v>
      </c>
      <c r="F1390" t="s">
        <v>224</v>
      </c>
      <c r="G1390" t="s">
        <v>204</v>
      </c>
      <c r="H1390" t="s">
        <v>204</v>
      </c>
      <c r="I1390">
        <v>5</v>
      </c>
      <c r="J1390" t="s">
        <v>237</v>
      </c>
      <c r="K1390" t="s">
        <v>231</v>
      </c>
      <c r="L1390" t="s">
        <v>103</v>
      </c>
      <c r="M1390" t="s">
        <v>65</v>
      </c>
      <c r="N1390" t="s">
        <v>71</v>
      </c>
      <c r="O1390" t="s">
        <v>73</v>
      </c>
      <c r="P1390" t="s">
        <v>245</v>
      </c>
      <c r="Q1390" t="s">
        <v>248</v>
      </c>
      <c r="R1390" t="s">
        <v>250</v>
      </c>
      <c r="S1390" t="s">
        <v>79</v>
      </c>
      <c r="T1390" t="s">
        <v>78</v>
      </c>
      <c r="U1390" t="s">
        <v>78</v>
      </c>
      <c r="X1390">
        <v>1</v>
      </c>
      <c r="AI1390">
        <v>1</v>
      </c>
      <c r="AJ1390">
        <v>1</v>
      </c>
      <c r="AM1390">
        <v>1</v>
      </c>
      <c r="AP1390">
        <v>107.2700006643</v>
      </c>
      <c r="BA1390">
        <v>107.2700006643</v>
      </c>
      <c r="BB1390">
        <v>107.2700006643</v>
      </c>
      <c r="BE1390">
        <v>750.89000465009997</v>
      </c>
      <c r="BP1390">
        <v>750.89000465009997</v>
      </c>
      <c r="BQ1390">
        <v>750.89000465009997</v>
      </c>
    </row>
    <row r="1391" spans="1:69" x14ac:dyDescent="0.25">
      <c r="A1391" s="28">
        <f t="shared" si="33"/>
        <v>44695</v>
      </c>
      <c r="B1391" s="1">
        <v>44613</v>
      </c>
      <c r="C1391" t="s">
        <v>222</v>
      </c>
      <c r="D1391" t="s">
        <v>225</v>
      </c>
      <c r="E1391" t="s">
        <v>223</v>
      </c>
      <c r="F1391" t="s">
        <v>224</v>
      </c>
      <c r="G1391" t="s">
        <v>204</v>
      </c>
      <c r="H1391" t="s">
        <v>204</v>
      </c>
      <c r="I1391">
        <v>5</v>
      </c>
      <c r="J1391" t="s">
        <v>237</v>
      </c>
      <c r="K1391" t="s">
        <v>231</v>
      </c>
      <c r="L1391" t="s">
        <v>103</v>
      </c>
      <c r="M1391" t="s">
        <v>65</v>
      </c>
      <c r="N1391" t="s">
        <v>71</v>
      </c>
      <c r="O1391" t="s">
        <v>73</v>
      </c>
      <c r="P1391" t="s">
        <v>246</v>
      </c>
      <c r="Q1391" t="s">
        <v>248</v>
      </c>
      <c r="R1391" t="s">
        <v>251</v>
      </c>
      <c r="S1391" t="s">
        <v>79</v>
      </c>
      <c r="T1391" t="s">
        <v>78</v>
      </c>
      <c r="U1391" t="s">
        <v>78</v>
      </c>
      <c r="X1391">
        <v>14</v>
      </c>
      <c r="AJ1391">
        <v>7</v>
      </c>
      <c r="AM1391">
        <v>14</v>
      </c>
      <c r="AP1391">
        <v>610.96000053900002</v>
      </c>
      <c r="BB1391">
        <v>305.48000026950001</v>
      </c>
      <c r="BE1391">
        <v>305.48000026950001</v>
      </c>
      <c r="BQ1391">
        <v>305.48000026950001</v>
      </c>
    </row>
    <row r="1392" spans="1:69" x14ac:dyDescent="0.25">
      <c r="A1392" s="28">
        <f t="shared" si="33"/>
        <v>44695</v>
      </c>
      <c r="B1392" s="1">
        <v>44613</v>
      </c>
      <c r="C1392" t="s">
        <v>222</v>
      </c>
      <c r="D1392" t="s">
        <v>225</v>
      </c>
      <c r="E1392" t="s">
        <v>223</v>
      </c>
      <c r="F1392" t="s">
        <v>224</v>
      </c>
      <c r="G1392" t="s">
        <v>204</v>
      </c>
      <c r="H1392" t="s">
        <v>204</v>
      </c>
      <c r="I1392">
        <v>5</v>
      </c>
      <c r="J1392" t="s">
        <v>237</v>
      </c>
      <c r="K1392" t="s">
        <v>231</v>
      </c>
      <c r="L1392" t="s">
        <v>103</v>
      </c>
      <c r="M1392" t="s">
        <v>65</v>
      </c>
      <c r="N1392" t="s">
        <v>71</v>
      </c>
      <c r="O1392" t="s">
        <v>73</v>
      </c>
      <c r="P1392" t="s">
        <v>246</v>
      </c>
      <c r="Q1392" t="s">
        <v>248</v>
      </c>
      <c r="R1392" t="s">
        <v>251</v>
      </c>
      <c r="S1392" t="s">
        <v>79</v>
      </c>
      <c r="T1392" t="s">
        <v>78</v>
      </c>
      <c r="U1392" t="s">
        <v>78</v>
      </c>
      <c r="V1392">
        <v>4</v>
      </c>
      <c r="W1392">
        <v>3</v>
      </c>
      <c r="X1392">
        <v>1</v>
      </c>
      <c r="Z1392">
        <v>2</v>
      </c>
      <c r="AA1392">
        <v>2</v>
      </c>
      <c r="AB1392">
        <v>4</v>
      </c>
      <c r="AJ1392">
        <v>1</v>
      </c>
      <c r="AK1392">
        <v>4</v>
      </c>
      <c r="AL1392">
        <v>3</v>
      </c>
      <c r="AM1392">
        <v>1</v>
      </c>
      <c r="AN1392">
        <v>290.43000125769998</v>
      </c>
      <c r="AO1392">
        <v>159.70000102670002</v>
      </c>
      <c r="AP1392">
        <v>68.590000594600014</v>
      </c>
      <c r="AR1392">
        <v>132.79000043669998</v>
      </c>
      <c r="AS1392">
        <v>132.79000043669998</v>
      </c>
      <c r="AT1392">
        <v>290.43000125770004</v>
      </c>
      <c r="BB1392">
        <v>68.590000594600014</v>
      </c>
      <c r="BC1392">
        <v>372.63333572896676</v>
      </c>
      <c r="BD1392">
        <v>508.25250220097496</v>
      </c>
      <c r="BE1392">
        <v>480.13000416220007</v>
      </c>
      <c r="BG1392">
        <v>464.76500152844994</v>
      </c>
      <c r="BH1392">
        <v>464.76500152844994</v>
      </c>
      <c r="BI1392">
        <v>508.25250220097507</v>
      </c>
      <c r="BQ1392">
        <v>480.13000416220007</v>
      </c>
    </row>
    <row r="1393" spans="1:69" x14ac:dyDescent="0.25">
      <c r="A1393" s="28">
        <f t="shared" si="33"/>
        <v>44695</v>
      </c>
      <c r="B1393" s="1">
        <v>44613</v>
      </c>
      <c r="C1393" t="s">
        <v>222</v>
      </c>
      <c r="D1393" t="s">
        <v>225</v>
      </c>
      <c r="E1393" t="s">
        <v>223</v>
      </c>
      <c r="F1393" t="s">
        <v>224</v>
      </c>
      <c r="G1393" t="s">
        <v>204</v>
      </c>
      <c r="H1393" t="s">
        <v>204</v>
      </c>
      <c r="I1393">
        <v>5</v>
      </c>
      <c r="J1393" t="s">
        <v>237</v>
      </c>
      <c r="K1393" t="s">
        <v>231</v>
      </c>
      <c r="L1393" t="s">
        <v>103</v>
      </c>
      <c r="M1393" t="s">
        <v>65</v>
      </c>
      <c r="N1393" t="s">
        <v>71</v>
      </c>
      <c r="O1393" t="s">
        <v>73</v>
      </c>
      <c r="P1393" t="s">
        <v>245</v>
      </c>
      <c r="Q1393" t="s">
        <v>248</v>
      </c>
      <c r="R1393" t="s">
        <v>252</v>
      </c>
      <c r="S1393" t="s">
        <v>79</v>
      </c>
      <c r="T1393" t="s">
        <v>78</v>
      </c>
      <c r="U1393" t="s">
        <v>78</v>
      </c>
      <c r="V1393">
        <v>8</v>
      </c>
      <c r="X1393">
        <v>2</v>
      </c>
      <c r="Z1393">
        <v>1</v>
      </c>
      <c r="AA1393">
        <v>1</v>
      </c>
      <c r="AB1393">
        <v>8</v>
      </c>
      <c r="AJ1393">
        <v>3</v>
      </c>
      <c r="AK1393">
        <v>8</v>
      </c>
      <c r="AM1393">
        <v>2</v>
      </c>
      <c r="AN1393">
        <v>569.02000270309998</v>
      </c>
      <c r="AP1393">
        <v>195.6700006753</v>
      </c>
      <c r="AR1393">
        <v>92.730000675300005</v>
      </c>
      <c r="AS1393">
        <v>92.730000675300005</v>
      </c>
      <c r="AT1393">
        <v>569.02000270309998</v>
      </c>
      <c r="BB1393">
        <v>315.46000135060001</v>
      </c>
      <c r="BD1393">
        <v>497.89250236521247</v>
      </c>
      <c r="BE1393">
        <v>684.84500236355007</v>
      </c>
      <c r="BG1393">
        <v>649.11000472709998</v>
      </c>
      <c r="BH1393">
        <v>649.11000472709998</v>
      </c>
      <c r="BI1393">
        <v>497.89250236521247</v>
      </c>
      <c r="BQ1393">
        <v>736.07333648473343</v>
      </c>
    </row>
    <row r="1394" spans="1:69" x14ac:dyDescent="0.25">
      <c r="A1394" s="28">
        <f t="shared" si="33"/>
        <v>44702</v>
      </c>
      <c r="B1394" s="1">
        <v>44613</v>
      </c>
      <c r="C1394" t="s">
        <v>222</v>
      </c>
      <c r="D1394" t="s">
        <v>225</v>
      </c>
      <c r="E1394" t="s">
        <v>223</v>
      </c>
      <c r="F1394" t="s">
        <v>224</v>
      </c>
      <c r="G1394" t="s">
        <v>204</v>
      </c>
      <c r="H1394" t="s">
        <v>204</v>
      </c>
      <c r="I1394">
        <v>5</v>
      </c>
      <c r="J1394" t="s">
        <v>237</v>
      </c>
      <c r="K1394" t="s">
        <v>231</v>
      </c>
      <c r="L1394" t="s">
        <v>103</v>
      </c>
      <c r="M1394" t="s">
        <v>65</v>
      </c>
      <c r="N1394" t="s">
        <v>71</v>
      </c>
      <c r="O1394" t="s">
        <v>74</v>
      </c>
      <c r="P1394" t="s">
        <v>245</v>
      </c>
      <c r="Q1394" t="s">
        <v>248</v>
      </c>
      <c r="R1394" t="s">
        <v>250</v>
      </c>
      <c r="S1394" t="s">
        <v>84</v>
      </c>
      <c r="T1394" t="s">
        <v>104</v>
      </c>
      <c r="U1394" t="s">
        <v>104</v>
      </c>
      <c r="AF1394">
        <v>0</v>
      </c>
      <c r="AL1394">
        <v>0</v>
      </c>
      <c r="AO1394">
        <v>-9.9475983006414026E-14</v>
      </c>
      <c r="AX1394">
        <v>-1.1368683772161603E-13</v>
      </c>
    </row>
    <row r="1395" spans="1:69" x14ac:dyDescent="0.25">
      <c r="A1395" s="28">
        <f t="shared" si="33"/>
        <v>44702</v>
      </c>
      <c r="B1395" s="1">
        <v>44613</v>
      </c>
      <c r="C1395" t="s">
        <v>222</v>
      </c>
      <c r="D1395" t="s">
        <v>225</v>
      </c>
      <c r="E1395" t="s">
        <v>223</v>
      </c>
      <c r="F1395" t="s">
        <v>224</v>
      </c>
      <c r="G1395" t="s">
        <v>204</v>
      </c>
      <c r="H1395" t="s">
        <v>204</v>
      </c>
      <c r="I1395">
        <v>5</v>
      </c>
      <c r="J1395" t="s">
        <v>237</v>
      </c>
      <c r="K1395" t="s">
        <v>231</v>
      </c>
      <c r="L1395" t="s">
        <v>103</v>
      </c>
      <c r="M1395" t="s">
        <v>65</v>
      </c>
      <c r="N1395" t="s">
        <v>71</v>
      </c>
      <c r="O1395" t="s">
        <v>74</v>
      </c>
      <c r="P1395" t="s">
        <v>246</v>
      </c>
      <c r="Q1395" t="s">
        <v>248</v>
      </c>
      <c r="R1395" t="s">
        <v>251</v>
      </c>
      <c r="S1395" t="s">
        <v>79</v>
      </c>
      <c r="T1395" t="s">
        <v>78</v>
      </c>
      <c r="U1395" t="s">
        <v>78</v>
      </c>
      <c r="V1395">
        <v>7</v>
      </c>
      <c r="W1395">
        <v>14</v>
      </c>
      <c r="X1395">
        <v>2</v>
      </c>
      <c r="AB1395">
        <v>7</v>
      </c>
      <c r="AE1395">
        <v>7</v>
      </c>
      <c r="AF1395">
        <v>14</v>
      </c>
      <c r="AK1395">
        <v>7</v>
      </c>
      <c r="AL1395">
        <v>14</v>
      </c>
      <c r="AM1395">
        <v>2</v>
      </c>
      <c r="AN1395">
        <v>305.48000026950001</v>
      </c>
      <c r="AO1395">
        <v>636.30000057960001</v>
      </c>
      <c r="AP1395">
        <v>200.90000109740004</v>
      </c>
      <c r="AT1395">
        <v>305.48000026949995</v>
      </c>
      <c r="AW1395">
        <v>318.1500002898</v>
      </c>
      <c r="AX1395">
        <v>636.30000057960001</v>
      </c>
      <c r="BC1395">
        <v>318.1500002898</v>
      </c>
      <c r="BD1395">
        <v>305.48000026950001</v>
      </c>
      <c r="BE1395">
        <v>703.15000384090013</v>
      </c>
      <c r="BI1395">
        <v>305.48000026949995</v>
      </c>
      <c r="BL1395">
        <v>318.1500002898</v>
      </c>
      <c r="BM1395">
        <v>318.1500002898</v>
      </c>
    </row>
    <row r="1396" spans="1:69" x14ac:dyDescent="0.25">
      <c r="A1396" s="28">
        <f t="shared" si="33"/>
        <v>44702</v>
      </c>
      <c r="B1396" s="1">
        <v>44613</v>
      </c>
      <c r="C1396" t="s">
        <v>222</v>
      </c>
      <c r="D1396" t="s">
        <v>225</v>
      </c>
      <c r="E1396" t="s">
        <v>223</v>
      </c>
      <c r="F1396" t="s">
        <v>224</v>
      </c>
      <c r="G1396" t="s">
        <v>204</v>
      </c>
      <c r="H1396" t="s">
        <v>204</v>
      </c>
      <c r="I1396">
        <v>5</v>
      </c>
      <c r="J1396" t="s">
        <v>237</v>
      </c>
      <c r="K1396" t="s">
        <v>231</v>
      </c>
      <c r="L1396" t="s">
        <v>103</v>
      </c>
      <c r="M1396" t="s">
        <v>65</v>
      </c>
      <c r="N1396" t="s">
        <v>71</v>
      </c>
      <c r="O1396" t="s">
        <v>74</v>
      </c>
      <c r="P1396" t="s">
        <v>246</v>
      </c>
      <c r="Q1396" t="s">
        <v>248</v>
      </c>
      <c r="R1396" t="s">
        <v>251</v>
      </c>
      <c r="S1396" t="s">
        <v>79</v>
      </c>
      <c r="T1396" t="s">
        <v>78</v>
      </c>
      <c r="U1396" t="s">
        <v>78</v>
      </c>
      <c r="W1396">
        <v>2</v>
      </c>
      <c r="X1396">
        <v>7</v>
      </c>
      <c r="AD1396">
        <v>2</v>
      </c>
      <c r="AE1396">
        <v>2</v>
      </c>
      <c r="AF1396">
        <v>2</v>
      </c>
      <c r="AI1396">
        <v>2</v>
      </c>
      <c r="AJ1396">
        <v>5</v>
      </c>
      <c r="AL1396">
        <v>2</v>
      </c>
      <c r="AM1396">
        <v>7</v>
      </c>
      <c r="AO1396">
        <v>34.540000051599975</v>
      </c>
      <c r="AP1396">
        <v>636.68000307849991</v>
      </c>
      <c r="AV1396">
        <v>34.540000051599975</v>
      </c>
      <c r="AW1396">
        <v>34.540000051599975</v>
      </c>
      <c r="AX1396">
        <v>34.540000051599975</v>
      </c>
      <c r="BA1396">
        <v>200.90000109740001</v>
      </c>
      <c r="BB1396">
        <v>462.0400021671</v>
      </c>
      <c r="BC1396">
        <v>120.89000018059991</v>
      </c>
      <c r="BE1396">
        <v>636.68000307849991</v>
      </c>
      <c r="BK1396">
        <v>120.89000018059991</v>
      </c>
      <c r="BL1396">
        <v>120.89000018059991</v>
      </c>
      <c r="BM1396">
        <v>120.89000018059991</v>
      </c>
      <c r="BP1396">
        <v>703.15000384090001</v>
      </c>
      <c r="BQ1396">
        <v>646.85600303393994</v>
      </c>
    </row>
    <row r="1397" spans="1:69" x14ac:dyDescent="0.25">
      <c r="A1397" s="28">
        <f t="shared" si="33"/>
        <v>44702</v>
      </c>
      <c r="B1397" s="1">
        <v>44613</v>
      </c>
      <c r="C1397" t="s">
        <v>222</v>
      </c>
      <c r="D1397" t="s">
        <v>225</v>
      </c>
      <c r="E1397" t="s">
        <v>223</v>
      </c>
      <c r="F1397" t="s">
        <v>224</v>
      </c>
      <c r="G1397" t="s">
        <v>204</v>
      </c>
      <c r="H1397" t="s">
        <v>204</v>
      </c>
      <c r="I1397">
        <v>5</v>
      </c>
      <c r="J1397" t="s">
        <v>237</v>
      </c>
      <c r="K1397" t="s">
        <v>231</v>
      </c>
      <c r="L1397" t="s">
        <v>103</v>
      </c>
      <c r="M1397" t="s">
        <v>65</v>
      </c>
      <c r="N1397" t="s">
        <v>71</v>
      </c>
      <c r="O1397" t="s">
        <v>74</v>
      </c>
      <c r="P1397" t="s">
        <v>245</v>
      </c>
      <c r="Q1397" t="s">
        <v>248</v>
      </c>
      <c r="R1397" t="s">
        <v>252</v>
      </c>
      <c r="S1397" t="s">
        <v>79</v>
      </c>
      <c r="T1397" t="s">
        <v>78</v>
      </c>
      <c r="U1397" t="s">
        <v>78</v>
      </c>
      <c r="V1397">
        <v>10</v>
      </c>
      <c r="X1397">
        <v>4</v>
      </c>
      <c r="AB1397">
        <v>10</v>
      </c>
      <c r="AJ1397">
        <v>4</v>
      </c>
      <c r="AK1397">
        <v>10</v>
      </c>
      <c r="AM1397">
        <v>4</v>
      </c>
      <c r="AN1397">
        <v>996.62000397869997</v>
      </c>
      <c r="AP1397">
        <v>441.82000206840002</v>
      </c>
      <c r="AT1397">
        <v>996.62000397870008</v>
      </c>
      <c r="BB1397">
        <v>472.72000143399998</v>
      </c>
      <c r="BD1397">
        <v>697.63400278509005</v>
      </c>
      <c r="BE1397">
        <v>773.18500361970007</v>
      </c>
      <c r="BI1397">
        <v>697.63400278509005</v>
      </c>
      <c r="BQ1397">
        <v>827.26000250949994</v>
      </c>
    </row>
    <row r="1398" spans="1:69" x14ac:dyDescent="0.25">
      <c r="A1398" s="28">
        <f t="shared" si="33"/>
        <v>44702</v>
      </c>
      <c r="B1398" s="1">
        <v>44613</v>
      </c>
      <c r="C1398" t="s">
        <v>222</v>
      </c>
      <c r="D1398" t="s">
        <v>225</v>
      </c>
      <c r="E1398" t="s">
        <v>223</v>
      </c>
      <c r="F1398" t="s">
        <v>224</v>
      </c>
      <c r="G1398" t="s">
        <v>204</v>
      </c>
      <c r="H1398" t="s">
        <v>204</v>
      </c>
      <c r="I1398">
        <v>5</v>
      </c>
      <c r="J1398" t="s">
        <v>237</v>
      </c>
      <c r="K1398" t="s">
        <v>231</v>
      </c>
      <c r="L1398" t="s">
        <v>103</v>
      </c>
      <c r="M1398" t="s">
        <v>65</v>
      </c>
      <c r="N1398" t="s">
        <v>71</v>
      </c>
      <c r="O1398" t="s">
        <v>74</v>
      </c>
      <c r="P1398" t="s">
        <v>245</v>
      </c>
      <c r="Q1398" t="s">
        <v>248</v>
      </c>
      <c r="R1398" t="s">
        <v>252</v>
      </c>
      <c r="S1398" t="s">
        <v>84</v>
      </c>
      <c r="T1398" t="s">
        <v>104</v>
      </c>
      <c r="U1398" t="s">
        <v>104</v>
      </c>
      <c r="W1398">
        <v>10</v>
      </c>
      <c r="AF1398">
        <v>10</v>
      </c>
      <c r="AL1398">
        <v>10</v>
      </c>
      <c r="AO1398">
        <v>1119.9430073408</v>
      </c>
      <c r="AX1398">
        <v>1119.9430073408005</v>
      </c>
      <c r="BC1398">
        <v>783.96010513856004</v>
      </c>
      <c r="BM1398">
        <v>783.96010513856027</v>
      </c>
    </row>
    <row r="1399" spans="1:69" x14ac:dyDescent="0.25">
      <c r="A1399" s="28">
        <f t="shared" si="33"/>
        <v>44709</v>
      </c>
      <c r="B1399" s="1">
        <v>44613</v>
      </c>
      <c r="C1399" t="s">
        <v>222</v>
      </c>
      <c r="D1399" t="s">
        <v>225</v>
      </c>
      <c r="E1399" t="s">
        <v>223</v>
      </c>
      <c r="F1399" t="s">
        <v>224</v>
      </c>
      <c r="G1399" t="s">
        <v>204</v>
      </c>
      <c r="H1399" t="s">
        <v>204</v>
      </c>
      <c r="I1399">
        <v>5</v>
      </c>
      <c r="J1399" t="s">
        <v>237</v>
      </c>
      <c r="K1399" t="s">
        <v>231</v>
      </c>
      <c r="L1399" t="s">
        <v>103</v>
      </c>
      <c r="M1399" t="s">
        <v>65</v>
      </c>
      <c r="N1399" t="s">
        <v>71</v>
      </c>
      <c r="O1399" t="s">
        <v>75</v>
      </c>
      <c r="P1399" t="s">
        <v>245</v>
      </c>
      <c r="Q1399" t="s">
        <v>248</v>
      </c>
      <c r="R1399" t="s">
        <v>250</v>
      </c>
      <c r="S1399" t="s">
        <v>84</v>
      </c>
      <c r="T1399" t="s">
        <v>104</v>
      </c>
      <c r="U1399" t="s">
        <v>104</v>
      </c>
      <c r="V1399">
        <v>7</v>
      </c>
      <c r="AB1399">
        <v>7</v>
      </c>
      <c r="AF1399">
        <v>0</v>
      </c>
      <c r="AJ1399">
        <v>10</v>
      </c>
      <c r="AK1399">
        <v>7</v>
      </c>
      <c r="AL1399">
        <v>0</v>
      </c>
      <c r="AM1399">
        <v>0</v>
      </c>
      <c r="AN1399">
        <v>900.52060768599995</v>
      </c>
      <c r="AO1399">
        <v>0</v>
      </c>
      <c r="AP1399">
        <v>1.1368683772161603E-13</v>
      </c>
      <c r="AT1399">
        <v>900.52060768599995</v>
      </c>
      <c r="AX1399">
        <v>0</v>
      </c>
      <c r="BB1399">
        <v>1211.6760038100001</v>
      </c>
      <c r="BD1399">
        <v>900.52060768599995</v>
      </c>
      <c r="BI1399">
        <v>900.52060768599995</v>
      </c>
      <c r="BQ1399">
        <v>848.17320266700006</v>
      </c>
    </row>
    <row r="1400" spans="1:69" x14ac:dyDescent="0.25">
      <c r="A1400" s="28">
        <f t="shared" si="33"/>
        <v>44709</v>
      </c>
      <c r="B1400" s="1">
        <v>44613</v>
      </c>
      <c r="C1400" t="s">
        <v>222</v>
      </c>
      <c r="D1400" t="s">
        <v>225</v>
      </c>
      <c r="E1400" t="s">
        <v>223</v>
      </c>
      <c r="F1400" t="s">
        <v>224</v>
      </c>
      <c r="G1400" t="s">
        <v>204</v>
      </c>
      <c r="H1400" t="s">
        <v>204</v>
      </c>
      <c r="I1400">
        <v>5</v>
      </c>
      <c r="J1400" t="s">
        <v>237</v>
      </c>
      <c r="K1400" t="s">
        <v>231</v>
      </c>
      <c r="L1400" t="s">
        <v>103</v>
      </c>
      <c r="M1400" t="s">
        <v>65</v>
      </c>
      <c r="N1400" t="s">
        <v>76</v>
      </c>
      <c r="O1400" t="s">
        <v>75</v>
      </c>
      <c r="P1400" t="s">
        <v>245</v>
      </c>
      <c r="Q1400" t="s">
        <v>248</v>
      </c>
      <c r="R1400" t="s">
        <v>250</v>
      </c>
      <c r="S1400" t="s">
        <v>84</v>
      </c>
      <c r="T1400" t="s">
        <v>104</v>
      </c>
      <c r="U1400" t="s">
        <v>104</v>
      </c>
      <c r="V1400">
        <v>6</v>
      </c>
      <c r="AB1400">
        <v>6</v>
      </c>
      <c r="AJ1400">
        <v>9</v>
      </c>
      <c r="AK1400">
        <v>6</v>
      </c>
      <c r="AM1400">
        <v>0</v>
      </c>
      <c r="AN1400">
        <v>770.60830658799989</v>
      </c>
      <c r="AP1400">
        <v>8.5265128291212022E-13</v>
      </c>
      <c r="AT1400">
        <v>770.60830658799989</v>
      </c>
      <c r="BB1400">
        <v>1090.5084034290001</v>
      </c>
      <c r="BD1400">
        <v>899.04302435266663</v>
      </c>
      <c r="BI1400">
        <v>899.04302435266663</v>
      </c>
      <c r="BQ1400">
        <v>848.17320266699994</v>
      </c>
    </row>
    <row r="1401" spans="1:69" x14ac:dyDescent="0.25">
      <c r="A1401" s="28">
        <f t="shared" si="33"/>
        <v>44709</v>
      </c>
      <c r="B1401" s="1">
        <v>44613</v>
      </c>
      <c r="C1401" t="s">
        <v>222</v>
      </c>
      <c r="D1401" t="s">
        <v>225</v>
      </c>
      <c r="E1401" t="s">
        <v>223</v>
      </c>
      <c r="F1401" t="s">
        <v>224</v>
      </c>
      <c r="G1401" t="s">
        <v>204</v>
      </c>
      <c r="H1401" t="s">
        <v>204</v>
      </c>
      <c r="I1401">
        <v>5</v>
      </c>
      <c r="J1401" t="s">
        <v>237</v>
      </c>
      <c r="K1401" t="s">
        <v>231</v>
      </c>
      <c r="L1401" t="s">
        <v>103</v>
      </c>
      <c r="M1401" t="s">
        <v>65</v>
      </c>
      <c r="N1401" t="s">
        <v>71</v>
      </c>
      <c r="O1401" t="s">
        <v>75</v>
      </c>
      <c r="P1401" t="s">
        <v>246</v>
      </c>
      <c r="Q1401" t="s">
        <v>248</v>
      </c>
      <c r="R1401" t="s">
        <v>251</v>
      </c>
      <c r="S1401" t="s">
        <v>79</v>
      </c>
      <c r="T1401" t="s">
        <v>78</v>
      </c>
      <c r="U1401" t="s">
        <v>78</v>
      </c>
      <c r="W1401">
        <v>1</v>
      </c>
      <c r="X1401">
        <v>3</v>
      </c>
      <c r="AD1401">
        <v>1</v>
      </c>
      <c r="AE1401">
        <v>1</v>
      </c>
      <c r="AF1401">
        <v>1</v>
      </c>
      <c r="AJ1401">
        <v>1</v>
      </c>
      <c r="AL1401">
        <v>1</v>
      </c>
      <c r="AM1401">
        <v>3</v>
      </c>
      <c r="AO1401">
        <v>17.2700000257</v>
      </c>
      <c r="AP1401">
        <v>436.40000141680002</v>
      </c>
      <c r="AV1401">
        <v>17.2700000257</v>
      </c>
      <c r="AW1401">
        <v>17.2700000257</v>
      </c>
      <c r="AX1401">
        <v>17.2700000257</v>
      </c>
      <c r="BB1401">
        <v>125.76000046840001</v>
      </c>
      <c r="BC1401">
        <v>120.8900001799</v>
      </c>
      <c r="BE1401">
        <v>1018.2666699725334</v>
      </c>
      <c r="BK1401">
        <v>120.8900001799</v>
      </c>
      <c r="BL1401">
        <v>120.8900001799</v>
      </c>
      <c r="BM1401">
        <v>120.8900001799</v>
      </c>
      <c r="BQ1401">
        <v>880.32000327880007</v>
      </c>
    </row>
    <row r="1402" spans="1:69" x14ac:dyDescent="0.25">
      <c r="A1402" s="28">
        <f t="shared" si="33"/>
        <v>44709</v>
      </c>
      <c r="B1402" s="1">
        <v>44613</v>
      </c>
      <c r="C1402" t="s">
        <v>222</v>
      </c>
      <c r="D1402" t="s">
        <v>225</v>
      </c>
      <c r="E1402" t="s">
        <v>223</v>
      </c>
      <c r="F1402" t="s">
        <v>224</v>
      </c>
      <c r="G1402" t="s">
        <v>204</v>
      </c>
      <c r="H1402" t="s">
        <v>204</v>
      </c>
      <c r="I1402">
        <v>5</v>
      </c>
      <c r="J1402" t="s">
        <v>237</v>
      </c>
      <c r="K1402" t="s">
        <v>231</v>
      </c>
      <c r="L1402" t="s">
        <v>103</v>
      </c>
      <c r="M1402" t="s">
        <v>65</v>
      </c>
      <c r="N1402" t="s">
        <v>71</v>
      </c>
      <c r="O1402" t="s">
        <v>75</v>
      </c>
      <c r="P1402" t="s">
        <v>245</v>
      </c>
      <c r="Q1402" t="s">
        <v>248</v>
      </c>
      <c r="R1402" t="s">
        <v>252</v>
      </c>
      <c r="S1402" t="s">
        <v>79</v>
      </c>
      <c r="T1402" t="s">
        <v>78</v>
      </c>
      <c r="U1402" t="s">
        <v>78</v>
      </c>
      <c r="V1402">
        <v>2</v>
      </c>
      <c r="X1402">
        <v>1</v>
      </c>
      <c r="AB1402">
        <v>2</v>
      </c>
      <c r="AK1402">
        <v>2</v>
      </c>
      <c r="AM1402">
        <v>1</v>
      </c>
      <c r="AN1402">
        <v>401.820000967</v>
      </c>
      <c r="AP1402">
        <v>182.7300003878</v>
      </c>
      <c r="AT1402">
        <v>401.820000967</v>
      </c>
      <c r="BD1402">
        <v>1406.3700033845</v>
      </c>
      <c r="BE1402">
        <v>1279.1100027146001</v>
      </c>
      <c r="BI1402">
        <v>1406.3700033845</v>
      </c>
    </row>
    <row r="1403" spans="1:69" x14ac:dyDescent="0.25">
      <c r="A1403" s="28">
        <f t="shared" si="33"/>
        <v>44709</v>
      </c>
      <c r="B1403" s="1">
        <v>44613</v>
      </c>
      <c r="C1403" t="s">
        <v>222</v>
      </c>
      <c r="D1403" t="s">
        <v>225</v>
      </c>
      <c r="E1403" t="s">
        <v>223</v>
      </c>
      <c r="F1403" t="s">
        <v>224</v>
      </c>
      <c r="G1403" t="s">
        <v>204</v>
      </c>
      <c r="H1403" t="s">
        <v>204</v>
      </c>
      <c r="I1403">
        <v>5</v>
      </c>
      <c r="J1403" t="s">
        <v>237</v>
      </c>
      <c r="K1403" t="s">
        <v>231</v>
      </c>
      <c r="L1403" t="s">
        <v>103</v>
      </c>
      <c r="M1403" t="s">
        <v>65</v>
      </c>
      <c r="N1403" t="s">
        <v>71</v>
      </c>
      <c r="O1403" t="s">
        <v>75</v>
      </c>
      <c r="P1403" t="s">
        <v>245</v>
      </c>
      <c r="Q1403" t="s">
        <v>248</v>
      </c>
      <c r="R1403" t="s">
        <v>252</v>
      </c>
      <c r="S1403" t="s">
        <v>84</v>
      </c>
      <c r="T1403" t="s">
        <v>83</v>
      </c>
      <c r="U1403" t="s">
        <v>83</v>
      </c>
      <c r="W1403">
        <v>4</v>
      </c>
      <c r="AL1403">
        <v>4</v>
      </c>
      <c r="AO1403">
        <v>267.14857199999994</v>
      </c>
      <c r="BC1403">
        <v>467.51000099999987</v>
      </c>
    </row>
    <row r="1404" spans="1:69" x14ac:dyDescent="0.25">
      <c r="A1404" s="28">
        <f t="shared" si="33"/>
        <v>44709</v>
      </c>
      <c r="B1404" s="1">
        <v>44613</v>
      </c>
      <c r="C1404" t="s">
        <v>222</v>
      </c>
      <c r="D1404" t="s">
        <v>225</v>
      </c>
      <c r="E1404" t="s">
        <v>223</v>
      </c>
      <c r="F1404" t="s">
        <v>224</v>
      </c>
      <c r="G1404" t="s">
        <v>204</v>
      </c>
      <c r="H1404" t="s">
        <v>204</v>
      </c>
      <c r="I1404">
        <v>5</v>
      </c>
      <c r="J1404" t="s">
        <v>237</v>
      </c>
      <c r="K1404" t="s">
        <v>231</v>
      </c>
      <c r="L1404" t="s">
        <v>103</v>
      </c>
      <c r="M1404" t="s">
        <v>65</v>
      </c>
      <c r="N1404" t="s">
        <v>71</v>
      </c>
      <c r="O1404" t="s">
        <v>75</v>
      </c>
      <c r="P1404" t="s">
        <v>245</v>
      </c>
      <c r="Q1404" t="s">
        <v>248</v>
      </c>
      <c r="R1404" t="s">
        <v>252</v>
      </c>
      <c r="S1404" t="s">
        <v>84</v>
      </c>
      <c r="T1404" t="s">
        <v>104</v>
      </c>
      <c r="U1404" t="s">
        <v>104</v>
      </c>
      <c r="V1404">
        <v>7</v>
      </c>
      <c r="W1404">
        <v>1</v>
      </c>
      <c r="AB1404">
        <v>7</v>
      </c>
      <c r="AF1404">
        <v>1</v>
      </c>
      <c r="AK1404">
        <v>7</v>
      </c>
      <c r="AL1404">
        <v>1</v>
      </c>
      <c r="AN1404">
        <v>714.01190219199998</v>
      </c>
      <c r="AO1404">
        <v>58.760000000000005</v>
      </c>
      <c r="AT1404">
        <v>714.01190219199998</v>
      </c>
      <c r="AX1404">
        <v>58.760000000000005</v>
      </c>
      <c r="BC1404">
        <v>411.32000000000005</v>
      </c>
      <c r="BD1404">
        <v>714.01190219199998</v>
      </c>
      <c r="BI1404">
        <v>714.01190219199998</v>
      </c>
      <c r="BM1404">
        <v>411.32000000000005</v>
      </c>
    </row>
    <row r="1405" spans="1:69" x14ac:dyDescent="0.25">
      <c r="A1405" s="28">
        <f t="shared" si="33"/>
        <v>44709</v>
      </c>
      <c r="B1405" s="1">
        <v>44613</v>
      </c>
      <c r="C1405" t="s">
        <v>222</v>
      </c>
      <c r="D1405" t="s">
        <v>225</v>
      </c>
      <c r="E1405" t="s">
        <v>223</v>
      </c>
      <c r="F1405" t="s">
        <v>224</v>
      </c>
      <c r="G1405" t="s">
        <v>204</v>
      </c>
      <c r="H1405" t="s">
        <v>204</v>
      </c>
      <c r="I1405">
        <v>5</v>
      </c>
      <c r="J1405" t="s">
        <v>237</v>
      </c>
      <c r="K1405" t="s">
        <v>231</v>
      </c>
      <c r="L1405" t="s">
        <v>103</v>
      </c>
      <c r="M1405" t="s">
        <v>65</v>
      </c>
      <c r="N1405" t="s">
        <v>76</v>
      </c>
      <c r="O1405" t="s">
        <v>75</v>
      </c>
      <c r="P1405" t="s">
        <v>245</v>
      </c>
      <c r="Q1405" t="s">
        <v>248</v>
      </c>
      <c r="R1405" t="s">
        <v>252</v>
      </c>
      <c r="S1405" t="s">
        <v>84</v>
      </c>
      <c r="T1405" t="s">
        <v>83</v>
      </c>
      <c r="U1405" t="s">
        <v>83</v>
      </c>
      <c r="W1405">
        <v>3</v>
      </c>
      <c r="AL1405">
        <v>3</v>
      </c>
      <c r="AO1405">
        <v>200.36142899999999</v>
      </c>
      <c r="BC1405">
        <v>467.51000099999999</v>
      </c>
    </row>
    <row r="1406" spans="1:69" x14ac:dyDescent="0.25">
      <c r="A1406" s="28">
        <f t="shared" si="33"/>
        <v>44709</v>
      </c>
      <c r="B1406" s="1">
        <v>44613</v>
      </c>
      <c r="C1406" t="s">
        <v>222</v>
      </c>
      <c r="D1406" t="s">
        <v>225</v>
      </c>
      <c r="E1406" t="s">
        <v>223</v>
      </c>
      <c r="F1406" t="s">
        <v>224</v>
      </c>
      <c r="G1406" t="s">
        <v>204</v>
      </c>
      <c r="H1406" t="s">
        <v>204</v>
      </c>
      <c r="I1406">
        <v>5</v>
      </c>
      <c r="J1406" t="s">
        <v>237</v>
      </c>
      <c r="K1406" t="s">
        <v>231</v>
      </c>
      <c r="L1406" t="s">
        <v>103</v>
      </c>
      <c r="M1406" t="s">
        <v>65</v>
      </c>
      <c r="N1406" t="s">
        <v>76</v>
      </c>
      <c r="O1406" t="s">
        <v>75</v>
      </c>
      <c r="P1406" t="s">
        <v>245</v>
      </c>
      <c r="Q1406" t="s">
        <v>248</v>
      </c>
      <c r="R1406" t="s">
        <v>252</v>
      </c>
      <c r="S1406" t="s">
        <v>84</v>
      </c>
      <c r="T1406" t="s">
        <v>104</v>
      </c>
      <c r="U1406" t="s">
        <v>104</v>
      </c>
      <c r="V1406">
        <v>6</v>
      </c>
      <c r="AB1406">
        <v>6</v>
      </c>
      <c r="AK1406">
        <v>6</v>
      </c>
      <c r="AN1406">
        <v>616.64610165210001</v>
      </c>
      <c r="AT1406">
        <v>616.64610165210001</v>
      </c>
      <c r="BD1406">
        <v>719.42045192745002</v>
      </c>
      <c r="BI1406">
        <v>719.42045192745002</v>
      </c>
    </row>
    <row r="1407" spans="1:69" x14ac:dyDescent="0.25">
      <c r="A1407" s="28">
        <f t="shared" si="33"/>
        <v>44716</v>
      </c>
      <c r="B1407" s="1">
        <v>44613</v>
      </c>
      <c r="C1407" t="s">
        <v>222</v>
      </c>
      <c r="D1407" t="s">
        <v>225</v>
      </c>
      <c r="E1407" t="s">
        <v>223</v>
      </c>
      <c r="F1407" t="s">
        <v>224</v>
      </c>
      <c r="G1407" t="s">
        <v>204</v>
      </c>
      <c r="H1407" t="s">
        <v>204</v>
      </c>
      <c r="I1407">
        <v>5</v>
      </c>
      <c r="J1407" t="s">
        <v>237</v>
      </c>
      <c r="K1407" t="s">
        <v>231</v>
      </c>
      <c r="L1407" t="s">
        <v>103</v>
      </c>
      <c r="M1407" t="s">
        <v>65</v>
      </c>
      <c r="N1407" t="s">
        <v>76</v>
      </c>
      <c r="O1407" t="s">
        <v>77</v>
      </c>
      <c r="P1407" t="s">
        <v>245</v>
      </c>
      <c r="Q1407" t="s">
        <v>248</v>
      </c>
      <c r="R1407" t="s">
        <v>250</v>
      </c>
      <c r="S1407" t="s">
        <v>79</v>
      </c>
      <c r="T1407" t="s">
        <v>78</v>
      </c>
      <c r="U1407" t="s">
        <v>78</v>
      </c>
      <c r="V1407">
        <v>2</v>
      </c>
      <c r="W1407">
        <v>2</v>
      </c>
      <c r="AB1407">
        <v>2</v>
      </c>
      <c r="AK1407">
        <v>2</v>
      </c>
      <c r="AL1407">
        <v>2</v>
      </c>
      <c r="AN1407">
        <v>263.6400010996</v>
      </c>
      <c r="AO1407">
        <v>170.9000005826</v>
      </c>
      <c r="AT1407">
        <v>263.6400010996</v>
      </c>
      <c r="BC1407">
        <v>598.15000203909995</v>
      </c>
      <c r="BD1407">
        <v>922.74000384860005</v>
      </c>
      <c r="BI1407">
        <v>922.74000384860005</v>
      </c>
    </row>
    <row r="1408" spans="1:69" x14ac:dyDescent="0.25">
      <c r="A1408" s="28">
        <f t="shared" si="33"/>
        <v>44716</v>
      </c>
      <c r="B1408" s="1">
        <v>44613</v>
      </c>
      <c r="C1408" t="s">
        <v>222</v>
      </c>
      <c r="D1408" t="s">
        <v>225</v>
      </c>
      <c r="E1408" t="s">
        <v>223</v>
      </c>
      <c r="F1408" t="s">
        <v>224</v>
      </c>
      <c r="G1408" t="s">
        <v>204</v>
      </c>
      <c r="H1408" t="s">
        <v>204</v>
      </c>
      <c r="I1408">
        <v>5</v>
      </c>
      <c r="J1408" t="s">
        <v>237</v>
      </c>
      <c r="K1408" t="s">
        <v>231</v>
      </c>
      <c r="L1408" t="s">
        <v>103</v>
      </c>
      <c r="M1408" t="s">
        <v>65</v>
      </c>
      <c r="N1408" t="s">
        <v>76</v>
      </c>
      <c r="O1408" t="s">
        <v>77</v>
      </c>
      <c r="P1408" t="s">
        <v>245</v>
      </c>
      <c r="Q1408" t="s">
        <v>248</v>
      </c>
      <c r="R1408" t="s">
        <v>250</v>
      </c>
      <c r="S1408" t="s">
        <v>84</v>
      </c>
      <c r="T1408" t="s">
        <v>108</v>
      </c>
      <c r="U1408" t="s">
        <v>108</v>
      </c>
      <c r="AJ1408">
        <v>4</v>
      </c>
      <c r="AM1408">
        <v>0</v>
      </c>
      <c r="AP1408">
        <v>4.2632564145606011E-14</v>
      </c>
      <c r="BB1408">
        <v>277.440000032</v>
      </c>
      <c r="BQ1408">
        <v>485.52000005600001</v>
      </c>
    </row>
    <row r="1409" spans="1:69" x14ac:dyDescent="0.25">
      <c r="A1409" s="28">
        <f t="shared" si="33"/>
        <v>44716</v>
      </c>
      <c r="B1409" s="1">
        <v>44613</v>
      </c>
      <c r="C1409" t="s">
        <v>222</v>
      </c>
      <c r="D1409" t="s">
        <v>225</v>
      </c>
      <c r="E1409" t="s">
        <v>223</v>
      </c>
      <c r="F1409" t="s">
        <v>224</v>
      </c>
      <c r="G1409" t="s">
        <v>204</v>
      </c>
      <c r="H1409" t="s">
        <v>204</v>
      </c>
      <c r="I1409">
        <v>5</v>
      </c>
      <c r="J1409" t="s">
        <v>237</v>
      </c>
      <c r="K1409" t="s">
        <v>231</v>
      </c>
      <c r="L1409" t="s">
        <v>103</v>
      </c>
      <c r="M1409" t="s">
        <v>65</v>
      </c>
      <c r="N1409" t="s">
        <v>76</v>
      </c>
      <c r="O1409" t="s">
        <v>77</v>
      </c>
      <c r="P1409" t="s">
        <v>245</v>
      </c>
      <c r="Q1409" t="s">
        <v>248</v>
      </c>
      <c r="R1409" t="s">
        <v>250</v>
      </c>
      <c r="S1409" t="s">
        <v>84</v>
      </c>
      <c r="T1409" t="s">
        <v>104</v>
      </c>
      <c r="U1409" t="s">
        <v>104</v>
      </c>
      <c r="V1409">
        <v>1</v>
      </c>
      <c r="AB1409">
        <v>1</v>
      </c>
      <c r="AJ1409">
        <v>9</v>
      </c>
      <c r="AK1409">
        <v>1</v>
      </c>
      <c r="AM1409">
        <v>0</v>
      </c>
      <c r="AN1409">
        <v>88.012400667600005</v>
      </c>
      <c r="AP1409">
        <v>0</v>
      </c>
      <c r="AT1409">
        <v>88.012400667600005</v>
      </c>
      <c r="BB1409">
        <v>591.40800000000002</v>
      </c>
      <c r="BD1409">
        <v>616.08680467320005</v>
      </c>
      <c r="BI1409">
        <v>616.08680467320005</v>
      </c>
      <c r="BQ1409">
        <v>459.98400000000004</v>
      </c>
    </row>
    <row r="1410" spans="1:69" x14ac:dyDescent="0.25">
      <c r="A1410" s="28">
        <f t="shared" si="33"/>
        <v>44716</v>
      </c>
      <c r="B1410" s="1">
        <v>44613</v>
      </c>
      <c r="C1410" t="s">
        <v>222</v>
      </c>
      <c r="D1410" t="s">
        <v>225</v>
      </c>
      <c r="E1410" t="s">
        <v>223</v>
      </c>
      <c r="F1410" t="s">
        <v>224</v>
      </c>
      <c r="G1410" t="s">
        <v>204</v>
      </c>
      <c r="H1410" t="s">
        <v>204</v>
      </c>
      <c r="I1410">
        <v>5</v>
      </c>
      <c r="J1410" t="s">
        <v>237</v>
      </c>
      <c r="K1410" t="s">
        <v>231</v>
      </c>
      <c r="L1410" t="s">
        <v>103</v>
      </c>
      <c r="M1410" t="s">
        <v>65</v>
      </c>
      <c r="N1410" t="s">
        <v>76</v>
      </c>
      <c r="O1410" t="s">
        <v>77</v>
      </c>
      <c r="P1410" t="s">
        <v>246</v>
      </c>
      <c r="Q1410" t="s">
        <v>248</v>
      </c>
      <c r="R1410" t="s">
        <v>251</v>
      </c>
      <c r="S1410" t="s">
        <v>79</v>
      </c>
      <c r="T1410" t="s">
        <v>78</v>
      </c>
      <c r="U1410" t="s">
        <v>78</v>
      </c>
      <c r="X1410">
        <v>14</v>
      </c>
      <c r="AM1410">
        <v>14</v>
      </c>
      <c r="AP1410">
        <v>610.96000053900002</v>
      </c>
      <c r="BE1410">
        <v>305.48000026950001</v>
      </c>
    </row>
    <row r="1411" spans="1:69" x14ac:dyDescent="0.25">
      <c r="A1411" s="28">
        <f t="shared" si="33"/>
        <v>44716</v>
      </c>
      <c r="B1411" s="1">
        <v>44613</v>
      </c>
      <c r="C1411" t="s">
        <v>222</v>
      </c>
      <c r="D1411" t="s">
        <v>225</v>
      </c>
      <c r="E1411" t="s">
        <v>223</v>
      </c>
      <c r="F1411" t="s">
        <v>224</v>
      </c>
      <c r="G1411" t="s">
        <v>204</v>
      </c>
      <c r="H1411" t="s">
        <v>204</v>
      </c>
      <c r="I1411">
        <v>5</v>
      </c>
      <c r="J1411" t="s">
        <v>237</v>
      </c>
      <c r="K1411" t="s">
        <v>231</v>
      </c>
      <c r="L1411" t="s">
        <v>103</v>
      </c>
      <c r="M1411" t="s">
        <v>65</v>
      </c>
      <c r="N1411" t="s">
        <v>76</v>
      </c>
      <c r="O1411" t="s">
        <v>77</v>
      </c>
      <c r="P1411" t="s">
        <v>246</v>
      </c>
      <c r="Q1411" t="s">
        <v>248</v>
      </c>
      <c r="R1411" t="s">
        <v>251</v>
      </c>
      <c r="S1411" t="s">
        <v>79</v>
      </c>
      <c r="T1411" t="s">
        <v>78</v>
      </c>
      <c r="U1411" t="s">
        <v>78</v>
      </c>
      <c r="W1411">
        <v>3</v>
      </c>
      <c r="X1411">
        <v>3</v>
      </c>
      <c r="AJ1411">
        <v>1</v>
      </c>
      <c r="AL1411">
        <v>3</v>
      </c>
      <c r="AM1411">
        <v>3</v>
      </c>
      <c r="AO1411">
        <v>190.87000088130003</v>
      </c>
      <c r="AP1411">
        <v>240.14000051319996</v>
      </c>
      <c r="BB1411">
        <v>75.880000049199992</v>
      </c>
      <c r="BC1411">
        <v>445.36333538970007</v>
      </c>
      <c r="BE1411">
        <v>560.32666786413324</v>
      </c>
      <c r="BQ1411">
        <v>531.16000034439992</v>
      </c>
    </row>
    <row r="1412" spans="1:69" x14ac:dyDescent="0.25">
      <c r="A1412" s="28">
        <f t="shared" si="33"/>
        <v>44716</v>
      </c>
      <c r="B1412" s="1">
        <v>44613</v>
      </c>
      <c r="C1412" t="s">
        <v>222</v>
      </c>
      <c r="D1412" t="s">
        <v>225</v>
      </c>
      <c r="E1412" t="s">
        <v>223</v>
      </c>
      <c r="F1412" t="s">
        <v>224</v>
      </c>
      <c r="G1412" t="s">
        <v>204</v>
      </c>
      <c r="H1412" t="s">
        <v>204</v>
      </c>
      <c r="I1412">
        <v>5</v>
      </c>
      <c r="J1412" t="s">
        <v>237</v>
      </c>
      <c r="K1412" t="s">
        <v>231</v>
      </c>
      <c r="L1412" t="s">
        <v>103</v>
      </c>
      <c r="M1412" t="s">
        <v>65</v>
      </c>
      <c r="N1412" t="s">
        <v>76</v>
      </c>
      <c r="O1412" t="s">
        <v>77</v>
      </c>
      <c r="P1412" t="s">
        <v>245</v>
      </c>
      <c r="Q1412" t="s">
        <v>248</v>
      </c>
      <c r="R1412" t="s">
        <v>252</v>
      </c>
      <c r="S1412" t="s">
        <v>84</v>
      </c>
      <c r="T1412" t="s">
        <v>107</v>
      </c>
      <c r="U1412" t="s">
        <v>107</v>
      </c>
      <c r="V1412">
        <v>6</v>
      </c>
      <c r="AB1412">
        <v>6</v>
      </c>
      <c r="AK1412">
        <v>6</v>
      </c>
      <c r="AN1412">
        <v>636</v>
      </c>
      <c r="AT1412">
        <v>636</v>
      </c>
      <c r="BD1412">
        <v>742</v>
      </c>
      <c r="BI1412">
        <v>742</v>
      </c>
    </row>
    <row r="1413" spans="1:69" x14ac:dyDescent="0.25">
      <c r="A1413" s="28">
        <f t="shared" si="33"/>
        <v>44716</v>
      </c>
      <c r="B1413" s="1">
        <v>44613</v>
      </c>
      <c r="C1413" t="s">
        <v>222</v>
      </c>
      <c r="D1413" t="s">
        <v>225</v>
      </c>
      <c r="E1413" t="s">
        <v>223</v>
      </c>
      <c r="F1413" t="s">
        <v>224</v>
      </c>
      <c r="G1413" t="s">
        <v>204</v>
      </c>
      <c r="H1413" t="s">
        <v>204</v>
      </c>
      <c r="I1413">
        <v>5</v>
      </c>
      <c r="J1413" t="s">
        <v>237</v>
      </c>
      <c r="K1413" t="s">
        <v>231</v>
      </c>
      <c r="L1413" t="s">
        <v>103</v>
      </c>
      <c r="M1413" t="s">
        <v>65</v>
      </c>
      <c r="N1413" t="s">
        <v>76</v>
      </c>
      <c r="O1413" t="s">
        <v>77</v>
      </c>
      <c r="P1413" t="s">
        <v>245</v>
      </c>
      <c r="Q1413" t="s">
        <v>248</v>
      </c>
      <c r="R1413" t="s">
        <v>252</v>
      </c>
      <c r="S1413" t="s">
        <v>79</v>
      </c>
      <c r="T1413" t="s">
        <v>78</v>
      </c>
      <c r="U1413" t="s">
        <v>78</v>
      </c>
      <c r="V1413">
        <v>2</v>
      </c>
      <c r="W1413">
        <v>3</v>
      </c>
      <c r="X1413">
        <v>2</v>
      </c>
      <c r="AB1413">
        <v>2</v>
      </c>
      <c r="AK1413">
        <v>2</v>
      </c>
      <c r="AL1413">
        <v>3</v>
      </c>
      <c r="AM1413">
        <v>2</v>
      </c>
      <c r="AN1413">
        <v>172.7200012152</v>
      </c>
      <c r="AO1413">
        <v>224.54000101100002</v>
      </c>
      <c r="AP1413">
        <v>187.28000054699999</v>
      </c>
      <c r="AT1413">
        <v>172.7200012152</v>
      </c>
      <c r="BC1413">
        <v>523.92666902566668</v>
      </c>
      <c r="BD1413">
        <v>604.5200042532</v>
      </c>
      <c r="BE1413">
        <v>655.48000191450001</v>
      </c>
      <c r="BI1413">
        <v>604.5200042532</v>
      </c>
    </row>
    <row r="1414" spans="1:69" x14ac:dyDescent="0.25">
      <c r="A1414" s="28">
        <f t="shared" si="33"/>
        <v>44716</v>
      </c>
      <c r="B1414" s="1">
        <v>44613</v>
      </c>
      <c r="C1414" t="s">
        <v>222</v>
      </c>
      <c r="D1414" t="s">
        <v>225</v>
      </c>
      <c r="E1414" t="s">
        <v>223</v>
      </c>
      <c r="F1414" t="s">
        <v>224</v>
      </c>
      <c r="G1414" t="s">
        <v>204</v>
      </c>
      <c r="H1414" t="s">
        <v>204</v>
      </c>
      <c r="I1414">
        <v>5</v>
      </c>
      <c r="J1414" t="s">
        <v>237</v>
      </c>
      <c r="K1414" t="s">
        <v>231</v>
      </c>
      <c r="L1414" t="s">
        <v>103</v>
      </c>
      <c r="M1414" t="s">
        <v>65</v>
      </c>
      <c r="N1414" t="s">
        <v>76</v>
      </c>
      <c r="O1414" t="s">
        <v>77</v>
      </c>
      <c r="P1414" t="s">
        <v>245</v>
      </c>
      <c r="Q1414" t="s">
        <v>248</v>
      </c>
      <c r="R1414" t="s">
        <v>252</v>
      </c>
      <c r="S1414" t="s">
        <v>84</v>
      </c>
      <c r="T1414" t="s">
        <v>83</v>
      </c>
      <c r="U1414" t="s">
        <v>83</v>
      </c>
      <c r="W1414">
        <v>7</v>
      </c>
      <c r="AL1414">
        <v>7</v>
      </c>
      <c r="AO1414">
        <v>467.51000100000005</v>
      </c>
      <c r="BC1414">
        <v>467.51000099999999</v>
      </c>
    </row>
    <row r="1415" spans="1:69" x14ac:dyDescent="0.25">
      <c r="A1415" s="28">
        <f t="shared" si="33"/>
        <v>44716</v>
      </c>
      <c r="B1415" s="1">
        <v>44613</v>
      </c>
      <c r="C1415" t="s">
        <v>222</v>
      </c>
      <c r="D1415" t="s">
        <v>225</v>
      </c>
      <c r="E1415" t="s">
        <v>223</v>
      </c>
      <c r="F1415" t="s">
        <v>224</v>
      </c>
      <c r="G1415" t="s">
        <v>204</v>
      </c>
      <c r="H1415" t="s">
        <v>204</v>
      </c>
      <c r="I1415">
        <v>5</v>
      </c>
      <c r="J1415" t="s">
        <v>237</v>
      </c>
      <c r="K1415" t="s">
        <v>231</v>
      </c>
      <c r="L1415" t="s">
        <v>103</v>
      </c>
      <c r="M1415" t="s">
        <v>65</v>
      </c>
      <c r="N1415" t="s">
        <v>76</v>
      </c>
      <c r="O1415" t="s">
        <v>77</v>
      </c>
      <c r="P1415" t="s">
        <v>245</v>
      </c>
      <c r="Q1415" t="s">
        <v>248</v>
      </c>
      <c r="R1415" t="s">
        <v>252</v>
      </c>
      <c r="S1415" t="s">
        <v>84</v>
      </c>
      <c r="T1415" t="s">
        <v>104</v>
      </c>
      <c r="U1415" t="s">
        <v>104</v>
      </c>
      <c r="V1415">
        <v>4</v>
      </c>
      <c r="AB1415">
        <v>4</v>
      </c>
      <c r="AK1415">
        <v>4</v>
      </c>
      <c r="AN1415">
        <v>337.53160233719996</v>
      </c>
      <c r="AT1415">
        <v>337.53160233719996</v>
      </c>
      <c r="BD1415">
        <v>590.68030409009998</v>
      </c>
      <c r="BI1415">
        <v>590.68030409009998</v>
      </c>
    </row>
    <row r="1416" spans="1:69" x14ac:dyDescent="0.25">
      <c r="A1416" s="28">
        <f t="shared" si="33"/>
        <v>44723</v>
      </c>
      <c r="B1416" s="1">
        <v>44613</v>
      </c>
      <c r="C1416" t="s">
        <v>222</v>
      </c>
      <c r="D1416" t="s">
        <v>225</v>
      </c>
      <c r="E1416" t="s">
        <v>223</v>
      </c>
      <c r="F1416" t="s">
        <v>224</v>
      </c>
      <c r="G1416" t="s">
        <v>204</v>
      </c>
      <c r="H1416" t="s">
        <v>204</v>
      </c>
      <c r="I1416">
        <v>5</v>
      </c>
      <c r="J1416" t="s">
        <v>237</v>
      </c>
      <c r="K1416" t="s">
        <v>231</v>
      </c>
      <c r="L1416" t="s">
        <v>103</v>
      </c>
      <c r="M1416" t="s">
        <v>65</v>
      </c>
      <c r="N1416" t="s">
        <v>76</v>
      </c>
      <c r="O1416" t="s">
        <v>80</v>
      </c>
      <c r="P1416" t="s">
        <v>245</v>
      </c>
      <c r="Q1416" t="s">
        <v>248</v>
      </c>
      <c r="R1416" t="s">
        <v>250</v>
      </c>
      <c r="S1416" t="s">
        <v>79</v>
      </c>
      <c r="T1416" t="s">
        <v>78</v>
      </c>
      <c r="U1416" t="s">
        <v>78</v>
      </c>
      <c r="X1416">
        <v>2</v>
      </c>
      <c r="AJ1416">
        <v>2</v>
      </c>
      <c r="AM1416">
        <v>2</v>
      </c>
      <c r="AP1416">
        <v>203.64000069209999</v>
      </c>
      <c r="BB1416">
        <v>203.64000069209999</v>
      </c>
      <c r="BE1416">
        <v>712.74000242235002</v>
      </c>
      <c r="BQ1416">
        <v>712.74000242235002</v>
      </c>
    </row>
    <row r="1417" spans="1:69" x14ac:dyDescent="0.25">
      <c r="A1417" s="28">
        <f t="shared" si="33"/>
        <v>44723</v>
      </c>
      <c r="B1417" s="1">
        <v>44613</v>
      </c>
      <c r="C1417" t="s">
        <v>222</v>
      </c>
      <c r="D1417" t="s">
        <v>225</v>
      </c>
      <c r="E1417" t="s">
        <v>223</v>
      </c>
      <c r="F1417" t="s">
        <v>224</v>
      </c>
      <c r="G1417" t="s">
        <v>204</v>
      </c>
      <c r="H1417" t="s">
        <v>204</v>
      </c>
      <c r="I1417">
        <v>5</v>
      </c>
      <c r="J1417" t="s">
        <v>237</v>
      </c>
      <c r="K1417" t="s">
        <v>231</v>
      </c>
      <c r="L1417" t="s">
        <v>103</v>
      </c>
      <c r="M1417" t="s">
        <v>65</v>
      </c>
      <c r="N1417" t="s">
        <v>76</v>
      </c>
      <c r="O1417" t="s">
        <v>80</v>
      </c>
      <c r="P1417" t="s">
        <v>245</v>
      </c>
      <c r="Q1417" t="s">
        <v>248</v>
      </c>
      <c r="R1417" t="s">
        <v>250</v>
      </c>
      <c r="S1417" t="s">
        <v>84</v>
      </c>
      <c r="T1417" t="s">
        <v>108</v>
      </c>
      <c r="U1417" t="s">
        <v>108</v>
      </c>
      <c r="AJ1417">
        <v>6</v>
      </c>
      <c r="AM1417">
        <v>0</v>
      </c>
      <c r="AP1417">
        <v>8.5265128291212022E-14</v>
      </c>
      <c r="BB1417">
        <v>431.46000146279999</v>
      </c>
      <c r="BQ1417">
        <v>503.37000170659996</v>
      </c>
    </row>
    <row r="1418" spans="1:69" x14ac:dyDescent="0.25">
      <c r="A1418" s="28">
        <f t="shared" si="33"/>
        <v>44723</v>
      </c>
      <c r="B1418" s="1">
        <v>44613</v>
      </c>
      <c r="C1418" t="s">
        <v>222</v>
      </c>
      <c r="D1418" t="s">
        <v>225</v>
      </c>
      <c r="E1418" t="s">
        <v>223</v>
      </c>
      <c r="F1418" t="s">
        <v>224</v>
      </c>
      <c r="G1418" t="s">
        <v>204</v>
      </c>
      <c r="H1418" t="s">
        <v>204</v>
      </c>
      <c r="I1418">
        <v>5</v>
      </c>
      <c r="J1418" t="s">
        <v>237</v>
      </c>
      <c r="K1418" t="s">
        <v>231</v>
      </c>
      <c r="L1418" t="s">
        <v>103</v>
      </c>
      <c r="M1418" t="s">
        <v>65</v>
      </c>
      <c r="N1418" t="s">
        <v>76</v>
      </c>
      <c r="O1418" t="s">
        <v>80</v>
      </c>
      <c r="P1418" t="s">
        <v>246</v>
      </c>
      <c r="Q1418" t="s">
        <v>248</v>
      </c>
      <c r="R1418" t="s">
        <v>251</v>
      </c>
      <c r="S1418" t="s">
        <v>79</v>
      </c>
      <c r="T1418" t="s">
        <v>78</v>
      </c>
      <c r="U1418" t="s">
        <v>78</v>
      </c>
      <c r="V1418">
        <v>21</v>
      </c>
      <c r="X1418">
        <v>7</v>
      </c>
      <c r="AB1418">
        <v>21</v>
      </c>
      <c r="AK1418">
        <v>21</v>
      </c>
      <c r="AM1418">
        <v>7</v>
      </c>
      <c r="AN1418">
        <v>916.44000080849992</v>
      </c>
      <c r="AP1418">
        <v>305.48000026949995</v>
      </c>
      <c r="AT1418">
        <v>916.44000080849992</v>
      </c>
      <c r="BD1418">
        <v>305.48000026950001</v>
      </c>
      <c r="BE1418">
        <v>305.48000026949995</v>
      </c>
      <c r="BI1418">
        <v>305.48000026950001</v>
      </c>
    </row>
    <row r="1419" spans="1:69" x14ac:dyDescent="0.25">
      <c r="A1419" s="28">
        <f t="shared" si="33"/>
        <v>44723</v>
      </c>
      <c r="B1419" s="1">
        <v>44613</v>
      </c>
      <c r="C1419" t="s">
        <v>222</v>
      </c>
      <c r="D1419" t="s">
        <v>225</v>
      </c>
      <c r="E1419" t="s">
        <v>223</v>
      </c>
      <c r="F1419" t="s">
        <v>224</v>
      </c>
      <c r="G1419" t="s">
        <v>204</v>
      </c>
      <c r="H1419" t="s">
        <v>204</v>
      </c>
      <c r="I1419">
        <v>5</v>
      </c>
      <c r="J1419" t="s">
        <v>237</v>
      </c>
      <c r="K1419" t="s">
        <v>231</v>
      </c>
      <c r="L1419" t="s">
        <v>103</v>
      </c>
      <c r="M1419" t="s">
        <v>65</v>
      </c>
      <c r="N1419" t="s">
        <v>76</v>
      </c>
      <c r="O1419" t="s">
        <v>80</v>
      </c>
      <c r="P1419" t="s">
        <v>246</v>
      </c>
      <c r="Q1419" t="s">
        <v>248</v>
      </c>
      <c r="R1419" t="s">
        <v>251</v>
      </c>
      <c r="S1419" t="s">
        <v>79</v>
      </c>
      <c r="T1419" t="s">
        <v>78</v>
      </c>
      <c r="U1419" t="s">
        <v>78</v>
      </c>
      <c r="W1419">
        <v>4</v>
      </c>
      <c r="X1419">
        <v>2</v>
      </c>
      <c r="AJ1419">
        <v>1</v>
      </c>
      <c r="AL1419">
        <v>4</v>
      </c>
      <c r="AM1419">
        <v>2</v>
      </c>
      <c r="AO1419">
        <v>241.52000102850005</v>
      </c>
      <c r="AP1419">
        <v>162.64000046469999</v>
      </c>
      <c r="BB1419">
        <v>79.520000559500005</v>
      </c>
      <c r="BC1419">
        <v>422.66000179987509</v>
      </c>
      <c r="BE1419">
        <v>569.24000162644995</v>
      </c>
      <c r="BQ1419">
        <v>556.64000391650006</v>
      </c>
    </row>
    <row r="1420" spans="1:69" x14ac:dyDescent="0.25">
      <c r="A1420" s="28">
        <f t="shared" si="33"/>
        <v>44723</v>
      </c>
      <c r="B1420" s="1">
        <v>44613</v>
      </c>
      <c r="C1420" t="s">
        <v>222</v>
      </c>
      <c r="D1420" t="s">
        <v>225</v>
      </c>
      <c r="E1420" t="s">
        <v>223</v>
      </c>
      <c r="F1420" t="s">
        <v>224</v>
      </c>
      <c r="G1420" t="s">
        <v>204</v>
      </c>
      <c r="H1420" t="s">
        <v>204</v>
      </c>
      <c r="I1420">
        <v>5</v>
      </c>
      <c r="J1420" t="s">
        <v>237</v>
      </c>
      <c r="K1420" t="s">
        <v>231</v>
      </c>
      <c r="L1420" t="s">
        <v>103</v>
      </c>
      <c r="M1420" t="s">
        <v>65</v>
      </c>
      <c r="N1420" t="s">
        <v>76</v>
      </c>
      <c r="O1420" t="s">
        <v>80</v>
      </c>
      <c r="P1420" t="s">
        <v>245</v>
      </c>
      <c r="Q1420" t="s">
        <v>248</v>
      </c>
      <c r="R1420" t="s">
        <v>252</v>
      </c>
      <c r="S1420" t="s">
        <v>84</v>
      </c>
      <c r="T1420" t="s">
        <v>107</v>
      </c>
      <c r="U1420" t="s">
        <v>107</v>
      </c>
      <c r="V1420">
        <v>6</v>
      </c>
      <c r="AB1420">
        <v>6</v>
      </c>
      <c r="AK1420">
        <v>6</v>
      </c>
      <c r="AN1420">
        <v>684</v>
      </c>
      <c r="AT1420">
        <v>684</v>
      </c>
      <c r="BD1420">
        <v>798</v>
      </c>
      <c r="BI1420">
        <v>798</v>
      </c>
    </row>
    <row r="1421" spans="1:69" x14ac:dyDescent="0.25">
      <c r="A1421" s="28">
        <f t="shared" si="33"/>
        <v>44723</v>
      </c>
      <c r="B1421" s="1">
        <v>44613</v>
      </c>
      <c r="C1421" t="s">
        <v>222</v>
      </c>
      <c r="D1421" t="s">
        <v>225</v>
      </c>
      <c r="E1421" t="s">
        <v>223</v>
      </c>
      <c r="F1421" t="s">
        <v>224</v>
      </c>
      <c r="G1421" t="s">
        <v>204</v>
      </c>
      <c r="H1421" t="s">
        <v>204</v>
      </c>
      <c r="I1421">
        <v>5</v>
      </c>
      <c r="J1421" t="s">
        <v>237</v>
      </c>
      <c r="K1421" t="s">
        <v>231</v>
      </c>
      <c r="L1421" t="s">
        <v>103</v>
      </c>
      <c r="M1421" t="s">
        <v>65</v>
      </c>
      <c r="N1421" t="s">
        <v>76</v>
      </c>
      <c r="O1421" t="s">
        <v>80</v>
      </c>
      <c r="P1421" t="s">
        <v>245</v>
      </c>
      <c r="Q1421" t="s">
        <v>248</v>
      </c>
      <c r="R1421" t="s">
        <v>252</v>
      </c>
      <c r="S1421" t="s">
        <v>79</v>
      </c>
      <c r="T1421" t="s">
        <v>78</v>
      </c>
      <c r="U1421" t="s">
        <v>78</v>
      </c>
      <c r="W1421">
        <v>2</v>
      </c>
      <c r="X1421">
        <v>2</v>
      </c>
      <c r="AL1421">
        <v>2</v>
      </c>
      <c r="AM1421">
        <v>2</v>
      </c>
      <c r="AO1421">
        <v>107.2800008568</v>
      </c>
      <c r="AP1421">
        <v>194.54000035120001</v>
      </c>
      <c r="BC1421">
        <v>375.48000299879999</v>
      </c>
      <c r="BE1421">
        <v>680.89000122920004</v>
      </c>
    </row>
    <row r="1422" spans="1:69" x14ac:dyDescent="0.25">
      <c r="A1422" s="28">
        <f t="shared" si="33"/>
        <v>44730</v>
      </c>
      <c r="B1422" s="1">
        <v>44613</v>
      </c>
      <c r="C1422" t="s">
        <v>222</v>
      </c>
      <c r="D1422" t="s">
        <v>225</v>
      </c>
      <c r="E1422" t="s">
        <v>223</v>
      </c>
      <c r="F1422" t="s">
        <v>224</v>
      </c>
      <c r="G1422" t="s">
        <v>204</v>
      </c>
      <c r="H1422" t="s">
        <v>204</v>
      </c>
      <c r="I1422">
        <v>5</v>
      </c>
      <c r="J1422" t="s">
        <v>237</v>
      </c>
      <c r="K1422" t="s">
        <v>231</v>
      </c>
      <c r="L1422" t="s">
        <v>103</v>
      </c>
      <c r="M1422" t="s">
        <v>81</v>
      </c>
      <c r="N1422" t="s">
        <v>76</v>
      </c>
      <c r="O1422" t="s">
        <v>82</v>
      </c>
      <c r="P1422" t="s">
        <v>245</v>
      </c>
      <c r="Q1422" t="s">
        <v>248</v>
      </c>
      <c r="R1422" t="s">
        <v>250</v>
      </c>
      <c r="S1422" t="s">
        <v>79</v>
      </c>
      <c r="T1422" t="s">
        <v>78</v>
      </c>
      <c r="U1422" t="s">
        <v>78</v>
      </c>
      <c r="W1422">
        <v>6</v>
      </c>
      <c r="X1422">
        <v>3</v>
      </c>
      <c r="AJ1422">
        <v>3</v>
      </c>
      <c r="AL1422">
        <v>6</v>
      </c>
      <c r="AM1422">
        <v>3</v>
      </c>
      <c r="AO1422">
        <v>448.02000276059994</v>
      </c>
      <c r="AP1422">
        <v>414.54000146010003</v>
      </c>
      <c r="BB1422">
        <v>414.54000146010003</v>
      </c>
      <c r="BC1422">
        <v>522.69000322069985</v>
      </c>
      <c r="BE1422">
        <v>967.26000340690007</v>
      </c>
      <c r="BQ1422">
        <v>967.26000340690007</v>
      </c>
    </row>
    <row r="1423" spans="1:69" x14ac:dyDescent="0.25">
      <c r="A1423" s="28">
        <f t="shared" si="33"/>
        <v>44730</v>
      </c>
      <c r="B1423" s="1">
        <v>44613</v>
      </c>
      <c r="C1423" t="s">
        <v>222</v>
      </c>
      <c r="D1423" t="s">
        <v>225</v>
      </c>
      <c r="E1423" t="s">
        <v>223</v>
      </c>
      <c r="F1423" t="s">
        <v>224</v>
      </c>
      <c r="G1423" t="s">
        <v>204</v>
      </c>
      <c r="H1423" t="s">
        <v>204</v>
      </c>
      <c r="I1423">
        <v>5</v>
      </c>
      <c r="J1423" t="s">
        <v>237</v>
      </c>
      <c r="K1423" t="s">
        <v>231</v>
      </c>
      <c r="L1423" t="s">
        <v>103</v>
      </c>
      <c r="M1423" t="s">
        <v>81</v>
      </c>
      <c r="N1423" t="s">
        <v>76</v>
      </c>
      <c r="O1423" t="s">
        <v>82</v>
      </c>
      <c r="P1423" t="s">
        <v>245</v>
      </c>
      <c r="Q1423" t="s">
        <v>248</v>
      </c>
      <c r="R1423" t="s">
        <v>250</v>
      </c>
      <c r="S1423" t="s">
        <v>84</v>
      </c>
      <c r="T1423" t="s">
        <v>108</v>
      </c>
      <c r="U1423" t="s">
        <v>108</v>
      </c>
      <c r="W1423">
        <v>6</v>
      </c>
      <c r="AF1423">
        <v>6</v>
      </c>
      <c r="AL1423">
        <v>6</v>
      </c>
      <c r="AO1423">
        <v>411.63000291299994</v>
      </c>
      <c r="AX1423">
        <v>411.63000291299988</v>
      </c>
      <c r="BC1423">
        <v>480.23500339849988</v>
      </c>
      <c r="BM1423">
        <v>480.23500339849988</v>
      </c>
    </row>
    <row r="1424" spans="1:69" x14ac:dyDescent="0.25">
      <c r="A1424" s="28">
        <f t="shared" si="33"/>
        <v>44730</v>
      </c>
      <c r="B1424" s="1">
        <v>44613</v>
      </c>
      <c r="C1424" t="s">
        <v>222</v>
      </c>
      <c r="D1424" t="s">
        <v>225</v>
      </c>
      <c r="E1424" t="s">
        <v>223</v>
      </c>
      <c r="F1424" t="s">
        <v>224</v>
      </c>
      <c r="G1424" t="s">
        <v>204</v>
      </c>
      <c r="H1424" t="s">
        <v>204</v>
      </c>
      <c r="I1424">
        <v>5</v>
      </c>
      <c r="J1424" t="s">
        <v>237</v>
      </c>
      <c r="K1424" t="s">
        <v>231</v>
      </c>
      <c r="L1424" t="s">
        <v>103</v>
      </c>
      <c r="M1424" t="s">
        <v>81</v>
      </c>
      <c r="N1424" t="s">
        <v>76</v>
      </c>
      <c r="O1424" t="s">
        <v>82</v>
      </c>
      <c r="P1424" t="s">
        <v>246</v>
      </c>
      <c r="Q1424" t="s">
        <v>248</v>
      </c>
      <c r="R1424" t="s">
        <v>251</v>
      </c>
      <c r="S1424" t="s">
        <v>79</v>
      </c>
      <c r="T1424" t="s">
        <v>78</v>
      </c>
      <c r="U1424" t="s">
        <v>78</v>
      </c>
      <c r="V1424">
        <v>7</v>
      </c>
      <c r="X1424">
        <v>14</v>
      </c>
      <c r="Z1424">
        <v>7</v>
      </c>
      <c r="AA1424">
        <v>7</v>
      </c>
      <c r="AB1424">
        <v>7</v>
      </c>
      <c r="AK1424">
        <v>7</v>
      </c>
      <c r="AM1424">
        <v>14</v>
      </c>
      <c r="AN1424">
        <v>394.52000083229996</v>
      </c>
      <c r="AP1424">
        <v>604.59000073570019</v>
      </c>
      <c r="AR1424">
        <v>394.52000083229996</v>
      </c>
      <c r="AS1424">
        <v>394.52000083229996</v>
      </c>
      <c r="AT1424">
        <v>394.52000083230001</v>
      </c>
      <c r="BD1424">
        <v>394.52000083229996</v>
      </c>
      <c r="BE1424">
        <v>302.29500036785009</v>
      </c>
      <c r="BG1424">
        <v>394.52000083229996</v>
      </c>
      <c r="BH1424">
        <v>394.52000083229996</v>
      </c>
      <c r="BI1424">
        <v>394.52000083230001</v>
      </c>
    </row>
    <row r="1425" spans="1:69" x14ac:dyDescent="0.25">
      <c r="A1425" s="28">
        <f t="shared" si="33"/>
        <v>44730</v>
      </c>
      <c r="B1425" s="1">
        <v>44613</v>
      </c>
      <c r="C1425" t="s">
        <v>222</v>
      </c>
      <c r="D1425" t="s">
        <v>225</v>
      </c>
      <c r="E1425" t="s">
        <v>223</v>
      </c>
      <c r="F1425" t="s">
        <v>224</v>
      </c>
      <c r="G1425" t="s">
        <v>204</v>
      </c>
      <c r="H1425" t="s">
        <v>204</v>
      </c>
      <c r="I1425">
        <v>5</v>
      </c>
      <c r="J1425" t="s">
        <v>237</v>
      </c>
      <c r="K1425" t="s">
        <v>231</v>
      </c>
      <c r="L1425" t="s">
        <v>103</v>
      </c>
      <c r="M1425" t="s">
        <v>81</v>
      </c>
      <c r="N1425" t="s">
        <v>76</v>
      </c>
      <c r="O1425" t="s">
        <v>82</v>
      </c>
      <c r="P1425" t="s">
        <v>246</v>
      </c>
      <c r="Q1425" t="s">
        <v>248</v>
      </c>
      <c r="R1425" t="s">
        <v>251</v>
      </c>
      <c r="S1425" t="s">
        <v>79</v>
      </c>
      <c r="T1425" t="s">
        <v>78</v>
      </c>
      <c r="U1425" t="s">
        <v>78</v>
      </c>
      <c r="W1425">
        <v>2</v>
      </c>
      <c r="X1425">
        <v>2</v>
      </c>
      <c r="AL1425">
        <v>2</v>
      </c>
      <c r="AM1425">
        <v>2</v>
      </c>
      <c r="AO1425">
        <v>159.53000088569999</v>
      </c>
      <c r="AP1425">
        <v>19.690000128899996</v>
      </c>
      <c r="BC1425">
        <v>558.35500309994995</v>
      </c>
      <c r="BE1425">
        <v>68.915000451149979</v>
      </c>
    </row>
    <row r="1426" spans="1:69" x14ac:dyDescent="0.25">
      <c r="A1426" s="28">
        <f t="shared" si="33"/>
        <v>44730</v>
      </c>
      <c r="B1426" s="1">
        <v>44613</v>
      </c>
      <c r="C1426" t="s">
        <v>222</v>
      </c>
      <c r="D1426" t="s">
        <v>225</v>
      </c>
      <c r="E1426" t="s">
        <v>223</v>
      </c>
      <c r="F1426" t="s">
        <v>224</v>
      </c>
      <c r="G1426" t="s">
        <v>204</v>
      </c>
      <c r="H1426" t="s">
        <v>204</v>
      </c>
      <c r="I1426">
        <v>5</v>
      </c>
      <c r="J1426" t="s">
        <v>237</v>
      </c>
      <c r="K1426" t="s">
        <v>231</v>
      </c>
      <c r="L1426" t="s">
        <v>103</v>
      </c>
      <c r="M1426" t="s">
        <v>81</v>
      </c>
      <c r="N1426" t="s">
        <v>76</v>
      </c>
      <c r="O1426" t="s">
        <v>82</v>
      </c>
      <c r="P1426" t="s">
        <v>245</v>
      </c>
      <c r="Q1426" t="s">
        <v>248</v>
      </c>
      <c r="R1426" t="s">
        <v>252</v>
      </c>
      <c r="S1426" t="s">
        <v>79</v>
      </c>
      <c r="T1426" t="s">
        <v>78</v>
      </c>
      <c r="U1426" t="s">
        <v>78</v>
      </c>
      <c r="W1426">
        <v>1</v>
      </c>
      <c r="X1426">
        <v>5</v>
      </c>
      <c r="AL1426">
        <v>1</v>
      </c>
      <c r="AM1426">
        <v>5</v>
      </c>
      <c r="AO1426">
        <v>67.950000217299987</v>
      </c>
      <c r="AP1426">
        <v>527.25000279749997</v>
      </c>
      <c r="BC1426">
        <v>475.65000152109991</v>
      </c>
      <c r="BE1426">
        <v>738.15000391649994</v>
      </c>
    </row>
    <row r="1427" spans="1:69" x14ac:dyDescent="0.25">
      <c r="A1427" s="28">
        <f t="shared" si="33"/>
        <v>44730</v>
      </c>
      <c r="B1427" s="1">
        <v>44613</v>
      </c>
      <c r="C1427" t="s">
        <v>222</v>
      </c>
      <c r="D1427" t="s">
        <v>225</v>
      </c>
      <c r="E1427" t="s">
        <v>223</v>
      </c>
      <c r="F1427" t="s">
        <v>224</v>
      </c>
      <c r="G1427" t="s">
        <v>204</v>
      </c>
      <c r="H1427" t="s">
        <v>204</v>
      </c>
      <c r="I1427">
        <v>5</v>
      </c>
      <c r="J1427" t="s">
        <v>237</v>
      </c>
      <c r="K1427" t="s">
        <v>231</v>
      </c>
      <c r="L1427" t="s">
        <v>103</v>
      </c>
      <c r="M1427" t="s">
        <v>81</v>
      </c>
      <c r="N1427" t="s">
        <v>76</v>
      </c>
      <c r="O1427" t="s">
        <v>82</v>
      </c>
      <c r="P1427" t="s">
        <v>245</v>
      </c>
      <c r="Q1427" t="s">
        <v>248</v>
      </c>
      <c r="R1427" t="s">
        <v>252</v>
      </c>
      <c r="S1427" t="s">
        <v>84</v>
      </c>
      <c r="T1427" t="s">
        <v>108</v>
      </c>
      <c r="U1427" t="s">
        <v>108</v>
      </c>
      <c r="W1427">
        <v>4</v>
      </c>
      <c r="AF1427">
        <v>4</v>
      </c>
      <c r="AL1427">
        <v>4</v>
      </c>
      <c r="AO1427">
        <v>307.08000216760001</v>
      </c>
      <c r="AX1427">
        <v>307.08000216760001</v>
      </c>
      <c r="BC1427">
        <v>537.39000379330002</v>
      </c>
      <c r="BM1427">
        <v>537.39000379330002</v>
      </c>
    </row>
    <row r="1428" spans="1:69" x14ac:dyDescent="0.25">
      <c r="A1428" s="28">
        <f t="shared" si="33"/>
        <v>44737</v>
      </c>
      <c r="B1428" s="1">
        <v>44613</v>
      </c>
      <c r="C1428" t="s">
        <v>222</v>
      </c>
      <c r="D1428" t="s">
        <v>225</v>
      </c>
      <c r="E1428" t="s">
        <v>223</v>
      </c>
      <c r="F1428" t="s">
        <v>224</v>
      </c>
      <c r="G1428" t="s">
        <v>204</v>
      </c>
      <c r="H1428" t="s">
        <v>204</v>
      </c>
      <c r="I1428">
        <v>5</v>
      </c>
      <c r="J1428" t="s">
        <v>237</v>
      </c>
      <c r="K1428" t="s">
        <v>231</v>
      </c>
      <c r="L1428" t="s">
        <v>103</v>
      </c>
      <c r="M1428" t="s">
        <v>81</v>
      </c>
      <c r="N1428" t="s">
        <v>76</v>
      </c>
      <c r="O1428" t="s">
        <v>85</v>
      </c>
      <c r="P1428" t="s">
        <v>245</v>
      </c>
      <c r="Q1428" t="s">
        <v>248</v>
      </c>
      <c r="R1428" t="s">
        <v>250</v>
      </c>
      <c r="S1428" t="s">
        <v>79</v>
      </c>
      <c r="T1428" t="s">
        <v>78</v>
      </c>
      <c r="U1428" t="s">
        <v>78</v>
      </c>
      <c r="W1428">
        <v>2</v>
      </c>
      <c r="AL1428">
        <v>2</v>
      </c>
      <c r="AO1428">
        <v>185.70000004999997</v>
      </c>
      <c r="BC1428">
        <v>649.9500001749999</v>
      </c>
    </row>
    <row r="1429" spans="1:69" x14ac:dyDescent="0.25">
      <c r="A1429" s="28">
        <f t="shared" si="33"/>
        <v>44737</v>
      </c>
      <c r="B1429" s="1">
        <v>44613</v>
      </c>
      <c r="C1429" t="s">
        <v>222</v>
      </c>
      <c r="D1429" t="s">
        <v>225</v>
      </c>
      <c r="E1429" t="s">
        <v>223</v>
      </c>
      <c r="F1429" t="s">
        <v>224</v>
      </c>
      <c r="G1429" t="s">
        <v>204</v>
      </c>
      <c r="H1429" t="s">
        <v>204</v>
      </c>
      <c r="I1429">
        <v>5</v>
      </c>
      <c r="J1429" t="s">
        <v>237</v>
      </c>
      <c r="K1429" t="s">
        <v>231</v>
      </c>
      <c r="L1429" t="s">
        <v>103</v>
      </c>
      <c r="M1429" t="s">
        <v>81</v>
      </c>
      <c r="N1429" t="s">
        <v>76</v>
      </c>
      <c r="O1429" t="s">
        <v>85</v>
      </c>
      <c r="P1429" t="s">
        <v>245</v>
      </c>
      <c r="Q1429" t="s">
        <v>248</v>
      </c>
      <c r="R1429" t="s">
        <v>250</v>
      </c>
      <c r="S1429" t="s">
        <v>84</v>
      </c>
      <c r="T1429" t="s">
        <v>108</v>
      </c>
      <c r="U1429" t="s">
        <v>108</v>
      </c>
      <c r="W1429">
        <v>6</v>
      </c>
      <c r="AF1429">
        <v>6</v>
      </c>
      <c r="AL1429">
        <v>6</v>
      </c>
      <c r="AO1429">
        <v>594.90000073380008</v>
      </c>
      <c r="AX1429">
        <v>594.90000073379997</v>
      </c>
      <c r="BC1429">
        <v>694.05000085610004</v>
      </c>
      <c r="BM1429">
        <v>694.05000085610004</v>
      </c>
    </row>
    <row r="1430" spans="1:69" x14ac:dyDescent="0.25">
      <c r="A1430" s="28">
        <f t="shared" ref="A1430:A1483" si="34">MID(O1430,3,10)*1</f>
        <v>44737</v>
      </c>
      <c r="B1430" s="1">
        <v>44613</v>
      </c>
      <c r="C1430" t="s">
        <v>222</v>
      </c>
      <c r="D1430" t="s">
        <v>225</v>
      </c>
      <c r="E1430" t="s">
        <v>223</v>
      </c>
      <c r="F1430" t="s">
        <v>224</v>
      </c>
      <c r="G1430" t="s">
        <v>204</v>
      </c>
      <c r="H1430" t="s">
        <v>204</v>
      </c>
      <c r="I1430">
        <v>5</v>
      </c>
      <c r="J1430" t="s">
        <v>237</v>
      </c>
      <c r="K1430" t="s">
        <v>231</v>
      </c>
      <c r="L1430" t="s">
        <v>103</v>
      </c>
      <c r="M1430" t="s">
        <v>81</v>
      </c>
      <c r="N1430" t="s">
        <v>76</v>
      </c>
      <c r="O1430" t="s">
        <v>85</v>
      </c>
      <c r="P1430" t="s">
        <v>245</v>
      </c>
      <c r="Q1430" t="s">
        <v>248</v>
      </c>
      <c r="R1430" t="s">
        <v>250</v>
      </c>
      <c r="S1430" t="s">
        <v>84</v>
      </c>
      <c r="T1430" t="s">
        <v>104</v>
      </c>
      <c r="U1430" t="s">
        <v>104</v>
      </c>
      <c r="W1430">
        <v>4</v>
      </c>
      <c r="AJ1430">
        <v>6</v>
      </c>
      <c r="AL1430">
        <v>5</v>
      </c>
      <c r="AM1430">
        <v>0</v>
      </c>
      <c r="AO1430">
        <v>528.33150286099999</v>
      </c>
      <c r="AP1430">
        <v>-5.6843418860808015E-14</v>
      </c>
      <c r="BB1430">
        <v>732.53340115560013</v>
      </c>
      <c r="BC1430">
        <v>739.66410400539996</v>
      </c>
      <c r="BQ1430">
        <v>854.62230134820015</v>
      </c>
    </row>
    <row r="1431" spans="1:69" x14ac:dyDescent="0.25">
      <c r="A1431" s="28">
        <f t="shared" si="34"/>
        <v>44737</v>
      </c>
      <c r="B1431" s="1">
        <v>44613</v>
      </c>
      <c r="C1431" t="s">
        <v>222</v>
      </c>
      <c r="D1431" t="s">
        <v>225</v>
      </c>
      <c r="E1431" t="s">
        <v>223</v>
      </c>
      <c r="F1431" t="s">
        <v>224</v>
      </c>
      <c r="G1431" t="s">
        <v>204</v>
      </c>
      <c r="H1431" t="s">
        <v>204</v>
      </c>
      <c r="I1431">
        <v>5</v>
      </c>
      <c r="J1431" t="s">
        <v>237</v>
      </c>
      <c r="K1431" t="s">
        <v>231</v>
      </c>
      <c r="L1431" t="s">
        <v>103</v>
      </c>
      <c r="M1431" t="s">
        <v>81</v>
      </c>
      <c r="N1431" t="s">
        <v>86</v>
      </c>
      <c r="O1431" t="s">
        <v>85</v>
      </c>
      <c r="P1431" t="s">
        <v>245</v>
      </c>
      <c r="Q1431" t="s">
        <v>248</v>
      </c>
      <c r="R1431" t="s">
        <v>250</v>
      </c>
      <c r="S1431" t="s">
        <v>84</v>
      </c>
      <c r="T1431" t="s">
        <v>108</v>
      </c>
      <c r="U1431" t="s">
        <v>108</v>
      </c>
      <c r="W1431">
        <v>1</v>
      </c>
      <c r="AF1431">
        <v>1</v>
      </c>
      <c r="AL1431">
        <v>1</v>
      </c>
      <c r="AO1431">
        <v>91.280000050100014</v>
      </c>
      <c r="AX1431">
        <v>91.280000050100014</v>
      </c>
      <c r="BC1431">
        <v>638.96000035070006</v>
      </c>
      <c r="BM1431">
        <v>638.96000035070006</v>
      </c>
    </row>
    <row r="1432" spans="1:69" x14ac:dyDescent="0.25">
      <c r="A1432" s="28">
        <f t="shared" si="34"/>
        <v>44737</v>
      </c>
      <c r="B1432" s="1">
        <v>44613</v>
      </c>
      <c r="C1432" t="s">
        <v>222</v>
      </c>
      <c r="D1432" t="s">
        <v>225</v>
      </c>
      <c r="E1432" t="s">
        <v>223</v>
      </c>
      <c r="F1432" t="s">
        <v>224</v>
      </c>
      <c r="G1432" t="s">
        <v>204</v>
      </c>
      <c r="H1432" t="s">
        <v>204</v>
      </c>
      <c r="I1432">
        <v>5</v>
      </c>
      <c r="J1432" t="s">
        <v>237</v>
      </c>
      <c r="K1432" t="s">
        <v>231</v>
      </c>
      <c r="L1432" t="s">
        <v>103</v>
      </c>
      <c r="M1432" t="s">
        <v>81</v>
      </c>
      <c r="N1432" t="s">
        <v>86</v>
      </c>
      <c r="O1432" t="s">
        <v>85</v>
      </c>
      <c r="P1432" t="s">
        <v>245</v>
      </c>
      <c r="Q1432" t="s">
        <v>248</v>
      </c>
      <c r="R1432" t="s">
        <v>250</v>
      </c>
      <c r="S1432" t="s">
        <v>84</v>
      </c>
      <c r="T1432" t="s">
        <v>104</v>
      </c>
      <c r="U1432" t="s">
        <v>104</v>
      </c>
      <c r="W1432">
        <v>1</v>
      </c>
      <c r="AJ1432">
        <v>1</v>
      </c>
      <c r="AL1432">
        <v>1</v>
      </c>
      <c r="AM1432">
        <v>0</v>
      </c>
      <c r="AO1432">
        <v>105.66630057219999</v>
      </c>
      <c r="AP1432">
        <v>0</v>
      </c>
      <c r="BB1432">
        <v>122.08890019259999</v>
      </c>
      <c r="BC1432">
        <v>739.66410400539985</v>
      </c>
      <c r="BQ1432">
        <v>854.62230134819993</v>
      </c>
    </row>
    <row r="1433" spans="1:69" x14ac:dyDescent="0.25">
      <c r="A1433" s="28">
        <f t="shared" si="34"/>
        <v>44737</v>
      </c>
      <c r="B1433" s="1">
        <v>44613</v>
      </c>
      <c r="C1433" t="s">
        <v>222</v>
      </c>
      <c r="D1433" t="s">
        <v>225</v>
      </c>
      <c r="E1433" t="s">
        <v>223</v>
      </c>
      <c r="F1433" t="s">
        <v>224</v>
      </c>
      <c r="G1433" t="s">
        <v>204</v>
      </c>
      <c r="H1433" t="s">
        <v>204</v>
      </c>
      <c r="I1433">
        <v>5</v>
      </c>
      <c r="J1433" t="s">
        <v>237</v>
      </c>
      <c r="K1433" t="s">
        <v>231</v>
      </c>
      <c r="L1433" t="s">
        <v>103</v>
      </c>
      <c r="M1433" t="s">
        <v>81</v>
      </c>
      <c r="N1433" t="s">
        <v>76</v>
      </c>
      <c r="O1433" t="s">
        <v>85</v>
      </c>
      <c r="P1433" t="s">
        <v>246</v>
      </c>
      <c r="Q1433" t="s">
        <v>248</v>
      </c>
      <c r="R1433" t="s">
        <v>251</v>
      </c>
      <c r="S1433" t="s">
        <v>79</v>
      </c>
      <c r="T1433" t="s">
        <v>78</v>
      </c>
      <c r="U1433" t="s">
        <v>78</v>
      </c>
      <c r="X1433">
        <v>12</v>
      </c>
      <c r="AM1433">
        <v>12</v>
      </c>
      <c r="AP1433">
        <v>785.40000299399992</v>
      </c>
      <c r="BE1433">
        <v>458.15000174649992</v>
      </c>
    </row>
    <row r="1434" spans="1:69" x14ac:dyDescent="0.25">
      <c r="A1434" s="28">
        <f t="shared" si="34"/>
        <v>44737</v>
      </c>
      <c r="B1434" s="1">
        <v>44613</v>
      </c>
      <c r="C1434" t="s">
        <v>222</v>
      </c>
      <c r="D1434" t="s">
        <v>225</v>
      </c>
      <c r="E1434" t="s">
        <v>223</v>
      </c>
      <c r="F1434" t="s">
        <v>224</v>
      </c>
      <c r="G1434" t="s">
        <v>204</v>
      </c>
      <c r="H1434" t="s">
        <v>204</v>
      </c>
      <c r="I1434">
        <v>5</v>
      </c>
      <c r="J1434" t="s">
        <v>237</v>
      </c>
      <c r="K1434" t="s">
        <v>231</v>
      </c>
      <c r="L1434" t="s">
        <v>103</v>
      </c>
      <c r="M1434" t="s">
        <v>81</v>
      </c>
      <c r="N1434" t="s">
        <v>86</v>
      </c>
      <c r="O1434" t="s">
        <v>85</v>
      </c>
      <c r="P1434" t="s">
        <v>246</v>
      </c>
      <c r="Q1434" t="s">
        <v>248</v>
      </c>
      <c r="R1434" t="s">
        <v>251</v>
      </c>
      <c r="S1434" t="s">
        <v>79</v>
      </c>
      <c r="T1434" t="s">
        <v>78</v>
      </c>
      <c r="U1434" t="s">
        <v>78</v>
      </c>
      <c r="X1434">
        <v>2</v>
      </c>
      <c r="AM1434">
        <v>2</v>
      </c>
      <c r="AP1434">
        <v>130.90000049899999</v>
      </c>
      <c r="BE1434">
        <v>458.15000174649992</v>
      </c>
    </row>
    <row r="1435" spans="1:69" x14ac:dyDescent="0.25">
      <c r="A1435" s="28">
        <f t="shared" si="34"/>
        <v>44737</v>
      </c>
      <c r="B1435" s="1">
        <v>44613</v>
      </c>
      <c r="C1435" t="s">
        <v>222</v>
      </c>
      <c r="D1435" t="s">
        <v>225</v>
      </c>
      <c r="E1435" t="s">
        <v>223</v>
      </c>
      <c r="F1435" t="s">
        <v>224</v>
      </c>
      <c r="G1435" t="s">
        <v>204</v>
      </c>
      <c r="H1435" t="s">
        <v>204</v>
      </c>
      <c r="I1435">
        <v>5</v>
      </c>
      <c r="J1435" t="s">
        <v>237</v>
      </c>
      <c r="K1435" t="s">
        <v>231</v>
      </c>
      <c r="L1435" t="s">
        <v>103</v>
      </c>
      <c r="M1435" t="s">
        <v>81</v>
      </c>
      <c r="N1435" t="s">
        <v>76</v>
      </c>
      <c r="O1435" t="s">
        <v>85</v>
      </c>
      <c r="P1435" t="s">
        <v>246</v>
      </c>
      <c r="Q1435" t="s">
        <v>248</v>
      </c>
      <c r="R1435" t="s">
        <v>251</v>
      </c>
      <c r="S1435" t="s">
        <v>79</v>
      </c>
      <c r="T1435" t="s">
        <v>78</v>
      </c>
      <c r="U1435" t="s">
        <v>78</v>
      </c>
      <c r="X1435">
        <v>3</v>
      </c>
      <c r="AM1435">
        <v>3</v>
      </c>
      <c r="AP1435">
        <v>39.400000206499982</v>
      </c>
      <c r="BE1435">
        <v>91.933333815166634</v>
      </c>
    </row>
    <row r="1436" spans="1:69" x14ac:dyDescent="0.25">
      <c r="A1436" s="28">
        <f t="shared" si="34"/>
        <v>44737</v>
      </c>
      <c r="B1436" s="1">
        <v>44613</v>
      </c>
      <c r="C1436" t="s">
        <v>222</v>
      </c>
      <c r="D1436" t="s">
        <v>225</v>
      </c>
      <c r="E1436" t="s">
        <v>223</v>
      </c>
      <c r="F1436" t="s">
        <v>224</v>
      </c>
      <c r="G1436" t="s">
        <v>204</v>
      </c>
      <c r="H1436" t="s">
        <v>204</v>
      </c>
      <c r="I1436">
        <v>5</v>
      </c>
      <c r="J1436" t="s">
        <v>237</v>
      </c>
      <c r="K1436" t="s">
        <v>231</v>
      </c>
      <c r="L1436" t="s">
        <v>103</v>
      </c>
      <c r="M1436" t="s">
        <v>81</v>
      </c>
      <c r="N1436" t="s">
        <v>76</v>
      </c>
      <c r="O1436" t="s">
        <v>85</v>
      </c>
      <c r="P1436" t="s">
        <v>245</v>
      </c>
      <c r="Q1436" t="s">
        <v>248</v>
      </c>
      <c r="R1436" t="s">
        <v>252</v>
      </c>
      <c r="S1436" t="s">
        <v>79</v>
      </c>
      <c r="T1436" t="s">
        <v>78</v>
      </c>
      <c r="U1436" t="s">
        <v>78</v>
      </c>
      <c r="W1436">
        <v>2</v>
      </c>
      <c r="AL1436">
        <v>2</v>
      </c>
      <c r="AO1436">
        <v>169</v>
      </c>
      <c r="BC1436">
        <v>591.5</v>
      </c>
    </row>
    <row r="1437" spans="1:69" x14ac:dyDescent="0.25">
      <c r="A1437" s="28">
        <f t="shared" si="34"/>
        <v>44737</v>
      </c>
      <c r="B1437" s="1">
        <v>44613</v>
      </c>
      <c r="C1437" t="s">
        <v>222</v>
      </c>
      <c r="D1437" t="s">
        <v>225</v>
      </c>
      <c r="E1437" t="s">
        <v>223</v>
      </c>
      <c r="F1437" t="s">
        <v>224</v>
      </c>
      <c r="G1437" t="s">
        <v>204</v>
      </c>
      <c r="H1437" t="s">
        <v>204</v>
      </c>
      <c r="I1437">
        <v>5</v>
      </c>
      <c r="J1437" t="s">
        <v>237</v>
      </c>
      <c r="K1437" t="s">
        <v>231</v>
      </c>
      <c r="L1437" t="s">
        <v>103</v>
      </c>
      <c r="M1437" t="s">
        <v>81</v>
      </c>
      <c r="N1437" t="s">
        <v>76</v>
      </c>
      <c r="O1437" t="s">
        <v>85</v>
      </c>
      <c r="P1437" t="s">
        <v>245</v>
      </c>
      <c r="Q1437" t="s">
        <v>248</v>
      </c>
      <c r="R1437" t="s">
        <v>252</v>
      </c>
      <c r="S1437" t="s">
        <v>84</v>
      </c>
      <c r="T1437" t="s">
        <v>108</v>
      </c>
      <c r="U1437" t="s">
        <v>108</v>
      </c>
      <c r="V1437">
        <v>5</v>
      </c>
      <c r="W1437">
        <v>6</v>
      </c>
      <c r="AB1437">
        <v>5</v>
      </c>
      <c r="AF1437">
        <v>6</v>
      </c>
      <c r="AK1437">
        <v>5</v>
      </c>
      <c r="AL1437">
        <v>6</v>
      </c>
      <c r="AN1437">
        <v>931.80000324699995</v>
      </c>
      <c r="AO1437">
        <v>547.68000030059989</v>
      </c>
      <c r="AT1437">
        <v>931.80000324699995</v>
      </c>
      <c r="AX1437">
        <v>547.6800003006</v>
      </c>
      <c r="BC1437">
        <v>638.96000035069994</v>
      </c>
      <c r="BD1437">
        <v>1304.5200045457998</v>
      </c>
      <c r="BI1437">
        <v>1304.5200045457998</v>
      </c>
      <c r="BM1437">
        <v>638.96000035070006</v>
      </c>
    </row>
    <row r="1438" spans="1:69" x14ac:dyDescent="0.25">
      <c r="A1438" s="28">
        <f t="shared" si="34"/>
        <v>44737</v>
      </c>
      <c r="B1438" s="1">
        <v>44613</v>
      </c>
      <c r="C1438" t="s">
        <v>222</v>
      </c>
      <c r="D1438" t="s">
        <v>225</v>
      </c>
      <c r="E1438" t="s">
        <v>223</v>
      </c>
      <c r="F1438" t="s">
        <v>224</v>
      </c>
      <c r="G1438" t="s">
        <v>204</v>
      </c>
      <c r="H1438" t="s">
        <v>204</v>
      </c>
      <c r="I1438">
        <v>5</v>
      </c>
      <c r="J1438" t="s">
        <v>237</v>
      </c>
      <c r="K1438" t="s">
        <v>231</v>
      </c>
      <c r="L1438" t="s">
        <v>103</v>
      </c>
      <c r="M1438" t="s">
        <v>81</v>
      </c>
      <c r="N1438" t="s">
        <v>76</v>
      </c>
      <c r="O1438" t="s">
        <v>85</v>
      </c>
      <c r="P1438" t="s">
        <v>245</v>
      </c>
      <c r="Q1438" t="s">
        <v>248</v>
      </c>
      <c r="R1438" t="s">
        <v>252</v>
      </c>
      <c r="S1438" t="s">
        <v>84</v>
      </c>
      <c r="T1438" t="s">
        <v>104</v>
      </c>
      <c r="U1438" t="s">
        <v>104</v>
      </c>
      <c r="V1438">
        <v>5</v>
      </c>
      <c r="W1438">
        <v>4</v>
      </c>
      <c r="AB1438">
        <v>5</v>
      </c>
      <c r="AE1438">
        <v>4</v>
      </c>
      <c r="AF1438">
        <v>4</v>
      </c>
      <c r="AK1438">
        <v>5</v>
      </c>
      <c r="AL1438">
        <v>4</v>
      </c>
      <c r="AN1438">
        <v>889.40600785550032</v>
      </c>
      <c r="AO1438">
        <v>414.21280035359996</v>
      </c>
      <c r="AT1438">
        <v>889.40600785550021</v>
      </c>
      <c r="AW1438">
        <v>414.21280035359996</v>
      </c>
      <c r="AX1438">
        <v>414.21280035359996</v>
      </c>
      <c r="BC1438">
        <v>724.87240061879993</v>
      </c>
      <c r="BD1438">
        <v>1245.1684109977004</v>
      </c>
      <c r="BI1438">
        <v>1245.1684109977002</v>
      </c>
      <c r="BL1438">
        <v>724.87240061879993</v>
      </c>
      <c r="BM1438">
        <v>724.87240061879993</v>
      </c>
    </row>
    <row r="1439" spans="1:69" x14ac:dyDescent="0.25">
      <c r="A1439" s="28">
        <f t="shared" si="34"/>
        <v>44737</v>
      </c>
      <c r="B1439" s="1">
        <v>44613</v>
      </c>
      <c r="C1439" t="s">
        <v>222</v>
      </c>
      <c r="D1439" t="s">
        <v>225</v>
      </c>
      <c r="E1439" t="s">
        <v>223</v>
      </c>
      <c r="F1439" t="s">
        <v>224</v>
      </c>
      <c r="G1439" t="s">
        <v>204</v>
      </c>
      <c r="H1439" t="s">
        <v>204</v>
      </c>
      <c r="I1439">
        <v>5</v>
      </c>
      <c r="J1439" t="s">
        <v>237</v>
      </c>
      <c r="K1439" t="s">
        <v>231</v>
      </c>
      <c r="L1439" t="s">
        <v>103</v>
      </c>
      <c r="M1439" t="s">
        <v>81</v>
      </c>
      <c r="N1439" t="s">
        <v>86</v>
      </c>
      <c r="O1439" t="s">
        <v>85</v>
      </c>
      <c r="P1439" t="s">
        <v>245</v>
      </c>
      <c r="Q1439" t="s">
        <v>248</v>
      </c>
      <c r="R1439" t="s">
        <v>252</v>
      </c>
      <c r="S1439" t="s">
        <v>79</v>
      </c>
      <c r="T1439" t="s">
        <v>78</v>
      </c>
      <c r="U1439" t="s">
        <v>78</v>
      </c>
      <c r="X1439">
        <v>1</v>
      </c>
      <c r="AM1439">
        <v>1</v>
      </c>
      <c r="AP1439">
        <v>174.5500007796</v>
      </c>
      <c r="BE1439">
        <v>1221.8500054572</v>
      </c>
    </row>
    <row r="1440" spans="1:69" x14ac:dyDescent="0.25">
      <c r="A1440" s="28">
        <f t="shared" si="34"/>
        <v>44737</v>
      </c>
      <c r="B1440" s="1">
        <v>44613</v>
      </c>
      <c r="C1440" t="s">
        <v>222</v>
      </c>
      <c r="D1440" t="s">
        <v>225</v>
      </c>
      <c r="E1440" t="s">
        <v>223</v>
      </c>
      <c r="F1440" t="s">
        <v>224</v>
      </c>
      <c r="G1440" t="s">
        <v>204</v>
      </c>
      <c r="H1440" t="s">
        <v>204</v>
      </c>
      <c r="I1440">
        <v>5</v>
      </c>
      <c r="J1440" t="s">
        <v>237</v>
      </c>
      <c r="K1440" t="s">
        <v>231</v>
      </c>
      <c r="L1440" t="s">
        <v>103</v>
      </c>
      <c r="M1440" t="s">
        <v>81</v>
      </c>
      <c r="N1440" t="s">
        <v>86</v>
      </c>
      <c r="O1440" t="s">
        <v>85</v>
      </c>
      <c r="P1440" t="s">
        <v>245</v>
      </c>
      <c r="Q1440" t="s">
        <v>248</v>
      </c>
      <c r="R1440" t="s">
        <v>252</v>
      </c>
      <c r="S1440" t="s">
        <v>84</v>
      </c>
      <c r="T1440" t="s">
        <v>108</v>
      </c>
      <c r="U1440" t="s">
        <v>108</v>
      </c>
      <c r="V1440">
        <v>1</v>
      </c>
      <c r="AB1440">
        <v>1</v>
      </c>
      <c r="AK1440">
        <v>1</v>
      </c>
      <c r="AN1440">
        <v>186.36000064939998</v>
      </c>
      <c r="AT1440">
        <v>186.36000064939998</v>
      </c>
      <c r="BD1440">
        <v>1304.5200045457998</v>
      </c>
      <c r="BI1440">
        <v>1304.5200045457998</v>
      </c>
    </row>
    <row r="1441" spans="1:69" x14ac:dyDescent="0.25">
      <c r="A1441" s="28">
        <f t="shared" si="34"/>
        <v>44737</v>
      </c>
      <c r="B1441" s="1">
        <v>44613</v>
      </c>
      <c r="C1441" t="s">
        <v>222</v>
      </c>
      <c r="D1441" t="s">
        <v>225</v>
      </c>
      <c r="E1441" t="s">
        <v>223</v>
      </c>
      <c r="F1441" t="s">
        <v>224</v>
      </c>
      <c r="G1441" t="s">
        <v>204</v>
      </c>
      <c r="H1441" t="s">
        <v>204</v>
      </c>
      <c r="I1441">
        <v>5</v>
      </c>
      <c r="J1441" t="s">
        <v>237</v>
      </c>
      <c r="K1441" t="s">
        <v>231</v>
      </c>
      <c r="L1441" t="s">
        <v>103</v>
      </c>
      <c r="M1441" t="s">
        <v>81</v>
      </c>
      <c r="N1441" t="s">
        <v>86</v>
      </c>
      <c r="O1441" t="s">
        <v>85</v>
      </c>
      <c r="P1441" t="s">
        <v>245</v>
      </c>
      <c r="Q1441" t="s">
        <v>248</v>
      </c>
      <c r="R1441" t="s">
        <v>252</v>
      </c>
      <c r="S1441" t="s">
        <v>84</v>
      </c>
      <c r="T1441" t="s">
        <v>104</v>
      </c>
      <c r="U1441" t="s">
        <v>104</v>
      </c>
      <c r="V1441">
        <v>1</v>
      </c>
      <c r="W1441">
        <v>1</v>
      </c>
      <c r="AB1441">
        <v>1</v>
      </c>
      <c r="AE1441">
        <v>1</v>
      </c>
      <c r="AF1441">
        <v>1</v>
      </c>
      <c r="AK1441">
        <v>1</v>
      </c>
      <c r="AL1441">
        <v>1</v>
      </c>
      <c r="AN1441">
        <v>177.88120157110001</v>
      </c>
      <c r="AO1441">
        <v>103.55320008839999</v>
      </c>
      <c r="AT1441">
        <v>177.88120157110001</v>
      </c>
      <c r="AW1441">
        <v>103.55320008839999</v>
      </c>
      <c r="AX1441">
        <v>103.55320008839999</v>
      </c>
      <c r="BC1441">
        <v>724.87240061879993</v>
      </c>
      <c r="BD1441">
        <v>1245.1684109977</v>
      </c>
      <c r="BI1441">
        <v>1245.1684109977</v>
      </c>
      <c r="BL1441">
        <v>724.87240061879993</v>
      </c>
      <c r="BM1441">
        <v>724.87240061879993</v>
      </c>
    </row>
    <row r="1442" spans="1:69" x14ac:dyDescent="0.25">
      <c r="A1442" s="28">
        <f t="shared" si="34"/>
        <v>44744</v>
      </c>
      <c r="B1442" s="1">
        <v>44613</v>
      </c>
      <c r="C1442" t="s">
        <v>222</v>
      </c>
      <c r="D1442" t="s">
        <v>225</v>
      </c>
      <c r="E1442" t="s">
        <v>223</v>
      </c>
      <c r="F1442" t="s">
        <v>224</v>
      </c>
      <c r="G1442" t="s">
        <v>204</v>
      </c>
      <c r="H1442" t="s">
        <v>204</v>
      </c>
      <c r="I1442">
        <v>5</v>
      </c>
      <c r="J1442" t="s">
        <v>237</v>
      </c>
      <c r="K1442" t="s">
        <v>231</v>
      </c>
      <c r="L1442" t="s">
        <v>103</v>
      </c>
      <c r="M1442" t="s">
        <v>81</v>
      </c>
      <c r="N1442" t="s">
        <v>86</v>
      </c>
      <c r="O1442" t="s">
        <v>87</v>
      </c>
      <c r="P1442" t="s">
        <v>245</v>
      </c>
      <c r="Q1442" t="s">
        <v>248</v>
      </c>
      <c r="R1442" t="s">
        <v>250</v>
      </c>
      <c r="S1442" t="s">
        <v>79</v>
      </c>
      <c r="T1442" t="s">
        <v>78</v>
      </c>
      <c r="U1442" t="s">
        <v>78</v>
      </c>
      <c r="W1442">
        <v>7</v>
      </c>
      <c r="AL1442">
        <v>7</v>
      </c>
      <c r="AO1442">
        <v>1134.6300097082999</v>
      </c>
      <c r="BC1442">
        <v>1134.6300097082999</v>
      </c>
    </row>
    <row r="1443" spans="1:69" x14ac:dyDescent="0.25">
      <c r="A1443" s="28">
        <f t="shared" si="34"/>
        <v>44744</v>
      </c>
      <c r="B1443" s="1">
        <v>44613</v>
      </c>
      <c r="C1443" t="s">
        <v>222</v>
      </c>
      <c r="D1443" t="s">
        <v>225</v>
      </c>
      <c r="E1443" t="s">
        <v>223</v>
      </c>
      <c r="F1443" t="s">
        <v>224</v>
      </c>
      <c r="G1443" t="s">
        <v>204</v>
      </c>
      <c r="H1443" t="s">
        <v>204</v>
      </c>
      <c r="I1443">
        <v>5</v>
      </c>
      <c r="J1443" t="s">
        <v>237</v>
      </c>
      <c r="K1443" t="s">
        <v>231</v>
      </c>
      <c r="L1443" t="s">
        <v>103</v>
      </c>
      <c r="M1443" t="s">
        <v>81</v>
      </c>
      <c r="N1443" t="s">
        <v>86</v>
      </c>
      <c r="O1443" t="s">
        <v>87</v>
      </c>
      <c r="P1443" t="s">
        <v>245</v>
      </c>
      <c r="Q1443" t="s">
        <v>248</v>
      </c>
      <c r="R1443" t="s">
        <v>250</v>
      </c>
      <c r="S1443" t="s">
        <v>84</v>
      </c>
      <c r="T1443" t="s">
        <v>108</v>
      </c>
      <c r="U1443" t="s">
        <v>108</v>
      </c>
      <c r="W1443">
        <v>1</v>
      </c>
      <c r="AF1443">
        <v>1</v>
      </c>
      <c r="AJ1443">
        <v>6</v>
      </c>
      <c r="AL1443">
        <v>1</v>
      </c>
      <c r="AM1443">
        <v>0</v>
      </c>
      <c r="AO1443">
        <v>151.31000014470001</v>
      </c>
      <c r="AP1443">
        <v>-1.1368683772161603E-13</v>
      </c>
      <c r="AX1443">
        <v>151.31000014470001</v>
      </c>
      <c r="BB1443">
        <v>935.46000513900003</v>
      </c>
      <c r="BC1443">
        <v>1059.1700010129</v>
      </c>
      <c r="BM1443">
        <v>1059.1700010129</v>
      </c>
      <c r="BQ1443">
        <v>1091.3700059954999</v>
      </c>
    </row>
    <row r="1444" spans="1:69" x14ac:dyDescent="0.25">
      <c r="A1444" s="28">
        <f t="shared" si="34"/>
        <v>44744</v>
      </c>
      <c r="B1444" s="1">
        <v>44613</v>
      </c>
      <c r="C1444" t="s">
        <v>222</v>
      </c>
      <c r="D1444" t="s">
        <v>225</v>
      </c>
      <c r="E1444" t="s">
        <v>223</v>
      </c>
      <c r="F1444" t="s">
        <v>224</v>
      </c>
      <c r="G1444" t="s">
        <v>204</v>
      </c>
      <c r="H1444" t="s">
        <v>204</v>
      </c>
      <c r="I1444">
        <v>5</v>
      </c>
      <c r="J1444" t="s">
        <v>237</v>
      </c>
      <c r="K1444" t="s">
        <v>231</v>
      </c>
      <c r="L1444" t="s">
        <v>103</v>
      </c>
      <c r="M1444" t="s">
        <v>81</v>
      </c>
      <c r="N1444" t="s">
        <v>86</v>
      </c>
      <c r="O1444" t="s">
        <v>87</v>
      </c>
      <c r="P1444" t="s">
        <v>245</v>
      </c>
      <c r="Q1444" t="s">
        <v>248</v>
      </c>
      <c r="R1444" t="s">
        <v>250</v>
      </c>
      <c r="S1444" t="s">
        <v>84</v>
      </c>
      <c r="T1444" t="s">
        <v>104</v>
      </c>
      <c r="U1444" t="s">
        <v>104</v>
      </c>
      <c r="W1444">
        <v>5</v>
      </c>
      <c r="AL1444">
        <v>4</v>
      </c>
      <c r="AO1444">
        <v>704.44200136400002</v>
      </c>
      <c r="BC1444">
        <v>1232.773502387</v>
      </c>
    </row>
    <row r="1445" spans="1:69" x14ac:dyDescent="0.25">
      <c r="A1445" s="28">
        <f t="shared" si="34"/>
        <v>44744</v>
      </c>
      <c r="B1445" s="1">
        <v>44613</v>
      </c>
      <c r="C1445" t="s">
        <v>222</v>
      </c>
      <c r="D1445" t="s">
        <v>225</v>
      </c>
      <c r="E1445" t="s">
        <v>223</v>
      </c>
      <c r="F1445" t="s">
        <v>224</v>
      </c>
      <c r="G1445" t="s">
        <v>204</v>
      </c>
      <c r="H1445" t="s">
        <v>204</v>
      </c>
      <c r="I1445">
        <v>5</v>
      </c>
      <c r="J1445" t="s">
        <v>237</v>
      </c>
      <c r="K1445" t="s">
        <v>231</v>
      </c>
      <c r="L1445" t="s">
        <v>103</v>
      </c>
      <c r="M1445" t="s">
        <v>81</v>
      </c>
      <c r="N1445" t="s">
        <v>86</v>
      </c>
      <c r="O1445" t="s">
        <v>87</v>
      </c>
      <c r="P1445" t="s">
        <v>245</v>
      </c>
      <c r="Q1445" t="s">
        <v>248</v>
      </c>
      <c r="R1445" t="s">
        <v>252</v>
      </c>
      <c r="S1445" t="s">
        <v>79</v>
      </c>
      <c r="T1445" t="s">
        <v>78</v>
      </c>
      <c r="U1445" t="s">
        <v>78</v>
      </c>
      <c r="X1445">
        <v>9</v>
      </c>
      <c r="AM1445">
        <v>9</v>
      </c>
      <c r="AP1445">
        <v>1354.1000080173001</v>
      </c>
      <c r="BE1445">
        <v>1053.1888951245667</v>
      </c>
    </row>
    <row r="1446" spans="1:69" x14ac:dyDescent="0.25">
      <c r="A1446" s="28">
        <f t="shared" si="34"/>
        <v>44744</v>
      </c>
      <c r="B1446" s="1">
        <v>44613</v>
      </c>
      <c r="C1446" t="s">
        <v>222</v>
      </c>
      <c r="D1446" t="s">
        <v>225</v>
      </c>
      <c r="E1446" t="s">
        <v>223</v>
      </c>
      <c r="F1446" t="s">
        <v>224</v>
      </c>
      <c r="G1446" t="s">
        <v>204</v>
      </c>
      <c r="H1446" t="s">
        <v>204</v>
      </c>
      <c r="I1446">
        <v>5</v>
      </c>
      <c r="J1446" t="s">
        <v>237</v>
      </c>
      <c r="K1446" t="s">
        <v>231</v>
      </c>
      <c r="L1446" t="s">
        <v>103</v>
      </c>
      <c r="M1446" t="s">
        <v>81</v>
      </c>
      <c r="N1446" t="s">
        <v>86</v>
      </c>
      <c r="O1446" t="s">
        <v>87</v>
      </c>
      <c r="P1446" t="s">
        <v>245</v>
      </c>
      <c r="Q1446" t="s">
        <v>248</v>
      </c>
      <c r="R1446" t="s">
        <v>252</v>
      </c>
      <c r="S1446" t="s">
        <v>84</v>
      </c>
      <c r="T1446" t="s">
        <v>108</v>
      </c>
      <c r="U1446" t="s">
        <v>108</v>
      </c>
      <c r="V1446">
        <v>18</v>
      </c>
      <c r="W1446">
        <v>6</v>
      </c>
      <c r="AB1446">
        <v>18</v>
      </c>
      <c r="AC1446">
        <v>6</v>
      </c>
      <c r="AD1446">
        <v>6</v>
      </c>
      <c r="AE1446">
        <v>6</v>
      </c>
      <c r="AF1446">
        <v>6</v>
      </c>
      <c r="AK1446">
        <v>18</v>
      </c>
      <c r="AL1446">
        <v>6</v>
      </c>
      <c r="AN1446">
        <v>3707.7000102821994</v>
      </c>
      <c r="AO1446">
        <v>1194.5400030989999</v>
      </c>
      <c r="AT1446">
        <v>3707.7000102821994</v>
      </c>
      <c r="AU1446">
        <v>1194.5400030989999</v>
      </c>
      <c r="AV1446">
        <v>1194.5400030989999</v>
      </c>
      <c r="AW1446">
        <v>1194.5400030989999</v>
      </c>
      <c r="AX1446">
        <v>1194.5400030989999</v>
      </c>
      <c r="BC1446">
        <v>1393.6300036155001</v>
      </c>
      <c r="BD1446">
        <v>1441.8833373319662</v>
      </c>
      <c r="BI1446">
        <v>1441.8833373319662</v>
      </c>
      <c r="BJ1446">
        <v>1393.6300036155001</v>
      </c>
      <c r="BK1446">
        <v>1393.6300036155001</v>
      </c>
      <c r="BL1446">
        <v>1393.6300036155001</v>
      </c>
      <c r="BM1446">
        <v>1393.6300036155001</v>
      </c>
    </row>
    <row r="1447" spans="1:69" x14ac:dyDescent="0.25">
      <c r="A1447" s="28">
        <f t="shared" si="34"/>
        <v>44744</v>
      </c>
      <c r="B1447" s="1">
        <v>44613</v>
      </c>
      <c r="C1447" t="s">
        <v>222</v>
      </c>
      <c r="D1447" t="s">
        <v>225</v>
      </c>
      <c r="E1447" t="s">
        <v>223</v>
      </c>
      <c r="F1447" t="s">
        <v>224</v>
      </c>
      <c r="G1447" t="s">
        <v>204</v>
      </c>
      <c r="H1447" t="s">
        <v>204</v>
      </c>
      <c r="I1447">
        <v>5</v>
      </c>
      <c r="J1447" t="s">
        <v>237</v>
      </c>
      <c r="K1447" t="s">
        <v>231</v>
      </c>
      <c r="L1447" t="s">
        <v>103</v>
      </c>
      <c r="M1447" t="s">
        <v>81</v>
      </c>
      <c r="N1447" t="s">
        <v>86</v>
      </c>
      <c r="O1447" t="s">
        <v>87</v>
      </c>
      <c r="P1447" t="s">
        <v>245</v>
      </c>
      <c r="Q1447" t="s">
        <v>248</v>
      </c>
      <c r="R1447" t="s">
        <v>252</v>
      </c>
      <c r="S1447" t="s">
        <v>84</v>
      </c>
      <c r="T1447" t="s">
        <v>83</v>
      </c>
      <c r="U1447" t="s">
        <v>83</v>
      </c>
      <c r="W1447">
        <v>2</v>
      </c>
      <c r="X1447">
        <v>5</v>
      </c>
      <c r="AL1447">
        <v>2</v>
      </c>
      <c r="AM1447">
        <v>5</v>
      </c>
      <c r="AO1447">
        <v>374.98444600000005</v>
      </c>
      <c r="AP1447">
        <v>750</v>
      </c>
      <c r="BC1447">
        <v>1312.4455610000002</v>
      </c>
      <c r="BE1447">
        <v>1050</v>
      </c>
    </row>
    <row r="1448" spans="1:69" x14ac:dyDescent="0.25">
      <c r="A1448" s="28">
        <f t="shared" si="34"/>
        <v>44744</v>
      </c>
      <c r="B1448" s="1">
        <v>44613</v>
      </c>
      <c r="C1448" t="s">
        <v>222</v>
      </c>
      <c r="D1448" t="s">
        <v>225</v>
      </c>
      <c r="E1448" t="s">
        <v>223</v>
      </c>
      <c r="F1448" t="s">
        <v>224</v>
      </c>
      <c r="G1448" t="s">
        <v>204</v>
      </c>
      <c r="H1448" t="s">
        <v>204</v>
      </c>
      <c r="I1448">
        <v>5</v>
      </c>
      <c r="J1448" t="s">
        <v>237</v>
      </c>
      <c r="K1448" t="s">
        <v>231</v>
      </c>
      <c r="L1448" t="s">
        <v>103</v>
      </c>
      <c r="M1448" t="s">
        <v>81</v>
      </c>
      <c r="N1448" t="s">
        <v>86</v>
      </c>
      <c r="O1448" t="s">
        <v>87</v>
      </c>
      <c r="P1448" t="s">
        <v>245</v>
      </c>
      <c r="Q1448" t="s">
        <v>248</v>
      </c>
      <c r="R1448" t="s">
        <v>252</v>
      </c>
      <c r="S1448" t="s">
        <v>84</v>
      </c>
      <c r="T1448" t="s">
        <v>104</v>
      </c>
      <c r="U1448" t="s">
        <v>104</v>
      </c>
      <c r="V1448">
        <v>4</v>
      </c>
      <c r="W1448">
        <v>5</v>
      </c>
      <c r="AB1448">
        <v>4</v>
      </c>
      <c r="AE1448">
        <v>5</v>
      </c>
      <c r="AF1448">
        <v>5</v>
      </c>
      <c r="AJ1448">
        <v>7</v>
      </c>
      <c r="AK1448">
        <v>4</v>
      </c>
      <c r="AL1448">
        <v>5</v>
      </c>
      <c r="AM1448">
        <v>0</v>
      </c>
      <c r="AN1448">
        <v>837.7124016304</v>
      </c>
      <c r="AO1448">
        <v>896.82450813749995</v>
      </c>
      <c r="AP1448">
        <v>-2.2737367544323206E-13</v>
      </c>
      <c r="AT1448">
        <v>837.7124016304</v>
      </c>
      <c r="AW1448">
        <v>896.82450813749995</v>
      </c>
      <c r="AX1448">
        <v>896.82450813749995</v>
      </c>
      <c r="BB1448">
        <v>1033.9539042539</v>
      </c>
      <c r="BC1448">
        <v>1255.5543113925</v>
      </c>
      <c r="BD1448">
        <v>1465.9967028532001</v>
      </c>
      <c r="BI1448">
        <v>1465.9967028532001</v>
      </c>
      <c r="BL1448">
        <v>1255.5543113925</v>
      </c>
      <c r="BM1448">
        <v>1255.5543113925</v>
      </c>
      <c r="BQ1448">
        <v>1033.9539042539</v>
      </c>
    </row>
    <row r="1449" spans="1:69" x14ac:dyDescent="0.25">
      <c r="A1449" s="28">
        <f t="shared" si="34"/>
        <v>44751</v>
      </c>
      <c r="B1449" s="1">
        <v>44613</v>
      </c>
      <c r="C1449" t="s">
        <v>222</v>
      </c>
      <c r="D1449" t="s">
        <v>225</v>
      </c>
      <c r="E1449" t="s">
        <v>223</v>
      </c>
      <c r="F1449" t="s">
        <v>224</v>
      </c>
      <c r="G1449" t="s">
        <v>204</v>
      </c>
      <c r="H1449" t="s">
        <v>204</v>
      </c>
      <c r="I1449">
        <v>5</v>
      </c>
      <c r="J1449" t="s">
        <v>237</v>
      </c>
      <c r="K1449" t="s">
        <v>231</v>
      </c>
      <c r="L1449" t="s">
        <v>103</v>
      </c>
      <c r="M1449" t="s">
        <v>88</v>
      </c>
      <c r="N1449" t="s">
        <v>86</v>
      </c>
      <c r="O1449" t="s">
        <v>89</v>
      </c>
      <c r="P1449" t="s">
        <v>245</v>
      </c>
      <c r="Q1449" t="s">
        <v>248</v>
      </c>
      <c r="R1449" t="s">
        <v>250</v>
      </c>
      <c r="S1449" t="s">
        <v>84</v>
      </c>
      <c r="T1449" t="s">
        <v>108</v>
      </c>
      <c r="U1449" t="s">
        <v>108</v>
      </c>
      <c r="AJ1449">
        <v>4</v>
      </c>
      <c r="AM1449">
        <v>0</v>
      </c>
      <c r="AP1449">
        <v>0</v>
      </c>
      <c r="BB1449">
        <v>806.7200049132</v>
      </c>
      <c r="BQ1449">
        <v>1411.7600085981001</v>
      </c>
    </row>
    <row r="1450" spans="1:69" x14ac:dyDescent="0.25">
      <c r="A1450" s="28">
        <f t="shared" si="34"/>
        <v>44751</v>
      </c>
      <c r="B1450" s="1">
        <v>44613</v>
      </c>
      <c r="C1450" t="s">
        <v>222</v>
      </c>
      <c r="D1450" t="s">
        <v>225</v>
      </c>
      <c r="E1450" t="s">
        <v>223</v>
      </c>
      <c r="F1450" t="s">
        <v>224</v>
      </c>
      <c r="G1450" t="s">
        <v>204</v>
      </c>
      <c r="H1450" t="s">
        <v>204</v>
      </c>
      <c r="I1450">
        <v>5</v>
      </c>
      <c r="J1450" t="s">
        <v>237</v>
      </c>
      <c r="K1450" t="s">
        <v>231</v>
      </c>
      <c r="L1450" t="s">
        <v>103</v>
      </c>
      <c r="M1450" t="s">
        <v>88</v>
      </c>
      <c r="N1450" t="s">
        <v>86</v>
      </c>
      <c r="O1450" t="s">
        <v>89</v>
      </c>
      <c r="P1450" t="s">
        <v>245</v>
      </c>
      <c r="Q1450" t="s">
        <v>248</v>
      </c>
      <c r="R1450" t="s">
        <v>250</v>
      </c>
      <c r="S1450" t="s">
        <v>84</v>
      </c>
      <c r="T1450" t="s">
        <v>104</v>
      </c>
      <c r="U1450" t="s">
        <v>104</v>
      </c>
      <c r="AJ1450">
        <v>6</v>
      </c>
      <c r="AM1450">
        <v>0</v>
      </c>
      <c r="AP1450">
        <v>0</v>
      </c>
      <c r="BB1450">
        <v>1146.4524032304003</v>
      </c>
      <c r="BQ1450">
        <v>1337.5278037688001</v>
      </c>
    </row>
    <row r="1451" spans="1:69" x14ac:dyDescent="0.25">
      <c r="A1451" s="28">
        <f t="shared" si="34"/>
        <v>44751</v>
      </c>
      <c r="B1451" s="1">
        <v>44613</v>
      </c>
      <c r="C1451" t="s">
        <v>222</v>
      </c>
      <c r="D1451" t="s">
        <v>225</v>
      </c>
      <c r="E1451" t="s">
        <v>223</v>
      </c>
      <c r="F1451" t="s">
        <v>224</v>
      </c>
      <c r="G1451" t="s">
        <v>204</v>
      </c>
      <c r="H1451" t="s">
        <v>204</v>
      </c>
      <c r="I1451">
        <v>5</v>
      </c>
      <c r="J1451" t="s">
        <v>237</v>
      </c>
      <c r="K1451" t="s">
        <v>231</v>
      </c>
      <c r="L1451" t="s">
        <v>103</v>
      </c>
      <c r="M1451" t="s">
        <v>88</v>
      </c>
      <c r="N1451" t="s">
        <v>86</v>
      </c>
      <c r="O1451" t="s">
        <v>89</v>
      </c>
      <c r="P1451" t="s">
        <v>246</v>
      </c>
      <c r="Q1451" t="s">
        <v>248</v>
      </c>
      <c r="R1451" t="s">
        <v>251</v>
      </c>
      <c r="S1451" t="s">
        <v>79</v>
      </c>
      <c r="T1451" t="s">
        <v>78</v>
      </c>
      <c r="U1451" t="s">
        <v>78</v>
      </c>
      <c r="X1451">
        <v>7</v>
      </c>
      <c r="AB1451">
        <v>0</v>
      </c>
      <c r="AK1451">
        <v>0</v>
      </c>
      <c r="AM1451">
        <v>7</v>
      </c>
      <c r="AN1451">
        <v>0</v>
      </c>
      <c r="AP1451">
        <v>855.68000582469995</v>
      </c>
      <c r="AT1451">
        <v>-2.2737367544323206E-13</v>
      </c>
      <c r="BE1451">
        <v>855.68000582469995</v>
      </c>
    </row>
    <row r="1452" spans="1:69" x14ac:dyDescent="0.25">
      <c r="A1452" s="28">
        <f t="shared" si="34"/>
        <v>44751</v>
      </c>
      <c r="B1452" s="1">
        <v>44613</v>
      </c>
      <c r="C1452" t="s">
        <v>222</v>
      </c>
      <c r="D1452" t="s">
        <v>225</v>
      </c>
      <c r="E1452" t="s">
        <v>223</v>
      </c>
      <c r="F1452" t="s">
        <v>224</v>
      </c>
      <c r="G1452" t="s">
        <v>204</v>
      </c>
      <c r="H1452" t="s">
        <v>204</v>
      </c>
      <c r="I1452">
        <v>5</v>
      </c>
      <c r="J1452" t="s">
        <v>237</v>
      </c>
      <c r="K1452" t="s">
        <v>231</v>
      </c>
      <c r="L1452" t="s">
        <v>103</v>
      </c>
      <c r="M1452" t="s">
        <v>88</v>
      </c>
      <c r="N1452" t="s">
        <v>86</v>
      </c>
      <c r="O1452" t="s">
        <v>89</v>
      </c>
      <c r="P1452" t="s">
        <v>245</v>
      </c>
      <c r="Q1452" t="s">
        <v>248</v>
      </c>
      <c r="R1452" t="s">
        <v>252</v>
      </c>
      <c r="S1452" t="s">
        <v>79</v>
      </c>
      <c r="T1452" t="s">
        <v>78</v>
      </c>
      <c r="U1452" t="s">
        <v>78</v>
      </c>
      <c r="X1452">
        <v>8</v>
      </c>
      <c r="AM1452">
        <v>8</v>
      </c>
      <c r="AP1452">
        <v>1591.7600085981003</v>
      </c>
      <c r="BE1452">
        <v>1392.7900075233379</v>
      </c>
    </row>
    <row r="1453" spans="1:69" x14ac:dyDescent="0.25">
      <c r="A1453" s="28">
        <f t="shared" si="34"/>
        <v>44751</v>
      </c>
      <c r="B1453" s="1">
        <v>44613</v>
      </c>
      <c r="C1453" t="s">
        <v>222</v>
      </c>
      <c r="D1453" t="s">
        <v>225</v>
      </c>
      <c r="E1453" t="s">
        <v>223</v>
      </c>
      <c r="F1453" t="s">
        <v>224</v>
      </c>
      <c r="G1453" t="s">
        <v>204</v>
      </c>
      <c r="H1453" t="s">
        <v>204</v>
      </c>
      <c r="I1453">
        <v>5</v>
      </c>
      <c r="J1453" t="s">
        <v>237</v>
      </c>
      <c r="K1453" t="s">
        <v>231</v>
      </c>
      <c r="L1453" t="s">
        <v>103</v>
      </c>
      <c r="M1453" t="s">
        <v>88</v>
      </c>
      <c r="N1453" t="s">
        <v>86</v>
      </c>
      <c r="O1453" t="s">
        <v>89</v>
      </c>
      <c r="P1453" t="s">
        <v>245</v>
      </c>
      <c r="Q1453" t="s">
        <v>248</v>
      </c>
      <c r="R1453" t="s">
        <v>252</v>
      </c>
      <c r="S1453" t="s">
        <v>84</v>
      </c>
      <c r="T1453" t="s">
        <v>108</v>
      </c>
      <c r="U1453" t="s">
        <v>108</v>
      </c>
      <c r="V1453">
        <v>5</v>
      </c>
      <c r="AA1453">
        <v>3</v>
      </c>
      <c r="AB1453">
        <v>5</v>
      </c>
      <c r="AK1453">
        <v>5</v>
      </c>
      <c r="AN1453">
        <v>1423.1800022696</v>
      </c>
      <c r="AS1453">
        <v>840</v>
      </c>
      <c r="AT1453">
        <v>1423.1800022696</v>
      </c>
      <c r="BD1453">
        <v>1992.45200317744</v>
      </c>
      <c r="BH1453">
        <v>1960</v>
      </c>
      <c r="BI1453">
        <v>1992.45200317744</v>
      </c>
    </row>
    <row r="1454" spans="1:69" x14ac:dyDescent="0.25">
      <c r="A1454" s="28">
        <f t="shared" si="34"/>
        <v>44751</v>
      </c>
      <c r="B1454" s="1">
        <v>44613</v>
      </c>
      <c r="C1454" t="s">
        <v>222</v>
      </c>
      <c r="D1454" t="s">
        <v>225</v>
      </c>
      <c r="E1454" t="s">
        <v>223</v>
      </c>
      <c r="F1454" t="s">
        <v>224</v>
      </c>
      <c r="G1454" t="s">
        <v>204</v>
      </c>
      <c r="H1454" t="s">
        <v>204</v>
      </c>
      <c r="I1454">
        <v>5</v>
      </c>
      <c r="J1454" t="s">
        <v>237</v>
      </c>
      <c r="K1454" t="s">
        <v>231</v>
      </c>
      <c r="L1454" t="s">
        <v>103</v>
      </c>
      <c r="M1454" t="s">
        <v>88</v>
      </c>
      <c r="N1454" t="s">
        <v>86</v>
      </c>
      <c r="O1454" t="s">
        <v>89</v>
      </c>
      <c r="P1454" t="s">
        <v>245</v>
      </c>
      <c r="Q1454" t="s">
        <v>248</v>
      </c>
      <c r="R1454" t="s">
        <v>252</v>
      </c>
      <c r="S1454" t="s">
        <v>84</v>
      </c>
      <c r="T1454" t="s">
        <v>83</v>
      </c>
      <c r="U1454" t="s">
        <v>83</v>
      </c>
      <c r="W1454">
        <v>28</v>
      </c>
      <c r="X1454">
        <v>2</v>
      </c>
      <c r="AL1454">
        <v>28</v>
      </c>
      <c r="AM1454">
        <v>2</v>
      </c>
      <c r="AO1454">
        <v>4999.0464773872</v>
      </c>
      <c r="AP1454">
        <v>400</v>
      </c>
      <c r="BC1454">
        <v>1249.7616193468</v>
      </c>
      <c r="BE1454">
        <v>1400</v>
      </c>
    </row>
    <row r="1455" spans="1:69" x14ac:dyDescent="0.25">
      <c r="A1455" s="28">
        <f t="shared" si="34"/>
        <v>44758</v>
      </c>
      <c r="B1455" s="1">
        <v>44613</v>
      </c>
      <c r="C1455" t="s">
        <v>222</v>
      </c>
      <c r="D1455" t="s">
        <v>225</v>
      </c>
      <c r="E1455" t="s">
        <v>223</v>
      </c>
      <c r="F1455" t="s">
        <v>224</v>
      </c>
      <c r="G1455" t="s">
        <v>204</v>
      </c>
      <c r="H1455" t="s">
        <v>204</v>
      </c>
      <c r="I1455">
        <v>5</v>
      </c>
      <c r="J1455" t="s">
        <v>237</v>
      </c>
      <c r="K1455" t="s">
        <v>231</v>
      </c>
      <c r="L1455" t="s">
        <v>103</v>
      </c>
      <c r="M1455" t="s">
        <v>88</v>
      </c>
      <c r="N1455" t="s">
        <v>86</v>
      </c>
      <c r="O1455" t="s">
        <v>90</v>
      </c>
      <c r="P1455" t="s">
        <v>245</v>
      </c>
      <c r="Q1455" t="s">
        <v>248</v>
      </c>
      <c r="R1455" t="s">
        <v>250</v>
      </c>
      <c r="S1455" t="s">
        <v>79</v>
      </c>
      <c r="T1455" t="s">
        <v>78</v>
      </c>
      <c r="U1455" t="s">
        <v>78</v>
      </c>
      <c r="X1455">
        <v>7</v>
      </c>
      <c r="AM1455">
        <v>7</v>
      </c>
      <c r="AP1455">
        <v>1057.9800043007999</v>
      </c>
      <c r="BE1455">
        <v>1057.9800043007999</v>
      </c>
    </row>
    <row r="1456" spans="1:69" x14ac:dyDescent="0.25">
      <c r="A1456" s="28">
        <f t="shared" si="34"/>
        <v>44758</v>
      </c>
      <c r="B1456" s="1">
        <v>44613</v>
      </c>
      <c r="C1456" t="s">
        <v>222</v>
      </c>
      <c r="D1456" t="s">
        <v>225</v>
      </c>
      <c r="E1456" t="s">
        <v>223</v>
      </c>
      <c r="F1456" t="s">
        <v>224</v>
      </c>
      <c r="G1456" t="s">
        <v>204</v>
      </c>
      <c r="H1456" t="s">
        <v>204</v>
      </c>
      <c r="I1456">
        <v>5</v>
      </c>
      <c r="J1456" t="s">
        <v>237</v>
      </c>
      <c r="K1456" t="s">
        <v>231</v>
      </c>
      <c r="L1456" t="s">
        <v>103</v>
      </c>
      <c r="M1456" t="s">
        <v>88</v>
      </c>
      <c r="N1456" t="s">
        <v>86</v>
      </c>
      <c r="O1456" t="s">
        <v>90</v>
      </c>
      <c r="P1456" t="s">
        <v>245</v>
      </c>
      <c r="Q1456" t="s">
        <v>248</v>
      </c>
      <c r="R1456" t="s">
        <v>250</v>
      </c>
      <c r="S1456" t="s">
        <v>84</v>
      </c>
      <c r="T1456" t="s">
        <v>83</v>
      </c>
      <c r="U1456" t="s">
        <v>83</v>
      </c>
      <c r="W1456">
        <v>7</v>
      </c>
      <c r="AL1456">
        <v>7</v>
      </c>
      <c r="AO1456">
        <v>1374.5200009338002</v>
      </c>
      <c r="BC1456">
        <v>1374.5200009338002</v>
      </c>
    </row>
    <row r="1457" spans="1:69" x14ac:dyDescent="0.25">
      <c r="A1457" s="28">
        <f t="shared" si="34"/>
        <v>44758</v>
      </c>
      <c r="B1457" s="1">
        <v>44613</v>
      </c>
      <c r="C1457" t="s">
        <v>222</v>
      </c>
      <c r="D1457" t="s">
        <v>225</v>
      </c>
      <c r="E1457" t="s">
        <v>223</v>
      </c>
      <c r="F1457" t="s">
        <v>224</v>
      </c>
      <c r="G1457" t="s">
        <v>204</v>
      </c>
      <c r="H1457" t="s">
        <v>204</v>
      </c>
      <c r="I1457">
        <v>5</v>
      </c>
      <c r="J1457" t="s">
        <v>237</v>
      </c>
      <c r="K1457" t="s">
        <v>231</v>
      </c>
      <c r="L1457" t="s">
        <v>103</v>
      </c>
      <c r="M1457" t="s">
        <v>88</v>
      </c>
      <c r="N1457" t="s">
        <v>86</v>
      </c>
      <c r="O1457" t="s">
        <v>90</v>
      </c>
      <c r="P1457" t="s">
        <v>245</v>
      </c>
      <c r="Q1457" t="s">
        <v>248</v>
      </c>
      <c r="R1457" t="s">
        <v>250</v>
      </c>
      <c r="S1457" t="s">
        <v>84</v>
      </c>
      <c r="T1457" t="s">
        <v>104</v>
      </c>
      <c r="U1457" t="s">
        <v>104</v>
      </c>
      <c r="AJ1457">
        <v>7</v>
      </c>
      <c r="AM1457">
        <v>0</v>
      </c>
      <c r="AP1457">
        <v>0</v>
      </c>
      <c r="BB1457">
        <v>1542.5004076405007</v>
      </c>
      <c r="BQ1457">
        <v>1542.5004076405007</v>
      </c>
    </row>
    <row r="1458" spans="1:69" x14ac:dyDescent="0.25">
      <c r="A1458" s="28">
        <f t="shared" si="34"/>
        <v>44758</v>
      </c>
      <c r="B1458" s="1">
        <v>44613</v>
      </c>
      <c r="C1458" t="s">
        <v>222</v>
      </c>
      <c r="D1458" t="s">
        <v>225</v>
      </c>
      <c r="E1458" t="s">
        <v>223</v>
      </c>
      <c r="F1458" t="s">
        <v>224</v>
      </c>
      <c r="G1458" t="s">
        <v>204</v>
      </c>
      <c r="H1458" t="s">
        <v>204</v>
      </c>
      <c r="I1458">
        <v>5</v>
      </c>
      <c r="J1458" t="s">
        <v>237</v>
      </c>
      <c r="K1458" t="s">
        <v>231</v>
      </c>
      <c r="L1458" t="s">
        <v>103</v>
      </c>
      <c r="M1458" t="s">
        <v>88</v>
      </c>
      <c r="N1458" t="s">
        <v>86</v>
      </c>
      <c r="O1458" t="s">
        <v>90</v>
      </c>
      <c r="P1458" t="s">
        <v>246</v>
      </c>
      <c r="Q1458" t="s">
        <v>248</v>
      </c>
      <c r="R1458" t="s">
        <v>251</v>
      </c>
      <c r="S1458" t="s">
        <v>79</v>
      </c>
      <c r="T1458" t="s">
        <v>78</v>
      </c>
      <c r="U1458" t="s">
        <v>78</v>
      </c>
      <c r="AM1458">
        <v>0</v>
      </c>
      <c r="AP1458">
        <v>1.1368683772161603E-13</v>
      </c>
    </row>
    <row r="1459" spans="1:69" x14ac:dyDescent="0.25">
      <c r="A1459" s="28">
        <f t="shared" si="34"/>
        <v>44758</v>
      </c>
      <c r="B1459" s="1">
        <v>44613</v>
      </c>
      <c r="C1459" t="s">
        <v>222</v>
      </c>
      <c r="D1459" t="s">
        <v>225</v>
      </c>
      <c r="E1459" t="s">
        <v>223</v>
      </c>
      <c r="F1459" t="s">
        <v>224</v>
      </c>
      <c r="G1459" t="s">
        <v>204</v>
      </c>
      <c r="H1459" t="s">
        <v>204</v>
      </c>
      <c r="I1459">
        <v>5</v>
      </c>
      <c r="J1459" t="s">
        <v>237</v>
      </c>
      <c r="K1459" t="s">
        <v>231</v>
      </c>
      <c r="L1459" t="s">
        <v>103</v>
      </c>
      <c r="M1459" t="s">
        <v>88</v>
      </c>
      <c r="N1459" t="s">
        <v>86</v>
      </c>
      <c r="O1459" t="s">
        <v>90</v>
      </c>
      <c r="P1459" t="s">
        <v>246</v>
      </c>
      <c r="Q1459" t="s">
        <v>248</v>
      </c>
      <c r="R1459" t="s">
        <v>251</v>
      </c>
      <c r="S1459" t="s">
        <v>79</v>
      </c>
      <c r="T1459" t="s">
        <v>78</v>
      </c>
      <c r="U1459" t="s">
        <v>78</v>
      </c>
      <c r="W1459">
        <v>5</v>
      </c>
      <c r="AB1459">
        <v>0</v>
      </c>
      <c r="AK1459">
        <v>0</v>
      </c>
      <c r="AL1459">
        <v>5</v>
      </c>
      <c r="AN1459">
        <v>0</v>
      </c>
      <c r="AO1459">
        <v>826.60000149550001</v>
      </c>
      <c r="AT1459">
        <v>0</v>
      </c>
      <c r="BC1459">
        <v>1157.2400020937</v>
      </c>
    </row>
    <row r="1460" spans="1:69" x14ac:dyDescent="0.25">
      <c r="A1460" s="28">
        <f t="shared" si="34"/>
        <v>44758</v>
      </c>
      <c r="B1460" s="1">
        <v>44613</v>
      </c>
      <c r="C1460" t="s">
        <v>222</v>
      </c>
      <c r="D1460" t="s">
        <v>225</v>
      </c>
      <c r="E1460" t="s">
        <v>223</v>
      </c>
      <c r="F1460" t="s">
        <v>224</v>
      </c>
      <c r="G1460" t="s">
        <v>204</v>
      </c>
      <c r="H1460" t="s">
        <v>204</v>
      </c>
      <c r="I1460">
        <v>5</v>
      </c>
      <c r="J1460" t="s">
        <v>237</v>
      </c>
      <c r="K1460" t="s">
        <v>231</v>
      </c>
      <c r="L1460" t="s">
        <v>103</v>
      </c>
      <c r="M1460" t="s">
        <v>88</v>
      </c>
      <c r="N1460" t="s">
        <v>86</v>
      </c>
      <c r="O1460" t="s">
        <v>90</v>
      </c>
      <c r="P1460" t="s">
        <v>245</v>
      </c>
      <c r="Q1460" t="s">
        <v>248</v>
      </c>
      <c r="R1460" t="s">
        <v>252</v>
      </c>
      <c r="S1460" t="s">
        <v>84</v>
      </c>
      <c r="T1460" t="s">
        <v>113</v>
      </c>
      <c r="U1460" t="s">
        <v>113</v>
      </c>
      <c r="X1460">
        <v>3</v>
      </c>
      <c r="AM1460">
        <v>3</v>
      </c>
      <c r="AP1460">
        <v>690.02898000000005</v>
      </c>
      <c r="BE1460">
        <v>1610.0676200000003</v>
      </c>
    </row>
    <row r="1461" spans="1:69" x14ac:dyDescent="0.25">
      <c r="A1461" s="28">
        <f t="shared" si="34"/>
        <v>44758</v>
      </c>
      <c r="B1461" s="1">
        <v>44613</v>
      </c>
      <c r="C1461" t="s">
        <v>222</v>
      </c>
      <c r="D1461" t="s">
        <v>225</v>
      </c>
      <c r="E1461" t="s">
        <v>223</v>
      </c>
      <c r="F1461" t="s">
        <v>224</v>
      </c>
      <c r="G1461" t="s">
        <v>204</v>
      </c>
      <c r="H1461" t="s">
        <v>204</v>
      </c>
      <c r="I1461">
        <v>5</v>
      </c>
      <c r="J1461" t="s">
        <v>237</v>
      </c>
      <c r="K1461" t="s">
        <v>231</v>
      </c>
      <c r="L1461" t="s">
        <v>103</v>
      </c>
      <c r="M1461" t="s">
        <v>88</v>
      </c>
      <c r="N1461" t="s">
        <v>86</v>
      </c>
      <c r="O1461" t="s">
        <v>90</v>
      </c>
      <c r="P1461" t="s">
        <v>245</v>
      </c>
      <c r="Q1461" t="s">
        <v>248</v>
      </c>
      <c r="R1461" t="s">
        <v>252</v>
      </c>
      <c r="S1461" t="s">
        <v>79</v>
      </c>
      <c r="T1461" t="s">
        <v>78</v>
      </c>
      <c r="U1461" t="s">
        <v>78</v>
      </c>
      <c r="X1461">
        <v>9</v>
      </c>
      <c r="AM1461">
        <v>9</v>
      </c>
      <c r="AP1461">
        <v>1866.7100161745998</v>
      </c>
      <c r="BE1461">
        <v>1451.8855681358</v>
      </c>
    </row>
    <row r="1462" spans="1:69" x14ac:dyDescent="0.25">
      <c r="A1462" s="28">
        <f t="shared" si="34"/>
        <v>44758</v>
      </c>
      <c r="B1462" s="1">
        <v>44613</v>
      </c>
      <c r="C1462" t="s">
        <v>222</v>
      </c>
      <c r="D1462" t="s">
        <v>225</v>
      </c>
      <c r="E1462" t="s">
        <v>223</v>
      </c>
      <c r="F1462" t="s">
        <v>224</v>
      </c>
      <c r="G1462" t="s">
        <v>204</v>
      </c>
      <c r="H1462" t="s">
        <v>204</v>
      </c>
      <c r="I1462">
        <v>5</v>
      </c>
      <c r="J1462" t="s">
        <v>237</v>
      </c>
      <c r="K1462" t="s">
        <v>231</v>
      </c>
      <c r="L1462" t="s">
        <v>103</v>
      </c>
      <c r="M1462" t="s">
        <v>88</v>
      </c>
      <c r="N1462" t="s">
        <v>86</v>
      </c>
      <c r="O1462" t="s">
        <v>90</v>
      </c>
      <c r="P1462" t="s">
        <v>245</v>
      </c>
      <c r="Q1462" t="s">
        <v>248</v>
      </c>
      <c r="R1462" t="s">
        <v>252</v>
      </c>
      <c r="S1462" t="s">
        <v>84</v>
      </c>
      <c r="T1462" t="s">
        <v>83</v>
      </c>
      <c r="U1462" t="s">
        <v>83</v>
      </c>
      <c r="W1462">
        <v>15</v>
      </c>
      <c r="X1462">
        <v>6</v>
      </c>
      <c r="AL1462">
        <v>15</v>
      </c>
      <c r="AM1462">
        <v>6</v>
      </c>
      <c r="AO1462">
        <v>2865.6091018493998</v>
      </c>
      <c r="AP1462">
        <v>1308</v>
      </c>
      <c r="BC1462">
        <v>1337.2842475297198</v>
      </c>
      <c r="BE1462">
        <v>1526</v>
      </c>
    </row>
    <row r="1463" spans="1:69" x14ac:dyDescent="0.25">
      <c r="A1463" s="28">
        <f t="shared" si="34"/>
        <v>44765</v>
      </c>
      <c r="B1463" s="1">
        <v>44613</v>
      </c>
      <c r="C1463" t="s">
        <v>222</v>
      </c>
      <c r="D1463" t="s">
        <v>225</v>
      </c>
      <c r="E1463" t="s">
        <v>223</v>
      </c>
      <c r="F1463" t="s">
        <v>224</v>
      </c>
      <c r="G1463" t="s">
        <v>204</v>
      </c>
      <c r="H1463" t="s">
        <v>204</v>
      </c>
      <c r="I1463">
        <v>5</v>
      </c>
      <c r="J1463" t="s">
        <v>237</v>
      </c>
      <c r="K1463" t="s">
        <v>231</v>
      </c>
      <c r="L1463" t="s">
        <v>103</v>
      </c>
      <c r="M1463" t="s">
        <v>88</v>
      </c>
      <c r="N1463" t="s">
        <v>86</v>
      </c>
      <c r="O1463" t="s">
        <v>91</v>
      </c>
      <c r="P1463" t="s">
        <v>245</v>
      </c>
      <c r="Q1463" t="s">
        <v>248</v>
      </c>
      <c r="R1463" t="s">
        <v>250</v>
      </c>
      <c r="S1463" t="s">
        <v>84</v>
      </c>
      <c r="T1463" t="s">
        <v>83</v>
      </c>
      <c r="U1463" t="s">
        <v>83</v>
      </c>
      <c r="W1463">
        <v>2</v>
      </c>
      <c r="AL1463">
        <v>2</v>
      </c>
      <c r="AO1463">
        <v>430.54000234339998</v>
      </c>
      <c r="BC1463">
        <v>1506.8900082018999</v>
      </c>
    </row>
    <row r="1464" spans="1:69" x14ac:dyDescent="0.25">
      <c r="A1464" s="28">
        <f t="shared" si="34"/>
        <v>44765</v>
      </c>
      <c r="B1464" s="1">
        <v>44613</v>
      </c>
      <c r="C1464" t="s">
        <v>222</v>
      </c>
      <c r="D1464" t="s">
        <v>225</v>
      </c>
      <c r="E1464" t="s">
        <v>223</v>
      </c>
      <c r="F1464" t="s">
        <v>224</v>
      </c>
      <c r="G1464" t="s">
        <v>204</v>
      </c>
      <c r="H1464" t="s">
        <v>204</v>
      </c>
      <c r="I1464">
        <v>5</v>
      </c>
      <c r="J1464" t="s">
        <v>237</v>
      </c>
      <c r="K1464" t="s">
        <v>231</v>
      </c>
      <c r="L1464" t="s">
        <v>103</v>
      </c>
      <c r="M1464" t="s">
        <v>88</v>
      </c>
      <c r="N1464" t="s">
        <v>86</v>
      </c>
      <c r="O1464" t="s">
        <v>91</v>
      </c>
      <c r="P1464" t="s">
        <v>245</v>
      </c>
      <c r="Q1464" t="s">
        <v>248</v>
      </c>
      <c r="R1464" t="s">
        <v>250</v>
      </c>
      <c r="S1464" t="s">
        <v>84</v>
      </c>
      <c r="T1464" t="s">
        <v>104</v>
      </c>
      <c r="U1464" t="s">
        <v>104</v>
      </c>
      <c r="V1464">
        <v>7</v>
      </c>
      <c r="AB1464">
        <v>7</v>
      </c>
      <c r="AJ1464">
        <v>13</v>
      </c>
      <c r="AK1464">
        <v>7</v>
      </c>
      <c r="AM1464">
        <v>0</v>
      </c>
      <c r="AN1464">
        <v>1549.2134014419998</v>
      </c>
      <c r="AP1464">
        <v>-1.3642420526593924E-12</v>
      </c>
      <c r="AT1464">
        <v>1549.2134014419998</v>
      </c>
      <c r="BB1464">
        <v>2738.6586043354982</v>
      </c>
      <c r="BD1464">
        <v>1549.2134014419998</v>
      </c>
      <c r="BI1464">
        <v>1549.2134014419998</v>
      </c>
      <c r="BQ1464">
        <v>1474.6623254114222</v>
      </c>
    </row>
    <row r="1465" spans="1:69" x14ac:dyDescent="0.25">
      <c r="A1465" s="28">
        <f t="shared" si="34"/>
        <v>44765</v>
      </c>
      <c r="B1465" s="1">
        <v>44613</v>
      </c>
      <c r="C1465" t="s">
        <v>222</v>
      </c>
      <c r="D1465" t="s">
        <v>225</v>
      </c>
      <c r="E1465" t="s">
        <v>223</v>
      </c>
      <c r="F1465" t="s">
        <v>224</v>
      </c>
      <c r="G1465" t="s">
        <v>204</v>
      </c>
      <c r="H1465" t="s">
        <v>204</v>
      </c>
      <c r="I1465">
        <v>5</v>
      </c>
      <c r="J1465" t="s">
        <v>237</v>
      </c>
      <c r="K1465" t="s">
        <v>231</v>
      </c>
      <c r="L1465" t="s">
        <v>103</v>
      </c>
      <c r="M1465" t="s">
        <v>88</v>
      </c>
      <c r="N1465" t="s">
        <v>86</v>
      </c>
      <c r="O1465" t="s">
        <v>91</v>
      </c>
      <c r="P1465" t="s">
        <v>246</v>
      </c>
      <c r="Q1465" t="s">
        <v>248</v>
      </c>
      <c r="R1465" t="s">
        <v>251</v>
      </c>
      <c r="S1465" t="s">
        <v>79</v>
      </c>
      <c r="T1465" t="s">
        <v>78</v>
      </c>
      <c r="U1465" t="s">
        <v>78</v>
      </c>
      <c r="W1465">
        <v>2</v>
      </c>
      <c r="X1465">
        <v>6</v>
      </c>
      <c r="AL1465">
        <v>2</v>
      </c>
      <c r="AM1465">
        <v>6</v>
      </c>
      <c r="AO1465">
        <v>420.55000112459993</v>
      </c>
      <c r="AP1465">
        <v>1248.8400024588</v>
      </c>
      <c r="BC1465">
        <v>1471.9250039360998</v>
      </c>
      <c r="BE1465">
        <v>1456.9800028686</v>
      </c>
    </row>
    <row r="1466" spans="1:69" x14ac:dyDescent="0.25">
      <c r="A1466" s="28">
        <f t="shared" si="34"/>
        <v>44765</v>
      </c>
      <c r="B1466" s="1">
        <v>44613</v>
      </c>
      <c r="C1466" t="s">
        <v>222</v>
      </c>
      <c r="D1466" t="s">
        <v>225</v>
      </c>
      <c r="E1466" t="s">
        <v>223</v>
      </c>
      <c r="F1466" t="s">
        <v>224</v>
      </c>
      <c r="G1466" t="s">
        <v>204</v>
      </c>
      <c r="H1466" t="s">
        <v>204</v>
      </c>
      <c r="I1466">
        <v>5</v>
      </c>
      <c r="J1466" t="s">
        <v>237</v>
      </c>
      <c r="K1466" t="s">
        <v>231</v>
      </c>
      <c r="L1466" t="s">
        <v>103</v>
      </c>
      <c r="M1466" t="s">
        <v>88</v>
      </c>
      <c r="N1466" t="s">
        <v>86</v>
      </c>
      <c r="O1466" t="s">
        <v>91</v>
      </c>
      <c r="P1466" t="s">
        <v>245</v>
      </c>
      <c r="Q1466" t="s">
        <v>248</v>
      </c>
      <c r="R1466" t="s">
        <v>252</v>
      </c>
      <c r="S1466" t="s">
        <v>84</v>
      </c>
      <c r="T1466" t="s">
        <v>109</v>
      </c>
      <c r="U1466" t="s">
        <v>109</v>
      </c>
      <c r="AL1466">
        <v>5</v>
      </c>
      <c r="AO1466">
        <v>1194.7999999999993</v>
      </c>
      <c r="BC1466">
        <v>1672.7199999999991</v>
      </c>
    </row>
    <row r="1467" spans="1:69" x14ac:dyDescent="0.25">
      <c r="A1467" s="28">
        <f t="shared" si="34"/>
        <v>44765</v>
      </c>
      <c r="B1467" s="1">
        <v>44613</v>
      </c>
      <c r="C1467" t="s">
        <v>222</v>
      </c>
      <c r="D1467" t="s">
        <v>225</v>
      </c>
      <c r="E1467" t="s">
        <v>223</v>
      </c>
      <c r="F1467" t="s">
        <v>224</v>
      </c>
      <c r="G1467" t="s">
        <v>204</v>
      </c>
      <c r="H1467" t="s">
        <v>204</v>
      </c>
      <c r="I1467">
        <v>5</v>
      </c>
      <c r="J1467" t="s">
        <v>237</v>
      </c>
      <c r="K1467" t="s">
        <v>231</v>
      </c>
      <c r="L1467" t="s">
        <v>103</v>
      </c>
      <c r="M1467" t="s">
        <v>88</v>
      </c>
      <c r="N1467" t="s">
        <v>86</v>
      </c>
      <c r="O1467" t="s">
        <v>91</v>
      </c>
      <c r="P1467" t="s">
        <v>245</v>
      </c>
      <c r="Q1467" t="s">
        <v>248</v>
      </c>
      <c r="R1467" t="s">
        <v>252</v>
      </c>
      <c r="S1467" t="s">
        <v>84</v>
      </c>
      <c r="T1467" t="s">
        <v>107</v>
      </c>
      <c r="U1467" t="s">
        <v>107</v>
      </c>
      <c r="X1467">
        <v>5</v>
      </c>
      <c r="AM1467">
        <v>5</v>
      </c>
      <c r="AP1467">
        <v>950</v>
      </c>
      <c r="BE1467">
        <v>1330</v>
      </c>
    </row>
    <row r="1468" spans="1:69" x14ac:dyDescent="0.25">
      <c r="A1468" s="28">
        <f t="shared" si="34"/>
        <v>44765</v>
      </c>
      <c r="B1468" s="1">
        <v>44613</v>
      </c>
      <c r="C1468" t="s">
        <v>222</v>
      </c>
      <c r="D1468" t="s">
        <v>225</v>
      </c>
      <c r="E1468" t="s">
        <v>223</v>
      </c>
      <c r="F1468" t="s">
        <v>224</v>
      </c>
      <c r="G1468" t="s">
        <v>204</v>
      </c>
      <c r="H1468" t="s">
        <v>204</v>
      </c>
      <c r="I1468">
        <v>5</v>
      </c>
      <c r="J1468" t="s">
        <v>237</v>
      </c>
      <c r="K1468" t="s">
        <v>231</v>
      </c>
      <c r="L1468" t="s">
        <v>103</v>
      </c>
      <c r="M1468" t="s">
        <v>88</v>
      </c>
      <c r="N1468" t="s">
        <v>86</v>
      </c>
      <c r="O1468" t="s">
        <v>91</v>
      </c>
      <c r="P1468" t="s">
        <v>245</v>
      </c>
      <c r="Q1468" t="s">
        <v>248</v>
      </c>
      <c r="R1468" t="s">
        <v>252</v>
      </c>
      <c r="S1468" t="s">
        <v>84</v>
      </c>
      <c r="T1468" t="s">
        <v>113</v>
      </c>
      <c r="U1468" t="s">
        <v>113</v>
      </c>
      <c r="X1468">
        <v>2</v>
      </c>
      <c r="AM1468">
        <v>2</v>
      </c>
      <c r="AP1468">
        <v>456.01808</v>
      </c>
      <c r="BE1468">
        <v>1596.0632800000001</v>
      </c>
    </row>
    <row r="1469" spans="1:69" x14ac:dyDescent="0.25">
      <c r="A1469" s="28">
        <f t="shared" si="34"/>
        <v>44765</v>
      </c>
      <c r="B1469" s="1">
        <v>44613</v>
      </c>
      <c r="C1469" t="s">
        <v>222</v>
      </c>
      <c r="D1469" t="s">
        <v>225</v>
      </c>
      <c r="E1469" t="s">
        <v>223</v>
      </c>
      <c r="F1469" t="s">
        <v>224</v>
      </c>
      <c r="G1469" t="s">
        <v>204</v>
      </c>
      <c r="H1469" t="s">
        <v>204</v>
      </c>
      <c r="I1469">
        <v>5</v>
      </c>
      <c r="J1469" t="s">
        <v>237</v>
      </c>
      <c r="K1469" t="s">
        <v>231</v>
      </c>
      <c r="L1469" t="s">
        <v>103</v>
      </c>
      <c r="M1469" t="s">
        <v>88</v>
      </c>
      <c r="N1469" t="s">
        <v>86</v>
      </c>
      <c r="O1469" t="s">
        <v>91</v>
      </c>
      <c r="P1469" t="s">
        <v>245</v>
      </c>
      <c r="Q1469" t="s">
        <v>248</v>
      </c>
      <c r="R1469" t="s">
        <v>252</v>
      </c>
      <c r="S1469" t="s">
        <v>79</v>
      </c>
      <c r="T1469" t="s">
        <v>78</v>
      </c>
      <c r="U1469" t="s">
        <v>78</v>
      </c>
      <c r="X1469">
        <v>14</v>
      </c>
      <c r="AM1469">
        <v>14</v>
      </c>
      <c r="AP1469">
        <v>3026.3500060838996</v>
      </c>
      <c r="BE1469">
        <v>1513.1750030419498</v>
      </c>
    </row>
    <row r="1470" spans="1:69" x14ac:dyDescent="0.25">
      <c r="A1470" s="28">
        <f t="shared" si="34"/>
        <v>44765</v>
      </c>
      <c r="B1470" s="1">
        <v>44613</v>
      </c>
      <c r="C1470" t="s">
        <v>222</v>
      </c>
      <c r="D1470" t="s">
        <v>225</v>
      </c>
      <c r="E1470" t="s">
        <v>223</v>
      </c>
      <c r="F1470" t="s">
        <v>224</v>
      </c>
      <c r="G1470" t="s">
        <v>204</v>
      </c>
      <c r="H1470" t="s">
        <v>204</v>
      </c>
      <c r="I1470">
        <v>5</v>
      </c>
      <c r="J1470" t="s">
        <v>237</v>
      </c>
      <c r="K1470" t="s">
        <v>231</v>
      </c>
      <c r="L1470" t="s">
        <v>103</v>
      </c>
      <c r="M1470" t="s">
        <v>88</v>
      </c>
      <c r="N1470" t="s">
        <v>86</v>
      </c>
      <c r="O1470" t="s">
        <v>91</v>
      </c>
      <c r="P1470" t="s">
        <v>245</v>
      </c>
      <c r="Q1470" t="s">
        <v>248</v>
      </c>
      <c r="R1470" t="s">
        <v>252</v>
      </c>
      <c r="S1470" t="s">
        <v>84</v>
      </c>
      <c r="T1470" t="s">
        <v>108</v>
      </c>
      <c r="U1470" t="s">
        <v>108</v>
      </c>
      <c r="W1470">
        <v>3</v>
      </c>
      <c r="AL1470">
        <v>3</v>
      </c>
      <c r="AO1470">
        <v>785.46000083130002</v>
      </c>
      <c r="BC1470">
        <v>1832.7400019397001</v>
      </c>
    </row>
    <row r="1471" spans="1:69" x14ac:dyDescent="0.25">
      <c r="A1471" s="28">
        <f t="shared" si="34"/>
        <v>44765</v>
      </c>
      <c r="B1471" s="1">
        <v>44613</v>
      </c>
      <c r="C1471" t="s">
        <v>222</v>
      </c>
      <c r="D1471" t="s">
        <v>225</v>
      </c>
      <c r="E1471" t="s">
        <v>223</v>
      </c>
      <c r="F1471" t="s">
        <v>224</v>
      </c>
      <c r="G1471" t="s">
        <v>204</v>
      </c>
      <c r="H1471" t="s">
        <v>204</v>
      </c>
      <c r="I1471">
        <v>5</v>
      </c>
      <c r="J1471" t="s">
        <v>237</v>
      </c>
      <c r="K1471" t="s">
        <v>231</v>
      </c>
      <c r="L1471" t="s">
        <v>103</v>
      </c>
      <c r="M1471" t="s">
        <v>88</v>
      </c>
      <c r="N1471" t="s">
        <v>86</v>
      </c>
      <c r="O1471" t="s">
        <v>91</v>
      </c>
      <c r="P1471" t="s">
        <v>245</v>
      </c>
      <c r="Q1471" t="s">
        <v>248</v>
      </c>
      <c r="R1471" t="s">
        <v>252</v>
      </c>
      <c r="S1471" t="s">
        <v>84</v>
      </c>
      <c r="T1471" t="s">
        <v>83</v>
      </c>
      <c r="U1471" t="s">
        <v>83</v>
      </c>
      <c r="W1471">
        <v>14</v>
      </c>
      <c r="X1471">
        <v>1</v>
      </c>
      <c r="AL1471">
        <v>9</v>
      </c>
      <c r="AM1471">
        <v>1</v>
      </c>
      <c r="AO1471">
        <v>1981.1800022879997</v>
      </c>
      <c r="AP1471">
        <v>241</v>
      </c>
      <c r="BC1471">
        <v>1540.9177795573332</v>
      </c>
      <c r="BE1471">
        <v>1687</v>
      </c>
    </row>
    <row r="1472" spans="1:69" x14ac:dyDescent="0.25">
      <c r="A1472" s="28">
        <f t="shared" si="34"/>
        <v>44765</v>
      </c>
      <c r="B1472" s="1">
        <v>44613</v>
      </c>
      <c r="C1472" t="s">
        <v>222</v>
      </c>
      <c r="D1472" t="s">
        <v>225</v>
      </c>
      <c r="E1472" t="s">
        <v>223</v>
      </c>
      <c r="F1472" t="s">
        <v>224</v>
      </c>
      <c r="G1472" t="s">
        <v>204</v>
      </c>
      <c r="H1472" t="s">
        <v>204</v>
      </c>
      <c r="I1472">
        <v>5</v>
      </c>
      <c r="J1472" t="s">
        <v>237</v>
      </c>
      <c r="K1472" t="s">
        <v>231</v>
      </c>
      <c r="L1472" t="s">
        <v>103</v>
      </c>
      <c r="M1472" t="s">
        <v>88</v>
      </c>
      <c r="N1472" t="s">
        <v>86</v>
      </c>
      <c r="O1472" t="s">
        <v>91</v>
      </c>
      <c r="P1472" t="s">
        <v>245</v>
      </c>
      <c r="Q1472" t="s">
        <v>248</v>
      </c>
      <c r="R1472" t="s">
        <v>252</v>
      </c>
      <c r="S1472" t="s">
        <v>84</v>
      </c>
      <c r="T1472" t="s">
        <v>104</v>
      </c>
      <c r="U1472" t="s">
        <v>104</v>
      </c>
      <c r="W1472">
        <v>2</v>
      </c>
      <c r="AJ1472">
        <v>0</v>
      </c>
      <c r="AL1472">
        <v>2</v>
      </c>
      <c r="AM1472">
        <v>0</v>
      </c>
      <c r="AO1472">
        <v>426.19080216139997</v>
      </c>
      <c r="AP1472">
        <v>-9.0949470177292824E-13</v>
      </c>
      <c r="BB1472">
        <v>0</v>
      </c>
      <c r="BC1472">
        <v>1491.6678075648999</v>
      </c>
    </row>
    <row r="1473" spans="1:69" x14ac:dyDescent="0.25">
      <c r="A1473" s="28">
        <f t="shared" si="34"/>
        <v>44772</v>
      </c>
      <c r="B1473" s="1">
        <v>44613</v>
      </c>
      <c r="C1473" t="s">
        <v>222</v>
      </c>
      <c r="D1473" t="s">
        <v>225</v>
      </c>
      <c r="E1473" t="s">
        <v>223</v>
      </c>
      <c r="F1473" t="s">
        <v>224</v>
      </c>
      <c r="G1473" t="s">
        <v>204</v>
      </c>
      <c r="H1473" t="s">
        <v>204</v>
      </c>
      <c r="I1473">
        <v>5</v>
      </c>
      <c r="J1473" t="s">
        <v>237</v>
      </c>
      <c r="K1473" t="s">
        <v>231</v>
      </c>
      <c r="L1473" t="s">
        <v>103</v>
      </c>
      <c r="M1473" t="s">
        <v>88</v>
      </c>
      <c r="N1473" t="s">
        <v>86</v>
      </c>
      <c r="O1473" t="s">
        <v>92</v>
      </c>
      <c r="P1473" t="s">
        <v>245</v>
      </c>
      <c r="Q1473" t="s">
        <v>248</v>
      </c>
      <c r="R1473" t="s">
        <v>250</v>
      </c>
      <c r="S1473" t="s">
        <v>84</v>
      </c>
      <c r="T1473" t="s">
        <v>104</v>
      </c>
      <c r="U1473" t="s">
        <v>104</v>
      </c>
      <c r="V1473">
        <v>2</v>
      </c>
      <c r="AB1473">
        <v>2</v>
      </c>
      <c r="AJ1473">
        <v>5</v>
      </c>
      <c r="AK1473">
        <v>2</v>
      </c>
      <c r="AM1473">
        <v>0</v>
      </c>
      <c r="AN1473">
        <v>442.63240041199998</v>
      </c>
      <c r="AP1473">
        <v>1.1368683772161603E-13</v>
      </c>
      <c r="AT1473">
        <v>442.63240041199998</v>
      </c>
      <c r="BB1473">
        <v>1081.2954057719999</v>
      </c>
      <c r="BD1473">
        <v>1549.2134014419998</v>
      </c>
      <c r="BI1473">
        <v>1549.2134014419998</v>
      </c>
      <c r="BQ1473">
        <v>1513.8135680807998</v>
      </c>
    </row>
    <row r="1474" spans="1:69" x14ac:dyDescent="0.25">
      <c r="A1474" s="28">
        <f t="shared" si="34"/>
        <v>44772</v>
      </c>
      <c r="B1474" s="1">
        <v>44613</v>
      </c>
      <c r="C1474" t="s">
        <v>222</v>
      </c>
      <c r="D1474" t="s">
        <v>225</v>
      </c>
      <c r="E1474" t="s">
        <v>223</v>
      </c>
      <c r="F1474" t="s">
        <v>224</v>
      </c>
      <c r="G1474" t="s">
        <v>204</v>
      </c>
      <c r="H1474" t="s">
        <v>204</v>
      </c>
      <c r="I1474">
        <v>5</v>
      </c>
      <c r="J1474" t="s">
        <v>237</v>
      </c>
      <c r="K1474" t="s">
        <v>231</v>
      </c>
      <c r="L1474" t="s">
        <v>103</v>
      </c>
      <c r="M1474" t="s">
        <v>88</v>
      </c>
      <c r="N1474" t="s">
        <v>93</v>
      </c>
      <c r="O1474" t="s">
        <v>92</v>
      </c>
      <c r="P1474" t="s">
        <v>245</v>
      </c>
      <c r="Q1474" t="s">
        <v>248</v>
      </c>
      <c r="R1474" t="s">
        <v>250</v>
      </c>
      <c r="S1474" t="s">
        <v>84</v>
      </c>
      <c r="T1474" t="s">
        <v>104</v>
      </c>
      <c r="U1474" t="s">
        <v>104</v>
      </c>
      <c r="V1474">
        <v>7</v>
      </c>
      <c r="AB1474">
        <v>7</v>
      </c>
      <c r="AJ1474">
        <v>12</v>
      </c>
      <c r="AK1474">
        <v>7</v>
      </c>
      <c r="AM1474">
        <v>0</v>
      </c>
      <c r="AN1474">
        <v>2021.9647089390003</v>
      </c>
      <c r="AP1474">
        <v>-4.5474735088646412E-13</v>
      </c>
      <c r="AT1474">
        <v>2021.964708939</v>
      </c>
      <c r="BB1474">
        <v>2635.0290138528007</v>
      </c>
      <c r="BD1474">
        <v>2021.9647089390003</v>
      </c>
      <c r="BI1474">
        <v>2021.9647089390003</v>
      </c>
      <c r="BQ1474">
        <v>1537.1002580808006</v>
      </c>
    </row>
    <row r="1475" spans="1:69" x14ac:dyDescent="0.25">
      <c r="A1475" s="28">
        <f t="shared" si="34"/>
        <v>44772</v>
      </c>
      <c r="B1475" s="1">
        <v>44613</v>
      </c>
      <c r="C1475" t="s">
        <v>222</v>
      </c>
      <c r="D1475" t="s">
        <v>225</v>
      </c>
      <c r="E1475" t="s">
        <v>223</v>
      </c>
      <c r="F1475" t="s">
        <v>224</v>
      </c>
      <c r="G1475" t="s">
        <v>204</v>
      </c>
      <c r="H1475" t="s">
        <v>204</v>
      </c>
      <c r="I1475">
        <v>5</v>
      </c>
      <c r="J1475" t="s">
        <v>237</v>
      </c>
      <c r="K1475" t="s">
        <v>231</v>
      </c>
      <c r="L1475" t="s">
        <v>103</v>
      </c>
      <c r="M1475" t="s">
        <v>88</v>
      </c>
      <c r="N1475" t="s">
        <v>86</v>
      </c>
      <c r="O1475" t="s">
        <v>92</v>
      </c>
      <c r="P1475" t="s">
        <v>246</v>
      </c>
      <c r="Q1475" t="s">
        <v>248</v>
      </c>
      <c r="R1475" t="s">
        <v>251</v>
      </c>
      <c r="S1475" t="s">
        <v>79</v>
      </c>
      <c r="T1475" t="s">
        <v>78</v>
      </c>
      <c r="U1475" t="s">
        <v>78</v>
      </c>
      <c r="X1475">
        <v>1</v>
      </c>
      <c r="AM1475">
        <v>1</v>
      </c>
      <c r="AP1475">
        <v>221.09000061199998</v>
      </c>
      <c r="BE1475">
        <v>1547.6300042839998</v>
      </c>
    </row>
    <row r="1476" spans="1:69" x14ac:dyDescent="0.25">
      <c r="A1476" s="28">
        <f t="shared" si="34"/>
        <v>44772</v>
      </c>
      <c r="B1476" s="1">
        <v>44613</v>
      </c>
      <c r="C1476" t="s">
        <v>222</v>
      </c>
      <c r="D1476" t="s">
        <v>225</v>
      </c>
      <c r="E1476" t="s">
        <v>223</v>
      </c>
      <c r="F1476" t="s">
        <v>224</v>
      </c>
      <c r="G1476" t="s">
        <v>204</v>
      </c>
      <c r="H1476" t="s">
        <v>204</v>
      </c>
      <c r="I1476">
        <v>5</v>
      </c>
      <c r="J1476" t="s">
        <v>237</v>
      </c>
      <c r="K1476" t="s">
        <v>231</v>
      </c>
      <c r="L1476" t="s">
        <v>103</v>
      </c>
      <c r="M1476" t="s">
        <v>88</v>
      </c>
      <c r="N1476" t="s">
        <v>93</v>
      </c>
      <c r="O1476" t="s">
        <v>92</v>
      </c>
      <c r="P1476" t="s">
        <v>246</v>
      </c>
      <c r="Q1476" t="s">
        <v>248</v>
      </c>
      <c r="R1476" t="s">
        <v>251</v>
      </c>
      <c r="S1476" t="s">
        <v>79</v>
      </c>
      <c r="T1476" t="s">
        <v>78</v>
      </c>
      <c r="U1476" t="s">
        <v>78</v>
      </c>
      <c r="X1476">
        <v>5</v>
      </c>
      <c r="AM1476">
        <v>5</v>
      </c>
      <c r="AP1476">
        <v>1108.650000031</v>
      </c>
      <c r="BE1476">
        <v>1552.1100000433999</v>
      </c>
    </row>
    <row r="1477" spans="1:69" x14ac:dyDescent="0.25">
      <c r="A1477" s="28">
        <f t="shared" si="34"/>
        <v>44772</v>
      </c>
      <c r="B1477" s="1">
        <v>44613</v>
      </c>
      <c r="C1477" t="s">
        <v>222</v>
      </c>
      <c r="D1477" t="s">
        <v>225</v>
      </c>
      <c r="E1477" t="s">
        <v>223</v>
      </c>
      <c r="F1477" t="s">
        <v>224</v>
      </c>
      <c r="G1477" t="s">
        <v>204</v>
      </c>
      <c r="H1477" t="s">
        <v>204</v>
      </c>
      <c r="I1477">
        <v>5</v>
      </c>
      <c r="J1477" t="s">
        <v>237</v>
      </c>
      <c r="K1477" t="s">
        <v>231</v>
      </c>
      <c r="L1477" t="s">
        <v>103</v>
      </c>
      <c r="M1477" t="s">
        <v>88</v>
      </c>
      <c r="N1477" t="s">
        <v>86</v>
      </c>
      <c r="O1477" t="s">
        <v>92</v>
      </c>
      <c r="P1477" t="s">
        <v>245</v>
      </c>
      <c r="Q1477" t="s">
        <v>248</v>
      </c>
      <c r="R1477" t="s">
        <v>252</v>
      </c>
      <c r="S1477" t="s">
        <v>84</v>
      </c>
      <c r="T1477" t="s">
        <v>109</v>
      </c>
      <c r="U1477" t="s">
        <v>109</v>
      </c>
      <c r="AL1477">
        <v>2</v>
      </c>
      <c r="AO1477">
        <v>477.91999999999996</v>
      </c>
      <c r="BC1477">
        <v>1672.7199999999998</v>
      </c>
    </row>
    <row r="1478" spans="1:69" x14ac:dyDescent="0.25">
      <c r="A1478" s="28">
        <f t="shared" si="34"/>
        <v>44772</v>
      </c>
      <c r="B1478" s="1">
        <v>44613</v>
      </c>
      <c r="C1478" t="s">
        <v>222</v>
      </c>
      <c r="D1478" t="s">
        <v>225</v>
      </c>
      <c r="E1478" t="s">
        <v>223</v>
      </c>
      <c r="F1478" t="s">
        <v>224</v>
      </c>
      <c r="G1478" t="s">
        <v>204</v>
      </c>
      <c r="H1478" t="s">
        <v>204</v>
      </c>
      <c r="I1478">
        <v>5</v>
      </c>
      <c r="J1478" t="s">
        <v>237</v>
      </c>
      <c r="K1478" t="s">
        <v>231</v>
      </c>
      <c r="L1478" t="s">
        <v>103</v>
      </c>
      <c r="M1478" t="s">
        <v>88</v>
      </c>
      <c r="N1478" t="s">
        <v>86</v>
      </c>
      <c r="O1478" t="s">
        <v>92</v>
      </c>
      <c r="P1478" t="s">
        <v>245</v>
      </c>
      <c r="Q1478" t="s">
        <v>248</v>
      </c>
      <c r="R1478" t="s">
        <v>252</v>
      </c>
      <c r="S1478" t="s">
        <v>84</v>
      </c>
      <c r="T1478" t="s">
        <v>107</v>
      </c>
      <c r="U1478" t="s">
        <v>107</v>
      </c>
      <c r="X1478">
        <v>2</v>
      </c>
      <c r="AM1478">
        <v>2</v>
      </c>
      <c r="AP1478">
        <v>512</v>
      </c>
      <c r="BE1478">
        <v>1792</v>
      </c>
    </row>
    <row r="1479" spans="1:69" x14ac:dyDescent="0.25">
      <c r="A1479" s="28">
        <f t="shared" si="34"/>
        <v>44772</v>
      </c>
      <c r="B1479" s="1">
        <v>44613</v>
      </c>
      <c r="C1479" t="s">
        <v>222</v>
      </c>
      <c r="D1479" t="s">
        <v>225</v>
      </c>
      <c r="E1479" t="s">
        <v>223</v>
      </c>
      <c r="F1479" t="s">
        <v>224</v>
      </c>
      <c r="G1479" t="s">
        <v>204</v>
      </c>
      <c r="H1479" t="s">
        <v>204</v>
      </c>
      <c r="I1479">
        <v>5</v>
      </c>
      <c r="J1479" t="s">
        <v>237</v>
      </c>
      <c r="K1479" t="s">
        <v>231</v>
      </c>
      <c r="L1479" t="s">
        <v>103</v>
      </c>
      <c r="M1479" t="s">
        <v>88</v>
      </c>
      <c r="N1479" t="s">
        <v>86</v>
      </c>
      <c r="O1479" t="s">
        <v>92</v>
      </c>
      <c r="P1479" t="s">
        <v>245</v>
      </c>
      <c r="Q1479" t="s">
        <v>248</v>
      </c>
      <c r="R1479" t="s">
        <v>252</v>
      </c>
      <c r="S1479" t="s">
        <v>79</v>
      </c>
      <c r="T1479" t="s">
        <v>78</v>
      </c>
      <c r="U1479" t="s">
        <v>78</v>
      </c>
      <c r="W1479">
        <v>1</v>
      </c>
      <c r="X1479">
        <v>2</v>
      </c>
      <c r="AL1479">
        <v>1</v>
      </c>
      <c r="AM1479">
        <v>2</v>
      </c>
      <c r="AO1479">
        <v>232.84000017370002</v>
      </c>
      <c r="AP1479">
        <v>520</v>
      </c>
      <c r="BC1479">
        <v>1629.8800012159002</v>
      </c>
      <c r="BE1479">
        <v>1820</v>
      </c>
    </row>
    <row r="1480" spans="1:69" x14ac:dyDescent="0.25">
      <c r="A1480" s="28">
        <f t="shared" si="34"/>
        <v>44772</v>
      </c>
      <c r="B1480" s="1">
        <v>44613</v>
      </c>
      <c r="C1480" t="s">
        <v>222</v>
      </c>
      <c r="D1480" t="s">
        <v>225</v>
      </c>
      <c r="E1480" t="s">
        <v>223</v>
      </c>
      <c r="F1480" t="s">
        <v>224</v>
      </c>
      <c r="G1480" t="s">
        <v>204</v>
      </c>
      <c r="H1480" t="s">
        <v>204</v>
      </c>
      <c r="I1480">
        <v>5</v>
      </c>
      <c r="J1480" t="s">
        <v>237</v>
      </c>
      <c r="K1480" t="s">
        <v>231</v>
      </c>
      <c r="L1480" t="s">
        <v>103</v>
      </c>
      <c r="M1480" t="s">
        <v>88</v>
      </c>
      <c r="N1480" t="s">
        <v>86</v>
      </c>
      <c r="O1480" t="s">
        <v>92</v>
      </c>
      <c r="P1480" t="s">
        <v>245</v>
      </c>
      <c r="Q1480" t="s">
        <v>248</v>
      </c>
      <c r="R1480" t="s">
        <v>252</v>
      </c>
      <c r="S1480" t="s">
        <v>84</v>
      </c>
      <c r="T1480" t="s">
        <v>108</v>
      </c>
      <c r="U1480" t="s">
        <v>108</v>
      </c>
      <c r="W1480">
        <v>1</v>
      </c>
      <c r="AL1480">
        <v>1</v>
      </c>
      <c r="AO1480">
        <v>263.64000186840002</v>
      </c>
      <c r="BC1480">
        <v>1845.4800130788001</v>
      </c>
    </row>
    <row r="1481" spans="1:69" x14ac:dyDescent="0.25">
      <c r="A1481" s="28">
        <f t="shared" si="34"/>
        <v>44772</v>
      </c>
      <c r="B1481" s="1">
        <v>44613</v>
      </c>
      <c r="C1481" t="s">
        <v>222</v>
      </c>
      <c r="D1481" t="s">
        <v>225</v>
      </c>
      <c r="E1481" t="s">
        <v>223</v>
      </c>
      <c r="F1481" t="s">
        <v>224</v>
      </c>
      <c r="G1481" t="s">
        <v>204</v>
      </c>
      <c r="H1481" t="s">
        <v>204</v>
      </c>
      <c r="I1481">
        <v>5</v>
      </c>
      <c r="J1481" t="s">
        <v>237</v>
      </c>
      <c r="K1481" t="s">
        <v>231</v>
      </c>
      <c r="L1481" t="s">
        <v>103</v>
      </c>
      <c r="M1481" t="s">
        <v>88</v>
      </c>
      <c r="N1481" t="s">
        <v>86</v>
      </c>
      <c r="O1481" t="s">
        <v>92</v>
      </c>
      <c r="P1481" t="s">
        <v>245</v>
      </c>
      <c r="Q1481" t="s">
        <v>248</v>
      </c>
      <c r="R1481" t="s">
        <v>252</v>
      </c>
      <c r="S1481" t="s">
        <v>84</v>
      </c>
      <c r="T1481" t="s">
        <v>83</v>
      </c>
      <c r="U1481" t="s">
        <v>83</v>
      </c>
      <c r="W1481">
        <v>2</v>
      </c>
      <c r="X1481">
        <v>1</v>
      </c>
      <c r="AM1481">
        <v>1</v>
      </c>
      <c r="AP1481">
        <v>232.73000201549999</v>
      </c>
      <c r="BE1481">
        <v>1629.1100141084999</v>
      </c>
    </row>
    <row r="1482" spans="1:69" x14ac:dyDescent="0.25">
      <c r="A1482" s="28">
        <f t="shared" si="34"/>
        <v>44772</v>
      </c>
      <c r="B1482" s="1">
        <v>44613</v>
      </c>
      <c r="C1482" t="s">
        <v>222</v>
      </c>
      <c r="D1482" t="s">
        <v>225</v>
      </c>
      <c r="E1482" t="s">
        <v>223</v>
      </c>
      <c r="F1482" t="s">
        <v>224</v>
      </c>
      <c r="G1482" t="s">
        <v>204</v>
      </c>
      <c r="H1482" t="s">
        <v>204</v>
      </c>
      <c r="I1482">
        <v>5</v>
      </c>
      <c r="J1482" t="s">
        <v>237</v>
      </c>
      <c r="K1482" t="s">
        <v>231</v>
      </c>
      <c r="L1482" t="s">
        <v>103</v>
      </c>
      <c r="M1482" t="s">
        <v>88</v>
      </c>
      <c r="N1482" t="s">
        <v>86</v>
      </c>
      <c r="O1482" t="s">
        <v>92</v>
      </c>
      <c r="P1482" t="s">
        <v>245</v>
      </c>
      <c r="Q1482" t="s">
        <v>248</v>
      </c>
      <c r="R1482" t="s">
        <v>252</v>
      </c>
      <c r="S1482" t="s">
        <v>84</v>
      </c>
      <c r="T1482" t="s">
        <v>104</v>
      </c>
      <c r="U1482" t="s">
        <v>104</v>
      </c>
      <c r="W1482">
        <v>2</v>
      </c>
      <c r="AL1482">
        <v>2</v>
      </c>
      <c r="AO1482">
        <v>429.73900194140003</v>
      </c>
      <c r="BC1482">
        <v>1504.0865067949001</v>
      </c>
    </row>
    <row r="1483" spans="1:69" x14ac:dyDescent="0.25">
      <c r="A1483" s="28">
        <f t="shared" si="34"/>
        <v>44772</v>
      </c>
      <c r="B1483" s="1">
        <v>44613</v>
      </c>
      <c r="C1483" t="s">
        <v>222</v>
      </c>
      <c r="D1483" t="s">
        <v>225</v>
      </c>
      <c r="E1483" t="s">
        <v>223</v>
      </c>
      <c r="F1483" t="s">
        <v>224</v>
      </c>
      <c r="G1483" t="s">
        <v>204</v>
      </c>
      <c r="H1483" t="s">
        <v>204</v>
      </c>
      <c r="I1483">
        <v>5</v>
      </c>
      <c r="J1483" t="s">
        <v>237</v>
      </c>
      <c r="K1483" t="s">
        <v>231</v>
      </c>
      <c r="L1483" t="s">
        <v>103</v>
      </c>
      <c r="M1483" t="s">
        <v>88</v>
      </c>
      <c r="N1483" t="s">
        <v>93</v>
      </c>
      <c r="O1483" t="s">
        <v>92</v>
      </c>
      <c r="P1483" t="s">
        <v>245</v>
      </c>
      <c r="Q1483" t="s">
        <v>248</v>
      </c>
      <c r="R1483" t="s">
        <v>252</v>
      </c>
      <c r="S1483" t="s">
        <v>79</v>
      </c>
      <c r="T1483" t="s">
        <v>78</v>
      </c>
      <c r="U1483" t="s">
        <v>78</v>
      </c>
      <c r="W1483">
        <v>9</v>
      </c>
      <c r="X1483">
        <v>8</v>
      </c>
      <c r="AJ1483">
        <v>3</v>
      </c>
      <c r="AL1483">
        <v>9</v>
      </c>
      <c r="AM1483">
        <v>8</v>
      </c>
      <c r="AO1483">
        <v>2156.8100008438005</v>
      </c>
      <c r="AP1483">
        <v>2078.0800018239997</v>
      </c>
      <c r="BB1483">
        <v>778.08000182399996</v>
      </c>
      <c r="BC1483">
        <v>1677.5188895451784</v>
      </c>
      <c r="BE1483">
        <v>1818.3200015959997</v>
      </c>
      <c r="BQ1483">
        <v>1815.520004256</v>
      </c>
    </row>
    <row r="1484" spans="1:69" x14ac:dyDescent="0.25">
      <c r="A1484" s="28">
        <f t="shared" ref="A1484:A1536" si="35">MID(O1484,3,10)*1</f>
        <v>44772</v>
      </c>
      <c r="B1484" s="1">
        <v>44613</v>
      </c>
      <c r="C1484" t="s">
        <v>222</v>
      </c>
      <c r="D1484" t="s">
        <v>225</v>
      </c>
      <c r="E1484" t="s">
        <v>223</v>
      </c>
      <c r="F1484" t="s">
        <v>224</v>
      </c>
      <c r="G1484" t="s">
        <v>204</v>
      </c>
      <c r="H1484" t="s">
        <v>204</v>
      </c>
      <c r="I1484">
        <v>5</v>
      </c>
      <c r="J1484" t="s">
        <v>237</v>
      </c>
      <c r="K1484" t="s">
        <v>231</v>
      </c>
      <c r="L1484" t="s">
        <v>103</v>
      </c>
      <c r="M1484" t="s">
        <v>88</v>
      </c>
      <c r="N1484" t="s">
        <v>93</v>
      </c>
      <c r="O1484" t="s">
        <v>92</v>
      </c>
      <c r="P1484" t="s">
        <v>245</v>
      </c>
      <c r="Q1484" t="s">
        <v>248</v>
      </c>
      <c r="R1484" t="s">
        <v>252</v>
      </c>
      <c r="S1484" t="s">
        <v>84</v>
      </c>
      <c r="T1484" t="s">
        <v>83</v>
      </c>
      <c r="U1484" t="s">
        <v>83</v>
      </c>
      <c r="V1484">
        <v>5</v>
      </c>
      <c r="X1484">
        <v>5</v>
      </c>
      <c r="AB1484">
        <v>5</v>
      </c>
      <c r="AJ1484">
        <v>5</v>
      </c>
      <c r="AK1484">
        <v>5</v>
      </c>
      <c r="AM1484">
        <v>5</v>
      </c>
      <c r="AN1484">
        <v>1530</v>
      </c>
      <c r="AP1484">
        <v>1163.6500100774997</v>
      </c>
      <c r="AT1484">
        <v>1530</v>
      </c>
      <c r="BB1484">
        <v>1296</v>
      </c>
      <c r="BD1484">
        <v>2142</v>
      </c>
      <c r="BE1484">
        <v>1629.1100141084996</v>
      </c>
      <c r="BI1484">
        <v>2142</v>
      </c>
      <c r="BQ1484">
        <v>1814.4</v>
      </c>
    </row>
    <row r="1485" spans="1:69" x14ac:dyDescent="0.25">
      <c r="A1485" s="28">
        <f t="shared" si="35"/>
        <v>44772</v>
      </c>
      <c r="B1485" s="1">
        <v>44613</v>
      </c>
      <c r="C1485" t="s">
        <v>222</v>
      </c>
      <c r="D1485" t="s">
        <v>225</v>
      </c>
      <c r="E1485" t="s">
        <v>223</v>
      </c>
      <c r="F1485" t="s">
        <v>224</v>
      </c>
      <c r="G1485" t="s">
        <v>204</v>
      </c>
      <c r="H1485" t="s">
        <v>204</v>
      </c>
      <c r="I1485">
        <v>5</v>
      </c>
      <c r="J1485" t="s">
        <v>237</v>
      </c>
      <c r="K1485" t="s">
        <v>231</v>
      </c>
      <c r="L1485" t="s">
        <v>103</v>
      </c>
      <c r="M1485" t="s">
        <v>88</v>
      </c>
      <c r="N1485" t="s">
        <v>93</v>
      </c>
      <c r="O1485" t="s">
        <v>92</v>
      </c>
      <c r="P1485" t="s">
        <v>245</v>
      </c>
      <c r="Q1485" t="s">
        <v>248</v>
      </c>
      <c r="R1485" t="s">
        <v>252</v>
      </c>
      <c r="S1485" t="s">
        <v>84</v>
      </c>
      <c r="T1485" t="s">
        <v>104</v>
      </c>
      <c r="U1485" t="s">
        <v>104</v>
      </c>
      <c r="W1485">
        <v>5</v>
      </c>
      <c r="AF1485">
        <v>5</v>
      </c>
      <c r="AL1485">
        <v>5</v>
      </c>
      <c r="AO1485">
        <v>1145.9217045895005</v>
      </c>
      <c r="AX1485">
        <v>1192.658507932</v>
      </c>
      <c r="BC1485">
        <v>1604.2903864253008</v>
      </c>
      <c r="BM1485">
        <v>1669.7219111048</v>
      </c>
    </row>
    <row r="1486" spans="1:69" x14ac:dyDescent="0.25">
      <c r="A1486" s="28">
        <f t="shared" si="35"/>
        <v>44779</v>
      </c>
      <c r="B1486" s="1">
        <v>44613</v>
      </c>
      <c r="C1486" t="s">
        <v>222</v>
      </c>
      <c r="D1486" t="s">
        <v>225</v>
      </c>
      <c r="E1486" t="s">
        <v>223</v>
      </c>
      <c r="F1486" t="s">
        <v>224</v>
      </c>
      <c r="G1486" t="s">
        <v>204</v>
      </c>
      <c r="H1486" t="s">
        <v>204</v>
      </c>
      <c r="I1486">
        <v>5</v>
      </c>
      <c r="J1486" t="s">
        <v>237</v>
      </c>
      <c r="K1486" t="s">
        <v>231</v>
      </c>
      <c r="L1486" t="s">
        <v>103</v>
      </c>
      <c r="M1486" t="s">
        <v>88</v>
      </c>
      <c r="N1486" t="s">
        <v>93</v>
      </c>
      <c r="O1486" t="s">
        <v>94</v>
      </c>
      <c r="P1486" t="s">
        <v>245</v>
      </c>
      <c r="Q1486" t="s">
        <v>248</v>
      </c>
      <c r="R1486" t="s">
        <v>250</v>
      </c>
      <c r="S1486" t="s">
        <v>84</v>
      </c>
      <c r="T1486" t="s">
        <v>104</v>
      </c>
      <c r="U1486" t="s">
        <v>104</v>
      </c>
      <c r="V1486">
        <v>4</v>
      </c>
      <c r="AB1486">
        <v>4</v>
      </c>
      <c r="AJ1486">
        <v>7</v>
      </c>
      <c r="AK1486">
        <v>4</v>
      </c>
      <c r="AM1486">
        <v>0</v>
      </c>
      <c r="AN1486">
        <v>1280.8684072527999</v>
      </c>
      <c r="AP1486">
        <v>2.2737367544323206E-13</v>
      </c>
      <c r="AT1486">
        <v>1280.8684072527999</v>
      </c>
      <c r="BB1486">
        <v>1589.8641107707999</v>
      </c>
      <c r="BD1486">
        <v>2241.5197126923999</v>
      </c>
      <c r="BI1486">
        <v>2241.5197126923999</v>
      </c>
      <c r="BQ1486">
        <v>1589.8641107707999</v>
      </c>
    </row>
    <row r="1487" spans="1:69" x14ac:dyDescent="0.25">
      <c r="A1487" s="28">
        <f t="shared" si="35"/>
        <v>44779</v>
      </c>
      <c r="B1487" s="1">
        <v>44613</v>
      </c>
      <c r="C1487" t="s">
        <v>222</v>
      </c>
      <c r="D1487" t="s">
        <v>225</v>
      </c>
      <c r="E1487" t="s">
        <v>223</v>
      </c>
      <c r="F1487" t="s">
        <v>224</v>
      </c>
      <c r="G1487" t="s">
        <v>204</v>
      </c>
      <c r="H1487" t="s">
        <v>204</v>
      </c>
      <c r="I1487">
        <v>5</v>
      </c>
      <c r="J1487" t="s">
        <v>237</v>
      </c>
      <c r="K1487" t="s">
        <v>231</v>
      </c>
      <c r="L1487" t="s">
        <v>103</v>
      </c>
      <c r="M1487" t="s">
        <v>88</v>
      </c>
      <c r="N1487" t="s">
        <v>93</v>
      </c>
      <c r="O1487" t="s">
        <v>94</v>
      </c>
      <c r="P1487" t="s">
        <v>246</v>
      </c>
      <c r="Q1487" t="s">
        <v>248</v>
      </c>
      <c r="R1487" t="s">
        <v>251</v>
      </c>
      <c r="S1487" t="s">
        <v>79</v>
      </c>
      <c r="T1487" t="s">
        <v>78</v>
      </c>
      <c r="U1487" t="s">
        <v>78</v>
      </c>
      <c r="W1487">
        <v>7</v>
      </c>
      <c r="AL1487">
        <v>7</v>
      </c>
      <c r="AO1487">
        <v>1291.8500083048</v>
      </c>
      <c r="BC1487">
        <v>1291.8500083048</v>
      </c>
    </row>
    <row r="1488" spans="1:69" x14ac:dyDescent="0.25">
      <c r="A1488" s="28">
        <f t="shared" si="35"/>
        <v>44779</v>
      </c>
      <c r="B1488" s="1">
        <v>44613</v>
      </c>
      <c r="C1488" t="s">
        <v>222</v>
      </c>
      <c r="D1488" t="s">
        <v>225</v>
      </c>
      <c r="E1488" t="s">
        <v>223</v>
      </c>
      <c r="F1488" t="s">
        <v>224</v>
      </c>
      <c r="G1488" t="s">
        <v>204</v>
      </c>
      <c r="H1488" t="s">
        <v>204</v>
      </c>
      <c r="I1488">
        <v>5</v>
      </c>
      <c r="J1488" t="s">
        <v>237</v>
      </c>
      <c r="K1488" t="s">
        <v>231</v>
      </c>
      <c r="L1488" t="s">
        <v>103</v>
      </c>
      <c r="M1488" t="s">
        <v>88</v>
      </c>
      <c r="N1488" t="s">
        <v>93</v>
      </c>
      <c r="O1488" t="s">
        <v>94</v>
      </c>
      <c r="P1488" t="s">
        <v>246</v>
      </c>
      <c r="Q1488" t="s">
        <v>248</v>
      </c>
      <c r="R1488" t="s">
        <v>251</v>
      </c>
      <c r="S1488" t="s">
        <v>79</v>
      </c>
      <c r="T1488" t="s">
        <v>78</v>
      </c>
      <c r="U1488" t="s">
        <v>78</v>
      </c>
      <c r="W1488">
        <v>2</v>
      </c>
      <c r="X1488">
        <v>12</v>
      </c>
      <c r="AL1488">
        <v>2</v>
      </c>
      <c r="AM1488">
        <v>12</v>
      </c>
      <c r="AO1488">
        <v>347.20000313599996</v>
      </c>
      <c r="AP1488">
        <v>3063.2600045493996</v>
      </c>
      <c r="BC1488">
        <v>1215.2000109759999</v>
      </c>
      <c r="BE1488">
        <v>1786.9016693204831</v>
      </c>
    </row>
    <row r="1489" spans="1:69" x14ac:dyDescent="0.25">
      <c r="A1489" s="28">
        <f t="shared" si="35"/>
        <v>44779</v>
      </c>
      <c r="B1489" s="1">
        <v>44613</v>
      </c>
      <c r="C1489" t="s">
        <v>222</v>
      </c>
      <c r="D1489" t="s">
        <v>225</v>
      </c>
      <c r="E1489" t="s">
        <v>223</v>
      </c>
      <c r="F1489" t="s">
        <v>224</v>
      </c>
      <c r="G1489" t="s">
        <v>204</v>
      </c>
      <c r="H1489" t="s">
        <v>204</v>
      </c>
      <c r="I1489">
        <v>5</v>
      </c>
      <c r="J1489" t="s">
        <v>237</v>
      </c>
      <c r="K1489" t="s">
        <v>231</v>
      </c>
      <c r="L1489" t="s">
        <v>103</v>
      </c>
      <c r="M1489" t="s">
        <v>88</v>
      </c>
      <c r="N1489" t="s">
        <v>93</v>
      </c>
      <c r="O1489" t="s">
        <v>94</v>
      </c>
      <c r="P1489" t="s">
        <v>245</v>
      </c>
      <c r="Q1489" t="s">
        <v>248</v>
      </c>
      <c r="R1489" t="s">
        <v>252</v>
      </c>
      <c r="S1489" t="s">
        <v>79</v>
      </c>
      <c r="T1489" t="s">
        <v>78</v>
      </c>
      <c r="U1489" t="s">
        <v>78</v>
      </c>
      <c r="X1489">
        <v>13</v>
      </c>
      <c r="AJ1489">
        <v>7</v>
      </c>
      <c r="AM1489">
        <v>13</v>
      </c>
      <c r="AP1489">
        <v>3243.8500065827998</v>
      </c>
      <c r="BB1489">
        <v>1683.8500065828</v>
      </c>
      <c r="BE1489">
        <v>1746.6884650830461</v>
      </c>
      <c r="BQ1489">
        <v>1683.8500065828</v>
      </c>
    </row>
    <row r="1490" spans="1:69" x14ac:dyDescent="0.25">
      <c r="A1490" s="28">
        <f t="shared" si="35"/>
        <v>44779</v>
      </c>
      <c r="B1490" s="1">
        <v>44613</v>
      </c>
      <c r="C1490" t="s">
        <v>222</v>
      </c>
      <c r="D1490" t="s">
        <v>225</v>
      </c>
      <c r="E1490" t="s">
        <v>223</v>
      </c>
      <c r="F1490" t="s">
        <v>224</v>
      </c>
      <c r="G1490" t="s">
        <v>204</v>
      </c>
      <c r="H1490" t="s">
        <v>204</v>
      </c>
      <c r="I1490">
        <v>5</v>
      </c>
      <c r="J1490" t="s">
        <v>237</v>
      </c>
      <c r="K1490" t="s">
        <v>231</v>
      </c>
      <c r="L1490" t="s">
        <v>103</v>
      </c>
      <c r="M1490" t="s">
        <v>88</v>
      </c>
      <c r="N1490" t="s">
        <v>93</v>
      </c>
      <c r="O1490" t="s">
        <v>94</v>
      </c>
      <c r="P1490" t="s">
        <v>245</v>
      </c>
      <c r="Q1490" t="s">
        <v>248</v>
      </c>
      <c r="R1490" t="s">
        <v>252</v>
      </c>
      <c r="S1490" t="s">
        <v>84</v>
      </c>
      <c r="T1490" t="s">
        <v>83</v>
      </c>
      <c r="U1490" t="s">
        <v>83</v>
      </c>
      <c r="V1490">
        <v>4</v>
      </c>
      <c r="X1490">
        <v>1</v>
      </c>
      <c r="AB1490">
        <v>4</v>
      </c>
      <c r="AJ1490">
        <v>5</v>
      </c>
      <c r="AK1490">
        <v>4</v>
      </c>
      <c r="AM1490">
        <v>1</v>
      </c>
      <c r="AN1490">
        <v>1224</v>
      </c>
      <c r="AP1490">
        <v>260</v>
      </c>
      <c r="AT1490">
        <v>1224</v>
      </c>
      <c r="BB1490">
        <v>1260</v>
      </c>
      <c r="BD1490">
        <v>2142</v>
      </c>
      <c r="BE1490">
        <v>1820</v>
      </c>
      <c r="BI1490">
        <v>2142</v>
      </c>
      <c r="BQ1490">
        <v>1764</v>
      </c>
    </row>
    <row r="1491" spans="1:69" x14ac:dyDescent="0.25">
      <c r="A1491" s="28">
        <f t="shared" si="35"/>
        <v>44779</v>
      </c>
      <c r="B1491" s="1">
        <v>44613</v>
      </c>
      <c r="C1491" t="s">
        <v>222</v>
      </c>
      <c r="D1491" t="s">
        <v>225</v>
      </c>
      <c r="E1491" t="s">
        <v>223</v>
      </c>
      <c r="F1491" t="s">
        <v>224</v>
      </c>
      <c r="G1491" t="s">
        <v>204</v>
      </c>
      <c r="H1491" t="s">
        <v>204</v>
      </c>
      <c r="I1491">
        <v>5</v>
      </c>
      <c r="J1491" t="s">
        <v>237</v>
      </c>
      <c r="K1491" t="s">
        <v>231</v>
      </c>
      <c r="L1491" t="s">
        <v>103</v>
      </c>
      <c r="M1491" t="s">
        <v>88</v>
      </c>
      <c r="N1491" t="s">
        <v>93</v>
      </c>
      <c r="O1491" t="s">
        <v>94</v>
      </c>
      <c r="P1491" t="s">
        <v>245</v>
      </c>
      <c r="Q1491" t="s">
        <v>248</v>
      </c>
      <c r="R1491" t="s">
        <v>252</v>
      </c>
      <c r="S1491" t="s">
        <v>84</v>
      </c>
      <c r="T1491" t="s">
        <v>104</v>
      </c>
      <c r="U1491" t="s">
        <v>104</v>
      </c>
      <c r="V1491">
        <v>15</v>
      </c>
      <c r="W1491">
        <v>16</v>
      </c>
      <c r="Z1491">
        <v>3</v>
      </c>
      <c r="AA1491">
        <v>3</v>
      </c>
      <c r="AB1491">
        <v>15</v>
      </c>
      <c r="AF1491">
        <v>5</v>
      </c>
      <c r="AK1491">
        <v>15</v>
      </c>
      <c r="AL1491">
        <v>16</v>
      </c>
      <c r="AN1491">
        <v>4961.8716137846977</v>
      </c>
      <c r="AO1491">
        <v>3307.1484162404004</v>
      </c>
      <c r="AR1491">
        <v>1172.2452018669001</v>
      </c>
      <c r="AS1491">
        <v>1172.2452018669001</v>
      </c>
      <c r="AT1491">
        <v>4961.8716137847005</v>
      </c>
      <c r="AX1491">
        <v>1192.6585079319998</v>
      </c>
      <c r="BC1491">
        <v>1446.8774321051751</v>
      </c>
      <c r="BD1491">
        <v>2315.540086432859</v>
      </c>
      <c r="BG1491">
        <v>2735.2388043561004</v>
      </c>
      <c r="BH1491">
        <v>2735.2388043561004</v>
      </c>
      <c r="BI1491">
        <v>2315.5400864328603</v>
      </c>
      <c r="BM1491">
        <v>1669.7219111047996</v>
      </c>
    </row>
    <row r="1492" spans="1:69" x14ac:dyDescent="0.25">
      <c r="A1492" s="28">
        <f t="shared" si="35"/>
        <v>44786</v>
      </c>
      <c r="B1492" s="1">
        <v>44613</v>
      </c>
      <c r="C1492" t="s">
        <v>222</v>
      </c>
      <c r="D1492" t="s">
        <v>225</v>
      </c>
      <c r="E1492" t="s">
        <v>223</v>
      </c>
      <c r="F1492" t="s">
        <v>224</v>
      </c>
      <c r="G1492" t="s">
        <v>204</v>
      </c>
      <c r="H1492" t="s">
        <v>204</v>
      </c>
      <c r="I1492">
        <v>5</v>
      </c>
      <c r="J1492" t="s">
        <v>237</v>
      </c>
      <c r="K1492" t="s">
        <v>231</v>
      </c>
      <c r="L1492" t="s">
        <v>103</v>
      </c>
      <c r="M1492" t="s">
        <v>88</v>
      </c>
      <c r="N1492" t="s">
        <v>93</v>
      </c>
      <c r="O1492" t="s">
        <v>95</v>
      </c>
      <c r="P1492" t="s">
        <v>245</v>
      </c>
      <c r="Q1492" t="s">
        <v>248</v>
      </c>
      <c r="R1492" t="s">
        <v>250</v>
      </c>
      <c r="S1492" t="s">
        <v>79</v>
      </c>
      <c r="T1492" t="s">
        <v>78</v>
      </c>
      <c r="U1492" t="s">
        <v>78</v>
      </c>
      <c r="AM1492">
        <v>0</v>
      </c>
      <c r="AP1492">
        <v>0</v>
      </c>
    </row>
    <row r="1493" spans="1:69" x14ac:dyDescent="0.25">
      <c r="A1493" s="28">
        <f t="shared" si="35"/>
        <v>44786</v>
      </c>
      <c r="B1493" s="1">
        <v>44613</v>
      </c>
      <c r="C1493" t="s">
        <v>222</v>
      </c>
      <c r="D1493" t="s">
        <v>225</v>
      </c>
      <c r="E1493" t="s">
        <v>223</v>
      </c>
      <c r="F1493" t="s">
        <v>224</v>
      </c>
      <c r="G1493" t="s">
        <v>204</v>
      </c>
      <c r="H1493" t="s">
        <v>204</v>
      </c>
      <c r="I1493">
        <v>5</v>
      </c>
      <c r="J1493" t="s">
        <v>237</v>
      </c>
      <c r="K1493" t="s">
        <v>231</v>
      </c>
      <c r="L1493" t="s">
        <v>103</v>
      </c>
      <c r="M1493" t="s">
        <v>88</v>
      </c>
      <c r="N1493" t="s">
        <v>93</v>
      </c>
      <c r="O1493" t="s">
        <v>95</v>
      </c>
      <c r="P1493" t="s">
        <v>245</v>
      </c>
      <c r="Q1493" t="s">
        <v>248</v>
      </c>
      <c r="R1493" t="s">
        <v>250</v>
      </c>
      <c r="S1493" t="s">
        <v>84</v>
      </c>
      <c r="T1493" t="s">
        <v>104</v>
      </c>
      <c r="U1493" t="s">
        <v>104</v>
      </c>
      <c r="V1493">
        <v>6</v>
      </c>
      <c r="AB1493">
        <v>6</v>
      </c>
      <c r="AJ1493">
        <v>10</v>
      </c>
      <c r="AK1493">
        <v>6</v>
      </c>
      <c r="AM1493">
        <v>0</v>
      </c>
      <c r="AN1493">
        <v>2154.9948069227999</v>
      </c>
      <c r="AP1493">
        <v>4.5474735088646412E-13</v>
      </c>
      <c r="AT1493">
        <v>2154.9948069228003</v>
      </c>
      <c r="BB1493">
        <v>1832.3436144654002</v>
      </c>
      <c r="BD1493">
        <v>2514.1606080765996</v>
      </c>
      <c r="BI1493">
        <v>2514.1606080766001</v>
      </c>
      <c r="BQ1493">
        <v>1282.6405301257801</v>
      </c>
    </row>
    <row r="1494" spans="1:69" x14ac:dyDescent="0.25">
      <c r="A1494" s="28">
        <f t="shared" si="35"/>
        <v>44786</v>
      </c>
      <c r="B1494" s="1">
        <v>44613</v>
      </c>
      <c r="C1494" t="s">
        <v>222</v>
      </c>
      <c r="D1494" t="s">
        <v>225</v>
      </c>
      <c r="E1494" t="s">
        <v>223</v>
      </c>
      <c r="F1494" t="s">
        <v>224</v>
      </c>
      <c r="G1494" t="s">
        <v>204</v>
      </c>
      <c r="H1494" t="s">
        <v>204</v>
      </c>
      <c r="I1494">
        <v>5</v>
      </c>
      <c r="J1494" t="s">
        <v>237</v>
      </c>
      <c r="K1494" t="s">
        <v>231</v>
      </c>
      <c r="L1494" t="s">
        <v>103</v>
      </c>
      <c r="M1494" t="s">
        <v>88</v>
      </c>
      <c r="N1494" t="s">
        <v>93</v>
      </c>
      <c r="O1494" t="s">
        <v>95</v>
      </c>
      <c r="P1494" t="s">
        <v>246</v>
      </c>
      <c r="Q1494" t="s">
        <v>248</v>
      </c>
      <c r="R1494" t="s">
        <v>251</v>
      </c>
      <c r="S1494" t="s">
        <v>79</v>
      </c>
      <c r="T1494" t="s">
        <v>78</v>
      </c>
      <c r="U1494" t="s">
        <v>78</v>
      </c>
      <c r="W1494">
        <v>11</v>
      </c>
      <c r="X1494">
        <v>14</v>
      </c>
      <c r="AL1494">
        <v>11</v>
      </c>
      <c r="AM1494">
        <v>14</v>
      </c>
      <c r="AO1494">
        <v>725.37000350359949</v>
      </c>
      <c r="AP1494">
        <v>3523.7300209876998</v>
      </c>
      <c r="BC1494">
        <v>461.59909313865421</v>
      </c>
      <c r="BE1494">
        <v>1761.8650104938499</v>
      </c>
    </row>
    <row r="1495" spans="1:69" x14ac:dyDescent="0.25">
      <c r="A1495" s="28">
        <f t="shared" si="35"/>
        <v>44786</v>
      </c>
      <c r="B1495" s="1">
        <v>44613</v>
      </c>
      <c r="C1495" t="s">
        <v>222</v>
      </c>
      <c r="D1495" t="s">
        <v>225</v>
      </c>
      <c r="E1495" t="s">
        <v>223</v>
      </c>
      <c r="F1495" t="s">
        <v>224</v>
      </c>
      <c r="G1495" t="s">
        <v>204</v>
      </c>
      <c r="H1495" t="s">
        <v>204</v>
      </c>
      <c r="I1495">
        <v>5</v>
      </c>
      <c r="J1495" t="s">
        <v>237</v>
      </c>
      <c r="K1495" t="s">
        <v>231</v>
      </c>
      <c r="L1495" t="s">
        <v>103</v>
      </c>
      <c r="M1495" t="s">
        <v>88</v>
      </c>
      <c r="N1495" t="s">
        <v>93</v>
      </c>
      <c r="O1495" t="s">
        <v>95</v>
      </c>
      <c r="P1495" t="s">
        <v>245</v>
      </c>
      <c r="Q1495" t="s">
        <v>248</v>
      </c>
      <c r="R1495" t="s">
        <v>252</v>
      </c>
      <c r="S1495" t="s">
        <v>79</v>
      </c>
      <c r="T1495" t="s">
        <v>78</v>
      </c>
      <c r="U1495" t="s">
        <v>78</v>
      </c>
      <c r="X1495">
        <v>4</v>
      </c>
      <c r="AM1495">
        <v>4</v>
      </c>
      <c r="AP1495">
        <v>1036.3600091036001</v>
      </c>
      <c r="BE1495">
        <v>1813.6300159313</v>
      </c>
    </row>
    <row r="1496" spans="1:69" x14ac:dyDescent="0.25">
      <c r="A1496" s="28">
        <f t="shared" si="35"/>
        <v>44786</v>
      </c>
      <c r="B1496" s="1">
        <v>44613</v>
      </c>
      <c r="C1496" t="s">
        <v>222</v>
      </c>
      <c r="D1496" t="s">
        <v>225</v>
      </c>
      <c r="E1496" t="s">
        <v>223</v>
      </c>
      <c r="F1496" t="s">
        <v>224</v>
      </c>
      <c r="G1496" t="s">
        <v>204</v>
      </c>
      <c r="H1496" t="s">
        <v>204</v>
      </c>
      <c r="I1496">
        <v>5</v>
      </c>
      <c r="J1496" t="s">
        <v>237</v>
      </c>
      <c r="K1496" t="s">
        <v>231</v>
      </c>
      <c r="L1496" t="s">
        <v>103</v>
      </c>
      <c r="M1496" t="s">
        <v>88</v>
      </c>
      <c r="N1496" t="s">
        <v>93</v>
      </c>
      <c r="O1496" t="s">
        <v>95</v>
      </c>
      <c r="P1496" t="s">
        <v>245</v>
      </c>
      <c r="Q1496" t="s">
        <v>248</v>
      </c>
      <c r="R1496" t="s">
        <v>252</v>
      </c>
      <c r="S1496" t="s">
        <v>84</v>
      </c>
      <c r="T1496" t="s">
        <v>83</v>
      </c>
      <c r="U1496" t="s">
        <v>83</v>
      </c>
      <c r="X1496">
        <v>6</v>
      </c>
      <c r="AM1496">
        <v>6</v>
      </c>
      <c r="AP1496">
        <v>1520.58</v>
      </c>
      <c r="BE1496">
        <v>1774.0099999999998</v>
      </c>
    </row>
    <row r="1497" spans="1:69" x14ac:dyDescent="0.25">
      <c r="A1497" s="28">
        <f t="shared" si="35"/>
        <v>44786</v>
      </c>
      <c r="B1497" s="1">
        <v>44613</v>
      </c>
      <c r="C1497" t="s">
        <v>222</v>
      </c>
      <c r="D1497" t="s">
        <v>225</v>
      </c>
      <c r="E1497" t="s">
        <v>223</v>
      </c>
      <c r="F1497" t="s">
        <v>224</v>
      </c>
      <c r="G1497" t="s">
        <v>204</v>
      </c>
      <c r="H1497" t="s">
        <v>204</v>
      </c>
      <c r="I1497">
        <v>5</v>
      </c>
      <c r="J1497" t="s">
        <v>237</v>
      </c>
      <c r="K1497" t="s">
        <v>231</v>
      </c>
      <c r="L1497" t="s">
        <v>103</v>
      </c>
      <c r="M1497" t="s">
        <v>88</v>
      </c>
      <c r="N1497" t="s">
        <v>93</v>
      </c>
      <c r="O1497" t="s">
        <v>95</v>
      </c>
      <c r="P1497" t="s">
        <v>245</v>
      </c>
      <c r="Q1497" t="s">
        <v>248</v>
      </c>
      <c r="R1497" t="s">
        <v>252</v>
      </c>
      <c r="S1497" t="s">
        <v>84</v>
      </c>
      <c r="T1497" t="s">
        <v>104</v>
      </c>
      <c r="U1497" t="s">
        <v>104</v>
      </c>
      <c r="V1497">
        <v>4</v>
      </c>
      <c r="W1497">
        <v>13</v>
      </c>
      <c r="AB1497">
        <v>4</v>
      </c>
      <c r="AF1497">
        <v>13</v>
      </c>
      <c r="AK1497">
        <v>4</v>
      </c>
      <c r="AL1497">
        <v>13</v>
      </c>
      <c r="AN1497">
        <v>1280.8684072528001</v>
      </c>
      <c r="AO1497">
        <v>2432.0538035315003</v>
      </c>
      <c r="AT1497">
        <v>1280.8684072528001</v>
      </c>
      <c r="AX1497">
        <v>2473.1406035315003</v>
      </c>
      <c r="BC1497">
        <v>1309.5674326708079</v>
      </c>
      <c r="BD1497">
        <v>2241.5197126924004</v>
      </c>
      <c r="BI1497">
        <v>2241.5197126924004</v>
      </c>
      <c r="BM1497">
        <v>1331.6910942092695</v>
      </c>
    </row>
    <row r="1498" spans="1:69" x14ac:dyDescent="0.25">
      <c r="A1498" s="28">
        <f t="shared" si="35"/>
        <v>44793</v>
      </c>
      <c r="B1498" s="1">
        <v>44613</v>
      </c>
      <c r="C1498" t="s">
        <v>222</v>
      </c>
      <c r="D1498" t="s">
        <v>225</v>
      </c>
      <c r="E1498" t="s">
        <v>223</v>
      </c>
      <c r="F1498" t="s">
        <v>224</v>
      </c>
      <c r="G1498" t="s">
        <v>204</v>
      </c>
      <c r="H1498" t="s">
        <v>204</v>
      </c>
      <c r="I1498">
        <v>5</v>
      </c>
      <c r="J1498" t="s">
        <v>237</v>
      </c>
      <c r="K1498" t="s">
        <v>231</v>
      </c>
      <c r="L1498" t="s">
        <v>103</v>
      </c>
      <c r="M1498" t="s">
        <v>88</v>
      </c>
      <c r="N1498" t="s">
        <v>93</v>
      </c>
      <c r="O1498" t="s">
        <v>96</v>
      </c>
      <c r="P1498" t="s">
        <v>245</v>
      </c>
      <c r="Q1498" t="s">
        <v>248</v>
      </c>
      <c r="R1498" t="s">
        <v>250</v>
      </c>
      <c r="S1498" t="s">
        <v>84</v>
      </c>
      <c r="T1498" t="s">
        <v>104</v>
      </c>
      <c r="U1498" t="s">
        <v>104</v>
      </c>
      <c r="V1498">
        <v>11</v>
      </c>
      <c r="W1498">
        <v>5</v>
      </c>
      <c r="AB1498">
        <v>11</v>
      </c>
      <c r="AJ1498">
        <v>14</v>
      </c>
      <c r="AK1498">
        <v>11</v>
      </c>
      <c r="AL1498">
        <v>5</v>
      </c>
      <c r="AM1498">
        <v>0</v>
      </c>
      <c r="AN1498">
        <v>2610.4435175570002</v>
      </c>
      <c r="AO1498">
        <v>744.50050469849987</v>
      </c>
      <c r="AP1498">
        <v>2.2737367544323206E-13</v>
      </c>
      <c r="AT1498">
        <v>2610.4435175570002</v>
      </c>
      <c r="BB1498">
        <v>2630.8665228046002</v>
      </c>
      <c r="BC1498">
        <v>1042.3007065778997</v>
      </c>
      <c r="BD1498">
        <v>1661.1913293544546</v>
      </c>
      <c r="BI1498">
        <v>1661.1913293544546</v>
      </c>
      <c r="BQ1498">
        <v>1315.4332614023001</v>
      </c>
    </row>
    <row r="1499" spans="1:69" x14ac:dyDescent="0.25">
      <c r="A1499" s="28">
        <f t="shared" si="35"/>
        <v>44793</v>
      </c>
      <c r="B1499" s="1">
        <v>44613</v>
      </c>
      <c r="C1499" t="s">
        <v>222</v>
      </c>
      <c r="D1499" t="s">
        <v>225</v>
      </c>
      <c r="E1499" t="s">
        <v>223</v>
      </c>
      <c r="F1499" t="s">
        <v>224</v>
      </c>
      <c r="G1499" t="s">
        <v>204</v>
      </c>
      <c r="H1499" t="s">
        <v>204</v>
      </c>
      <c r="I1499">
        <v>5</v>
      </c>
      <c r="J1499" t="s">
        <v>237</v>
      </c>
      <c r="K1499" t="s">
        <v>231</v>
      </c>
      <c r="L1499" t="s">
        <v>103</v>
      </c>
      <c r="M1499" t="s">
        <v>88</v>
      </c>
      <c r="N1499" t="s">
        <v>93</v>
      </c>
      <c r="O1499" t="s">
        <v>96</v>
      </c>
      <c r="P1499" t="s">
        <v>246</v>
      </c>
      <c r="Q1499" t="s">
        <v>248</v>
      </c>
      <c r="R1499" t="s">
        <v>251</v>
      </c>
      <c r="S1499" t="s">
        <v>79</v>
      </c>
      <c r="T1499" t="s">
        <v>78</v>
      </c>
      <c r="U1499" t="s">
        <v>78</v>
      </c>
      <c r="W1499">
        <v>7</v>
      </c>
      <c r="X1499">
        <v>11</v>
      </c>
      <c r="AL1499">
        <v>7</v>
      </c>
      <c r="AM1499">
        <v>11</v>
      </c>
      <c r="AO1499">
        <v>0</v>
      </c>
      <c r="AP1499">
        <v>2012.8400107796001</v>
      </c>
      <c r="BC1499">
        <v>0</v>
      </c>
      <c r="BE1499">
        <v>1280.8981886779272</v>
      </c>
    </row>
    <row r="1500" spans="1:69" x14ac:dyDescent="0.25">
      <c r="A1500" s="28">
        <f t="shared" si="35"/>
        <v>44793</v>
      </c>
      <c r="B1500" s="1">
        <v>44613</v>
      </c>
      <c r="C1500" t="s">
        <v>222</v>
      </c>
      <c r="D1500" t="s">
        <v>225</v>
      </c>
      <c r="E1500" t="s">
        <v>223</v>
      </c>
      <c r="F1500" t="s">
        <v>224</v>
      </c>
      <c r="G1500" t="s">
        <v>204</v>
      </c>
      <c r="H1500" t="s">
        <v>204</v>
      </c>
      <c r="I1500">
        <v>5</v>
      </c>
      <c r="J1500" t="s">
        <v>237</v>
      </c>
      <c r="K1500" t="s">
        <v>231</v>
      </c>
      <c r="L1500" t="s">
        <v>103</v>
      </c>
      <c r="M1500" t="s">
        <v>88</v>
      </c>
      <c r="N1500" t="s">
        <v>93</v>
      </c>
      <c r="O1500" t="s">
        <v>96</v>
      </c>
      <c r="P1500" t="s">
        <v>245</v>
      </c>
      <c r="Q1500" t="s">
        <v>248</v>
      </c>
      <c r="R1500" t="s">
        <v>252</v>
      </c>
      <c r="S1500" t="s">
        <v>79</v>
      </c>
      <c r="T1500" t="s">
        <v>78</v>
      </c>
      <c r="U1500" t="s">
        <v>78</v>
      </c>
      <c r="X1500">
        <v>5</v>
      </c>
      <c r="AM1500">
        <v>5</v>
      </c>
      <c r="AP1500">
        <v>1009.1000001645</v>
      </c>
      <c r="BE1500">
        <v>1412.7400002303</v>
      </c>
    </row>
    <row r="1501" spans="1:69" x14ac:dyDescent="0.25">
      <c r="A1501" s="28">
        <f t="shared" si="35"/>
        <v>44793</v>
      </c>
      <c r="B1501" s="1">
        <v>44613</v>
      </c>
      <c r="C1501" t="s">
        <v>222</v>
      </c>
      <c r="D1501" t="s">
        <v>225</v>
      </c>
      <c r="E1501" t="s">
        <v>223</v>
      </c>
      <c r="F1501" t="s">
        <v>224</v>
      </c>
      <c r="G1501" t="s">
        <v>204</v>
      </c>
      <c r="H1501" t="s">
        <v>204</v>
      </c>
      <c r="I1501">
        <v>5</v>
      </c>
      <c r="J1501" t="s">
        <v>237</v>
      </c>
      <c r="K1501" t="s">
        <v>231</v>
      </c>
      <c r="L1501" t="s">
        <v>103</v>
      </c>
      <c r="M1501" t="s">
        <v>88</v>
      </c>
      <c r="N1501" t="s">
        <v>93</v>
      </c>
      <c r="O1501" t="s">
        <v>96</v>
      </c>
      <c r="P1501" t="s">
        <v>245</v>
      </c>
      <c r="Q1501" t="s">
        <v>248</v>
      </c>
      <c r="R1501" t="s">
        <v>252</v>
      </c>
      <c r="S1501" t="s">
        <v>84</v>
      </c>
      <c r="T1501" t="s">
        <v>83</v>
      </c>
      <c r="U1501" t="s">
        <v>83</v>
      </c>
      <c r="X1501">
        <v>11</v>
      </c>
      <c r="AM1501">
        <v>11</v>
      </c>
      <c r="AP1501">
        <v>2699.42</v>
      </c>
      <c r="BE1501">
        <v>1717.8127272727272</v>
      </c>
    </row>
    <row r="1502" spans="1:69" x14ac:dyDescent="0.25">
      <c r="A1502" s="28">
        <f t="shared" si="35"/>
        <v>44793</v>
      </c>
      <c r="B1502" s="1">
        <v>44613</v>
      </c>
      <c r="C1502" t="s">
        <v>222</v>
      </c>
      <c r="D1502" t="s">
        <v>225</v>
      </c>
      <c r="E1502" t="s">
        <v>223</v>
      </c>
      <c r="F1502" t="s">
        <v>224</v>
      </c>
      <c r="G1502" t="s">
        <v>204</v>
      </c>
      <c r="H1502" t="s">
        <v>204</v>
      </c>
      <c r="I1502">
        <v>5</v>
      </c>
      <c r="J1502" t="s">
        <v>237</v>
      </c>
      <c r="K1502" t="s">
        <v>231</v>
      </c>
      <c r="L1502" t="s">
        <v>103</v>
      </c>
      <c r="M1502" t="s">
        <v>88</v>
      </c>
      <c r="N1502" t="s">
        <v>93</v>
      </c>
      <c r="O1502" t="s">
        <v>96</v>
      </c>
      <c r="P1502" t="s">
        <v>245</v>
      </c>
      <c r="Q1502" t="s">
        <v>248</v>
      </c>
      <c r="R1502" t="s">
        <v>252</v>
      </c>
      <c r="S1502" t="s">
        <v>84</v>
      </c>
      <c r="T1502" t="s">
        <v>104</v>
      </c>
      <c r="U1502" t="s">
        <v>104</v>
      </c>
      <c r="V1502">
        <v>6</v>
      </c>
      <c r="W1502">
        <v>14</v>
      </c>
      <c r="AB1502">
        <v>6</v>
      </c>
      <c r="AF1502">
        <v>14</v>
      </c>
      <c r="AK1502">
        <v>6</v>
      </c>
      <c r="AL1502">
        <v>14</v>
      </c>
      <c r="AN1502">
        <v>987.24780599580004</v>
      </c>
      <c r="AO1502">
        <v>1976.2005071363001</v>
      </c>
      <c r="AT1502">
        <v>987.24780599580004</v>
      </c>
      <c r="AX1502">
        <v>2078.9288071362998</v>
      </c>
      <c r="BC1502">
        <v>988.10025356815004</v>
      </c>
      <c r="BD1502">
        <v>1151.7891069951002</v>
      </c>
      <c r="BI1502">
        <v>1151.7891069951002</v>
      </c>
      <c r="BM1502">
        <v>1039.4644035681499</v>
      </c>
    </row>
    <row r="1503" spans="1:69" x14ac:dyDescent="0.25">
      <c r="A1503" s="28">
        <f t="shared" si="35"/>
        <v>44800</v>
      </c>
      <c r="B1503" s="1">
        <v>44613</v>
      </c>
      <c r="C1503" t="s">
        <v>222</v>
      </c>
      <c r="D1503" t="s">
        <v>225</v>
      </c>
      <c r="E1503" t="s">
        <v>223</v>
      </c>
      <c r="F1503" t="s">
        <v>224</v>
      </c>
      <c r="G1503" t="s">
        <v>204</v>
      </c>
      <c r="H1503" t="s">
        <v>204</v>
      </c>
      <c r="I1503">
        <v>5</v>
      </c>
      <c r="J1503" t="s">
        <v>237</v>
      </c>
      <c r="K1503" t="s">
        <v>231</v>
      </c>
      <c r="L1503" t="s">
        <v>103</v>
      </c>
      <c r="M1503" t="s">
        <v>81</v>
      </c>
      <c r="N1503" t="s">
        <v>93</v>
      </c>
      <c r="O1503" t="s">
        <v>97</v>
      </c>
      <c r="P1503" t="s">
        <v>245</v>
      </c>
      <c r="Q1503" t="s">
        <v>248</v>
      </c>
      <c r="R1503" t="s">
        <v>250</v>
      </c>
      <c r="S1503" t="s">
        <v>84</v>
      </c>
      <c r="T1503" t="s">
        <v>108</v>
      </c>
      <c r="U1503" t="s">
        <v>108</v>
      </c>
      <c r="X1503">
        <v>4</v>
      </c>
      <c r="AJ1503">
        <v>4</v>
      </c>
      <c r="AM1503">
        <v>4</v>
      </c>
      <c r="AP1503">
        <v>407.28000277479998</v>
      </c>
      <c r="BB1503">
        <v>407.28000277479998</v>
      </c>
      <c r="BE1503">
        <v>712.7400048559</v>
      </c>
      <c r="BQ1503">
        <v>712.7400048559</v>
      </c>
    </row>
    <row r="1504" spans="1:69" x14ac:dyDescent="0.25">
      <c r="A1504" s="28">
        <f t="shared" si="35"/>
        <v>44800</v>
      </c>
      <c r="B1504" s="1">
        <v>44613</v>
      </c>
      <c r="C1504" t="s">
        <v>222</v>
      </c>
      <c r="D1504" t="s">
        <v>225</v>
      </c>
      <c r="E1504" t="s">
        <v>223</v>
      </c>
      <c r="F1504" t="s">
        <v>224</v>
      </c>
      <c r="G1504" t="s">
        <v>204</v>
      </c>
      <c r="H1504" t="s">
        <v>204</v>
      </c>
      <c r="I1504">
        <v>5</v>
      </c>
      <c r="J1504" t="s">
        <v>237</v>
      </c>
      <c r="K1504" t="s">
        <v>231</v>
      </c>
      <c r="L1504" t="s">
        <v>103</v>
      </c>
      <c r="M1504" t="s">
        <v>81</v>
      </c>
      <c r="N1504" t="s">
        <v>93</v>
      </c>
      <c r="O1504" t="s">
        <v>97</v>
      </c>
      <c r="P1504" t="s">
        <v>245</v>
      </c>
      <c r="Q1504" t="s">
        <v>248</v>
      </c>
      <c r="R1504" t="s">
        <v>250</v>
      </c>
      <c r="S1504" t="s">
        <v>84</v>
      </c>
      <c r="T1504" t="s">
        <v>104</v>
      </c>
      <c r="U1504" t="s">
        <v>104</v>
      </c>
      <c r="V1504">
        <v>13</v>
      </c>
      <c r="W1504">
        <v>5</v>
      </c>
      <c r="AB1504">
        <v>13</v>
      </c>
      <c r="AF1504">
        <v>5</v>
      </c>
      <c r="AJ1504">
        <v>3</v>
      </c>
      <c r="AK1504">
        <v>13</v>
      </c>
      <c r="AL1504">
        <v>5</v>
      </c>
      <c r="AM1504">
        <v>0</v>
      </c>
      <c r="AN1504">
        <v>1210.2538068626</v>
      </c>
      <c r="AO1504">
        <v>388.32450033100002</v>
      </c>
      <c r="AP1504">
        <v>2.8421709430404007E-14</v>
      </c>
      <c r="AT1504">
        <v>1210.2538068626002</v>
      </c>
      <c r="AX1504">
        <v>388.32450033100002</v>
      </c>
      <c r="BB1504">
        <v>251.41500000000002</v>
      </c>
      <c r="BC1504">
        <v>543.65430046339998</v>
      </c>
      <c r="BD1504">
        <v>651.67512677216916</v>
      </c>
      <c r="BI1504">
        <v>651.67512677216928</v>
      </c>
      <c r="BM1504">
        <v>543.65430046339998</v>
      </c>
      <c r="BQ1504">
        <v>586.63499999999999</v>
      </c>
    </row>
    <row r="1505" spans="1:69" x14ac:dyDescent="0.25">
      <c r="A1505" s="28">
        <f t="shared" si="35"/>
        <v>44800</v>
      </c>
      <c r="B1505" s="1">
        <v>44613</v>
      </c>
      <c r="C1505" t="s">
        <v>222</v>
      </c>
      <c r="D1505" t="s">
        <v>225</v>
      </c>
      <c r="E1505" t="s">
        <v>223</v>
      </c>
      <c r="F1505" t="s">
        <v>224</v>
      </c>
      <c r="G1505" t="s">
        <v>204</v>
      </c>
      <c r="H1505" t="s">
        <v>204</v>
      </c>
      <c r="I1505">
        <v>5</v>
      </c>
      <c r="J1505" t="s">
        <v>237</v>
      </c>
      <c r="K1505" t="s">
        <v>231</v>
      </c>
      <c r="L1505" t="s">
        <v>103</v>
      </c>
      <c r="M1505" t="s">
        <v>81</v>
      </c>
      <c r="N1505" t="s">
        <v>98</v>
      </c>
      <c r="O1505" t="s">
        <v>97</v>
      </c>
      <c r="P1505" t="s">
        <v>245</v>
      </c>
      <c r="Q1505" t="s">
        <v>248</v>
      </c>
      <c r="R1505" t="s">
        <v>250</v>
      </c>
      <c r="S1505" t="s">
        <v>84</v>
      </c>
      <c r="T1505" t="s">
        <v>108</v>
      </c>
      <c r="U1505" t="s">
        <v>108</v>
      </c>
      <c r="X1505">
        <v>2</v>
      </c>
      <c r="AJ1505">
        <v>2</v>
      </c>
      <c r="AM1505">
        <v>2</v>
      </c>
      <c r="AP1505">
        <v>203.64000138739999</v>
      </c>
      <c r="BB1505">
        <v>203.64000138739999</v>
      </c>
      <c r="BE1505">
        <v>712.7400048559</v>
      </c>
      <c r="BQ1505">
        <v>712.7400048559</v>
      </c>
    </row>
    <row r="1506" spans="1:69" x14ac:dyDescent="0.25">
      <c r="A1506" s="28">
        <f t="shared" si="35"/>
        <v>44800</v>
      </c>
      <c r="B1506" s="1">
        <v>44613</v>
      </c>
      <c r="C1506" t="s">
        <v>222</v>
      </c>
      <c r="D1506" t="s">
        <v>225</v>
      </c>
      <c r="E1506" t="s">
        <v>223</v>
      </c>
      <c r="F1506" t="s">
        <v>224</v>
      </c>
      <c r="G1506" t="s">
        <v>204</v>
      </c>
      <c r="H1506" t="s">
        <v>204</v>
      </c>
      <c r="I1506">
        <v>5</v>
      </c>
      <c r="J1506" t="s">
        <v>237</v>
      </c>
      <c r="K1506" t="s">
        <v>231</v>
      </c>
      <c r="L1506" t="s">
        <v>103</v>
      </c>
      <c r="M1506" t="s">
        <v>81</v>
      </c>
      <c r="N1506" t="s">
        <v>98</v>
      </c>
      <c r="O1506" t="s">
        <v>97</v>
      </c>
      <c r="P1506" t="s">
        <v>245</v>
      </c>
      <c r="Q1506" t="s">
        <v>248</v>
      </c>
      <c r="R1506" t="s">
        <v>250</v>
      </c>
      <c r="S1506" t="s">
        <v>84</v>
      </c>
      <c r="T1506" t="s">
        <v>104</v>
      </c>
      <c r="U1506" t="s">
        <v>104</v>
      </c>
      <c r="V1506">
        <v>4</v>
      </c>
      <c r="W1506">
        <v>2</v>
      </c>
      <c r="AB1506">
        <v>4</v>
      </c>
      <c r="AF1506">
        <v>2</v>
      </c>
      <c r="AK1506">
        <v>4</v>
      </c>
      <c r="AL1506">
        <v>2</v>
      </c>
      <c r="AN1506">
        <v>367.19830231539999</v>
      </c>
      <c r="AO1506">
        <v>155.32980013240001</v>
      </c>
      <c r="AT1506">
        <v>367.19830231539999</v>
      </c>
      <c r="AX1506">
        <v>155.32980013240001</v>
      </c>
      <c r="BC1506">
        <v>543.65430046339998</v>
      </c>
      <c r="BD1506">
        <v>642.59702905195002</v>
      </c>
      <c r="BI1506">
        <v>642.59702905195002</v>
      </c>
      <c r="BM1506">
        <v>543.65430046339998</v>
      </c>
    </row>
    <row r="1507" spans="1:69" x14ac:dyDescent="0.25">
      <c r="A1507" s="28">
        <f t="shared" si="35"/>
        <v>44800</v>
      </c>
      <c r="B1507" s="1">
        <v>44613</v>
      </c>
      <c r="C1507" t="s">
        <v>222</v>
      </c>
      <c r="D1507" t="s">
        <v>225</v>
      </c>
      <c r="E1507" t="s">
        <v>223</v>
      </c>
      <c r="F1507" t="s">
        <v>224</v>
      </c>
      <c r="G1507" t="s">
        <v>204</v>
      </c>
      <c r="H1507" t="s">
        <v>204</v>
      </c>
      <c r="I1507">
        <v>5</v>
      </c>
      <c r="J1507" t="s">
        <v>237</v>
      </c>
      <c r="K1507" t="s">
        <v>231</v>
      </c>
      <c r="L1507" t="s">
        <v>103</v>
      </c>
      <c r="M1507" t="s">
        <v>81</v>
      </c>
      <c r="N1507" t="s">
        <v>93</v>
      </c>
      <c r="O1507" t="s">
        <v>97</v>
      </c>
      <c r="P1507" t="s">
        <v>246</v>
      </c>
      <c r="Q1507" t="s">
        <v>248</v>
      </c>
      <c r="R1507" t="s">
        <v>251</v>
      </c>
      <c r="S1507" t="s">
        <v>79</v>
      </c>
      <c r="T1507" t="s">
        <v>78</v>
      </c>
      <c r="U1507" t="s">
        <v>78</v>
      </c>
      <c r="X1507">
        <v>10</v>
      </c>
      <c r="AI1507">
        <v>5</v>
      </c>
      <c r="AJ1507">
        <v>5</v>
      </c>
      <c r="AM1507">
        <v>10</v>
      </c>
      <c r="AP1507">
        <v>436.40000038499988</v>
      </c>
      <c r="BA1507">
        <v>218.2000001925</v>
      </c>
      <c r="BB1507">
        <v>218.2000001925</v>
      </c>
      <c r="BE1507">
        <v>305.48000026949995</v>
      </c>
      <c r="BP1507">
        <v>305.48000026950001</v>
      </c>
      <c r="BQ1507">
        <v>305.48000026950001</v>
      </c>
    </row>
    <row r="1508" spans="1:69" x14ac:dyDescent="0.25">
      <c r="A1508" s="28">
        <f t="shared" si="35"/>
        <v>44800</v>
      </c>
      <c r="B1508" s="1">
        <v>44613</v>
      </c>
      <c r="C1508" t="s">
        <v>222</v>
      </c>
      <c r="D1508" t="s">
        <v>225</v>
      </c>
      <c r="E1508" t="s">
        <v>223</v>
      </c>
      <c r="F1508" t="s">
        <v>224</v>
      </c>
      <c r="G1508" t="s">
        <v>204</v>
      </c>
      <c r="H1508" t="s">
        <v>204</v>
      </c>
      <c r="I1508">
        <v>5</v>
      </c>
      <c r="J1508" t="s">
        <v>237</v>
      </c>
      <c r="K1508" t="s">
        <v>231</v>
      </c>
      <c r="L1508" t="s">
        <v>103</v>
      </c>
      <c r="M1508" t="s">
        <v>81</v>
      </c>
      <c r="N1508" t="s">
        <v>98</v>
      </c>
      <c r="O1508" t="s">
        <v>97</v>
      </c>
      <c r="P1508" t="s">
        <v>246</v>
      </c>
      <c r="Q1508" t="s">
        <v>248</v>
      </c>
      <c r="R1508" t="s">
        <v>251</v>
      </c>
      <c r="S1508" t="s">
        <v>79</v>
      </c>
      <c r="T1508" t="s">
        <v>78</v>
      </c>
      <c r="U1508" t="s">
        <v>78</v>
      </c>
      <c r="X1508">
        <v>4</v>
      </c>
      <c r="AI1508">
        <v>2</v>
      </c>
      <c r="AJ1508">
        <v>2</v>
      </c>
      <c r="AM1508">
        <v>4</v>
      </c>
      <c r="AP1508">
        <v>174.56000015400002</v>
      </c>
      <c r="BA1508">
        <v>87.280000076999997</v>
      </c>
      <c r="BB1508">
        <v>87.280000076999997</v>
      </c>
      <c r="BE1508">
        <v>305.48000026950001</v>
      </c>
      <c r="BP1508">
        <v>305.48000026950001</v>
      </c>
      <c r="BQ1508">
        <v>305.48000026950001</v>
      </c>
    </row>
    <row r="1509" spans="1:69" x14ac:dyDescent="0.25">
      <c r="A1509" s="28">
        <f t="shared" si="35"/>
        <v>44800</v>
      </c>
      <c r="B1509" s="1">
        <v>44613</v>
      </c>
      <c r="C1509" t="s">
        <v>222</v>
      </c>
      <c r="D1509" t="s">
        <v>225</v>
      </c>
      <c r="E1509" t="s">
        <v>223</v>
      </c>
      <c r="F1509" t="s">
        <v>224</v>
      </c>
      <c r="G1509" t="s">
        <v>204</v>
      </c>
      <c r="H1509" t="s">
        <v>204</v>
      </c>
      <c r="I1509">
        <v>5</v>
      </c>
      <c r="J1509" t="s">
        <v>237</v>
      </c>
      <c r="K1509" t="s">
        <v>231</v>
      </c>
      <c r="L1509" t="s">
        <v>103</v>
      </c>
      <c r="M1509" t="s">
        <v>81</v>
      </c>
      <c r="N1509" t="s">
        <v>93</v>
      </c>
      <c r="O1509" t="s">
        <v>97</v>
      </c>
      <c r="P1509" t="s">
        <v>246</v>
      </c>
      <c r="Q1509" t="s">
        <v>248</v>
      </c>
      <c r="R1509" t="s">
        <v>251</v>
      </c>
      <c r="S1509" t="s">
        <v>79</v>
      </c>
      <c r="T1509" t="s">
        <v>78</v>
      </c>
      <c r="U1509" t="s">
        <v>78</v>
      </c>
      <c r="W1509">
        <v>5</v>
      </c>
      <c r="X1509">
        <v>1</v>
      </c>
      <c r="AL1509">
        <v>5</v>
      </c>
      <c r="AM1509">
        <v>1</v>
      </c>
      <c r="AO1509">
        <v>324.750000677</v>
      </c>
      <c r="AP1509">
        <v>100.45000054870002</v>
      </c>
      <c r="BC1509">
        <v>454.65000094780004</v>
      </c>
      <c r="BE1509">
        <v>703.15000384090013</v>
      </c>
    </row>
    <row r="1510" spans="1:69" x14ac:dyDescent="0.25">
      <c r="A1510" s="28">
        <f t="shared" si="35"/>
        <v>44800</v>
      </c>
      <c r="B1510" s="1">
        <v>44613</v>
      </c>
      <c r="C1510" t="s">
        <v>222</v>
      </c>
      <c r="D1510" t="s">
        <v>225</v>
      </c>
      <c r="E1510" t="s">
        <v>223</v>
      </c>
      <c r="F1510" t="s">
        <v>224</v>
      </c>
      <c r="G1510" t="s">
        <v>204</v>
      </c>
      <c r="H1510" t="s">
        <v>204</v>
      </c>
      <c r="I1510">
        <v>5</v>
      </c>
      <c r="J1510" t="s">
        <v>237</v>
      </c>
      <c r="K1510" t="s">
        <v>231</v>
      </c>
      <c r="L1510" t="s">
        <v>103</v>
      </c>
      <c r="M1510" t="s">
        <v>81</v>
      </c>
      <c r="N1510" t="s">
        <v>98</v>
      </c>
      <c r="O1510" t="s">
        <v>97</v>
      </c>
      <c r="P1510" t="s">
        <v>246</v>
      </c>
      <c r="Q1510" t="s">
        <v>248</v>
      </c>
      <c r="R1510" t="s">
        <v>251</v>
      </c>
      <c r="S1510" t="s">
        <v>79</v>
      </c>
      <c r="T1510" t="s">
        <v>78</v>
      </c>
      <c r="U1510" t="s">
        <v>78</v>
      </c>
      <c r="W1510">
        <v>3</v>
      </c>
      <c r="AF1510">
        <v>1</v>
      </c>
      <c r="AL1510">
        <v>3</v>
      </c>
      <c r="AO1510">
        <v>147.17000029649998</v>
      </c>
      <c r="AX1510">
        <v>17.2700000257</v>
      </c>
      <c r="BC1510">
        <v>343.39666735849994</v>
      </c>
      <c r="BM1510">
        <v>120.8900001799</v>
      </c>
    </row>
    <row r="1511" spans="1:69" x14ac:dyDescent="0.25">
      <c r="A1511" s="28">
        <f t="shared" si="35"/>
        <v>44800</v>
      </c>
      <c r="B1511" s="1">
        <v>44613</v>
      </c>
      <c r="C1511" t="s">
        <v>222</v>
      </c>
      <c r="D1511" t="s">
        <v>225</v>
      </c>
      <c r="E1511" t="s">
        <v>223</v>
      </c>
      <c r="F1511" t="s">
        <v>224</v>
      </c>
      <c r="G1511" t="s">
        <v>204</v>
      </c>
      <c r="H1511" t="s">
        <v>204</v>
      </c>
      <c r="I1511">
        <v>5</v>
      </c>
      <c r="J1511" t="s">
        <v>237</v>
      </c>
      <c r="K1511" t="s">
        <v>231</v>
      </c>
      <c r="L1511" t="s">
        <v>103</v>
      </c>
      <c r="M1511" t="s">
        <v>81</v>
      </c>
      <c r="N1511" t="s">
        <v>93</v>
      </c>
      <c r="O1511" t="s">
        <v>97</v>
      </c>
      <c r="P1511" t="s">
        <v>245</v>
      </c>
      <c r="Q1511" t="s">
        <v>248</v>
      </c>
      <c r="R1511" t="s">
        <v>252</v>
      </c>
      <c r="S1511" t="s">
        <v>84</v>
      </c>
      <c r="T1511" t="s">
        <v>83</v>
      </c>
      <c r="U1511" t="s">
        <v>83</v>
      </c>
      <c r="X1511">
        <v>4</v>
      </c>
      <c r="AM1511">
        <v>4</v>
      </c>
      <c r="AP1511">
        <v>496</v>
      </c>
      <c r="BE1511">
        <v>868</v>
      </c>
    </row>
    <row r="1512" spans="1:69" x14ac:dyDescent="0.25">
      <c r="A1512" s="28">
        <f t="shared" si="35"/>
        <v>44800</v>
      </c>
      <c r="B1512" s="1">
        <v>44613</v>
      </c>
      <c r="C1512" t="s">
        <v>222</v>
      </c>
      <c r="D1512" t="s">
        <v>225</v>
      </c>
      <c r="E1512" t="s">
        <v>223</v>
      </c>
      <c r="F1512" t="s">
        <v>224</v>
      </c>
      <c r="G1512" t="s">
        <v>204</v>
      </c>
      <c r="H1512" t="s">
        <v>204</v>
      </c>
      <c r="I1512">
        <v>5</v>
      </c>
      <c r="J1512" t="s">
        <v>237</v>
      </c>
      <c r="K1512" t="s">
        <v>231</v>
      </c>
      <c r="L1512" t="s">
        <v>103</v>
      </c>
      <c r="M1512" t="s">
        <v>81</v>
      </c>
      <c r="N1512" t="s">
        <v>93</v>
      </c>
      <c r="O1512" t="s">
        <v>97</v>
      </c>
      <c r="P1512" t="s">
        <v>245</v>
      </c>
      <c r="Q1512" t="s">
        <v>248</v>
      </c>
      <c r="R1512" t="s">
        <v>252</v>
      </c>
      <c r="S1512" t="s">
        <v>84</v>
      </c>
      <c r="T1512" t="s">
        <v>104</v>
      </c>
      <c r="U1512" t="s">
        <v>104</v>
      </c>
      <c r="V1512">
        <v>5</v>
      </c>
      <c r="W1512">
        <v>7</v>
      </c>
      <c r="AB1512">
        <v>5</v>
      </c>
      <c r="AF1512">
        <v>7</v>
      </c>
      <c r="AK1512">
        <v>5</v>
      </c>
      <c r="AL1512">
        <v>7</v>
      </c>
      <c r="AM1512">
        <v>0</v>
      </c>
      <c r="AN1512">
        <v>379.72900064250001</v>
      </c>
      <c r="AO1512">
        <v>497.00790107839998</v>
      </c>
      <c r="AP1512">
        <v>0</v>
      </c>
      <c r="AT1512">
        <v>379.72900064249995</v>
      </c>
      <c r="AX1512">
        <v>497.00790107840004</v>
      </c>
      <c r="BC1512">
        <v>497.00790107839998</v>
      </c>
      <c r="BD1512">
        <v>531.6206008995</v>
      </c>
      <c r="BI1512">
        <v>531.6206008995</v>
      </c>
      <c r="BM1512">
        <v>497.00790107839998</v>
      </c>
    </row>
    <row r="1513" spans="1:69" x14ac:dyDescent="0.25">
      <c r="A1513" s="28">
        <f t="shared" si="35"/>
        <v>44800</v>
      </c>
      <c r="B1513" s="1">
        <v>44613</v>
      </c>
      <c r="C1513" t="s">
        <v>222</v>
      </c>
      <c r="D1513" t="s">
        <v>225</v>
      </c>
      <c r="E1513" t="s">
        <v>223</v>
      </c>
      <c r="F1513" t="s">
        <v>224</v>
      </c>
      <c r="G1513" t="s">
        <v>204</v>
      </c>
      <c r="H1513" t="s">
        <v>204</v>
      </c>
      <c r="I1513">
        <v>5</v>
      </c>
      <c r="J1513" t="s">
        <v>237</v>
      </c>
      <c r="K1513" t="s">
        <v>231</v>
      </c>
      <c r="L1513" t="s">
        <v>103</v>
      </c>
      <c r="M1513" t="s">
        <v>81</v>
      </c>
      <c r="N1513" t="s">
        <v>98</v>
      </c>
      <c r="O1513" t="s">
        <v>97</v>
      </c>
      <c r="P1513" t="s">
        <v>245</v>
      </c>
      <c r="Q1513" t="s">
        <v>248</v>
      </c>
      <c r="R1513" t="s">
        <v>252</v>
      </c>
      <c r="S1513" t="s">
        <v>84</v>
      </c>
      <c r="T1513" t="s">
        <v>104</v>
      </c>
      <c r="U1513" t="s">
        <v>104</v>
      </c>
      <c r="V1513">
        <v>2</v>
      </c>
      <c r="W1513">
        <v>2</v>
      </c>
      <c r="AB1513">
        <v>2</v>
      </c>
      <c r="AF1513">
        <v>2</v>
      </c>
      <c r="AK1513">
        <v>2</v>
      </c>
      <c r="AL1513">
        <v>2</v>
      </c>
      <c r="AM1513">
        <v>0</v>
      </c>
      <c r="AN1513">
        <v>151.89160025699999</v>
      </c>
      <c r="AO1513">
        <v>139.78100009440001</v>
      </c>
      <c r="AP1513">
        <v>0</v>
      </c>
      <c r="AT1513">
        <v>151.89160025699999</v>
      </c>
      <c r="AX1513">
        <v>139.78100009440001</v>
      </c>
      <c r="BC1513">
        <v>489.23350033040003</v>
      </c>
      <c r="BD1513">
        <v>531.6206008995</v>
      </c>
      <c r="BI1513">
        <v>531.6206008995</v>
      </c>
      <c r="BM1513">
        <v>489.23350033040003</v>
      </c>
    </row>
    <row r="1514" spans="1:69" x14ac:dyDescent="0.25">
      <c r="A1514" s="28">
        <f t="shared" si="35"/>
        <v>44807</v>
      </c>
      <c r="B1514" s="1">
        <v>44613</v>
      </c>
      <c r="C1514" t="s">
        <v>222</v>
      </c>
      <c r="D1514" t="s">
        <v>225</v>
      </c>
      <c r="E1514" t="s">
        <v>223</v>
      </c>
      <c r="F1514" t="s">
        <v>224</v>
      </c>
      <c r="G1514" t="s">
        <v>204</v>
      </c>
      <c r="H1514" t="s">
        <v>204</v>
      </c>
      <c r="I1514">
        <v>5</v>
      </c>
      <c r="J1514" t="s">
        <v>237</v>
      </c>
      <c r="K1514" t="s">
        <v>231</v>
      </c>
      <c r="L1514" t="s">
        <v>103</v>
      </c>
      <c r="M1514" t="s">
        <v>81</v>
      </c>
      <c r="N1514" t="s">
        <v>98</v>
      </c>
      <c r="O1514" t="s">
        <v>99</v>
      </c>
      <c r="P1514" t="s">
        <v>245</v>
      </c>
      <c r="Q1514" t="s">
        <v>248</v>
      </c>
      <c r="R1514" t="s">
        <v>250</v>
      </c>
      <c r="S1514" t="s">
        <v>84</v>
      </c>
      <c r="T1514" t="s">
        <v>108</v>
      </c>
      <c r="U1514" t="s">
        <v>108</v>
      </c>
      <c r="X1514">
        <v>4</v>
      </c>
      <c r="AJ1514">
        <v>4</v>
      </c>
      <c r="AM1514">
        <v>4</v>
      </c>
      <c r="AP1514">
        <v>244.36000206400001</v>
      </c>
      <c r="BB1514">
        <v>244.36000206400001</v>
      </c>
      <c r="BE1514">
        <v>427.630003612</v>
      </c>
      <c r="BQ1514">
        <v>427.630003612</v>
      </c>
    </row>
    <row r="1515" spans="1:69" x14ac:dyDescent="0.25">
      <c r="A1515" s="28">
        <f t="shared" si="35"/>
        <v>44807</v>
      </c>
      <c r="B1515" s="1">
        <v>44613</v>
      </c>
      <c r="C1515" t="s">
        <v>222</v>
      </c>
      <c r="D1515" t="s">
        <v>225</v>
      </c>
      <c r="E1515" t="s">
        <v>223</v>
      </c>
      <c r="F1515" t="s">
        <v>224</v>
      </c>
      <c r="G1515" t="s">
        <v>204</v>
      </c>
      <c r="H1515" t="s">
        <v>204</v>
      </c>
      <c r="I1515">
        <v>5</v>
      </c>
      <c r="J1515" t="s">
        <v>237</v>
      </c>
      <c r="K1515" t="s">
        <v>231</v>
      </c>
      <c r="L1515" t="s">
        <v>103</v>
      </c>
      <c r="M1515" t="s">
        <v>81</v>
      </c>
      <c r="N1515" t="s">
        <v>98</v>
      </c>
      <c r="O1515" t="s">
        <v>99</v>
      </c>
      <c r="P1515" t="s">
        <v>246</v>
      </c>
      <c r="Q1515" t="s">
        <v>248</v>
      </c>
      <c r="R1515" t="s">
        <v>251</v>
      </c>
      <c r="S1515" t="s">
        <v>79</v>
      </c>
      <c r="T1515" t="s">
        <v>78</v>
      </c>
      <c r="U1515" t="s">
        <v>78</v>
      </c>
      <c r="X1515">
        <v>21</v>
      </c>
      <c r="AM1515">
        <v>21</v>
      </c>
      <c r="AP1515">
        <v>916.44000080849992</v>
      </c>
      <c r="BE1515">
        <v>305.48000026950001</v>
      </c>
    </row>
    <row r="1516" spans="1:69" x14ac:dyDescent="0.25">
      <c r="A1516" s="28">
        <f t="shared" si="35"/>
        <v>44807</v>
      </c>
      <c r="B1516" s="1">
        <v>44613</v>
      </c>
      <c r="C1516" t="s">
        <v>222</v>
      </c>
      <c r="D1516" t="s">
        <v>225</v>
      </c>
      <c r="E1516" t="s">
        <v>223</v>
      </c>
      <c r="F1516" t="s">
        <v>224</v>
      </c>
      <c r="G1516" t="s">
        <v>204</v>
      </c>
      <c r="H1516" t="s">
        <v>204</v>
      </c>
      <c r="I1516">
        <v>5</v>
      </c>
      <c r="J1516" t="s">
        <v>237</v>
      </c>
      <c r="K1516" t="s">
        <v>231</v>
      </c>
      <c r="L1516" t="s">
        <v>103</v>
      </c>
      <c r="M1516" t="s">
        <v>81</v>
      </c>
      <c r="N1516" t="s">
        <v>98</v>
      </c>
      <c r="O1516" t="s">
        <v>99</v>
      </c>
      <c r="P1516" t="s">
        <v>246</v>
      </c>
      <c r="Q1516" t="s">
        <v>248</v>
      </c>
      <c r="R1516" t="s">
        <v>251</v>
      </c>
      <c r="S1516" t="s">
        <v>79</v>
      </c>
      <c r="T1516" t="s">
        <v>78</v>
      </c>
      <c r="U1516" t="s">
        <v>78</v>
      </c>
      <c r="W1516">
        <v>10</v>
      </c>
      <c r="AF1516">
        <v>1</v>
      </c>
      <c r="AL1516">
        <v>10</v>
      </c>
      <c r="AO1516">
        <v>390.23000376070001</v>
      </c>
      <c r="AX1516">
        <v>17.270000025800002</v>
      </c>
      <c r="BC1516">
        <v>273.16100263249001</v>
      </c>
      <c r="BM1516">
        <v>120.89000018060001</v>
      </c>
    </row>
    <row r="1517" spans="1:69" x14ac:dyDescent="0.25">
      <c r="A1517" s="28">
        <f t="shared" si="35"/>
        <v>44807</v>
      </c>
      <c r="B1517" s="1">
        <v>44613</v>
      </c>
      <c r="C1517" t="s">
        <v>222</v>
      </c>
      <c r="D1517" t="s">
        <v>225</v>
      </c>
      <c r="E1517" t="s">
        <v>223</v>
      </c>
      <c r="F1517" t="s">
        <v>224</v>
      </c>
      <c r="G1517" t="s">
        <v>204</v>
      </c>
      <c r="H1517" t="s">
        <v>204</v>
      </c>
      <c r="I1517">
        <v>5</v>
      </c>
      <c r="J1517" t="s">
        <v>237</v>
      </c>
      <c r="K1517" t="s">
        <v>231</v>
      </c>
      <c r="L1517" t="s">
        <v>103</v>
      </c>
      <c r="M1517" t="s">
        <v>81</v>
      </c>
      <c r="N1517" t="s">
        <v>98</v>
      </c>
      <c r="O1517" t="s">
        <v>99</v>
      </c>
      <c r="P1517" t="s">
        <v>245</v>
      </c>
      <c r="Q1517" t="s">
        <v>248</v>
      </c>
      <c r="R1517" t="s">
        <v>252</v>
      </c>
      <c r="S1517" t="s">
        <v>79</v>
      </c>
      <c r="T1517" t="s">
        <v>78</v>
      </c>
      <c r="U1517" t="s">
        <v>78</v>
      </c>
      <c r="X1517">
        <v>1</v>
      </c>
      <c r="AI1517">
        <v>1</v>
      </c>
      <c r="AJ1517">
        <v>1</v>
      </c>
      <c r="AM1517">
        <v>1</v>
      </c>
      <c r="AP1517">
        <v>87.270000481899999</v>
      </c>
      <c r="BA1517">
        <v>87.270000481899999</v>
      </c>
      <c r="BB1517">
        <v>87.270000481899999</v>
      </c>
      <c r="BE1517">
        <v>610.89000337330003</v>
      </c>
      <c r="BP1517">
        <v>610.89000337330003</v>
      </c>
      <c r="BQ1517">
        <v>610.89000337330003</v>
      </c>
    </row>
    <row r="1518" spans="1:69" x14ac:dyDescent="0.25">
      <c r="A1518" s="28">
        <f t="shared" si="35"/>
        <v>44807</v>
      </c>
      <c r="B1518" s="1">
        <v>44613</v>
      </c>
      <c r="C1518" t="s">
        <v>222</v>
      </c>
      <c r="D1518" t="s">
        <v>225</v>
      </c>
      <c r="E1518" t="s">
        <v>223</v>
      </c>
      <c r="F1518" t="s">
        <v>224</v>
      </c>
      <c r="G1518" t="s">
        <v>204</v>
      </c>
      <c r="H1518" t="s">
        <v>204</v>
      </c>
      <c r="I1518">
        <v>5</v>
      </c>
      <c r="J1518" t="s">
        <v>237</v>
      </c>
      <c r="K1518" t="s">
        <v>231</v>
      </c>
      <c r="L1518" t="s">
        <v>103</v>
      </c>
      <c r="M1518" t="s">
        <v>81</v>
      </c>
      <c r="N1518" t="s">
        <v>98</v>
      </c>
      <c r="O1518" t="s">
        <v>99</v>
      </c>
      <c r="P1518" t="s">
        <v>245</v>
      </c>
      <c r="Q1518" t="s">
        <v>248</v>
      </c>
      <c r="R1518" t="s">
        <v>252</v>
      </c>
      <c r="S1518" t="s">
        <v>84</v>
      </c>
      <c r="T1518" t="s">
        <v>83</v>
      </c>
      <c r="U1518" t="s">
        <v>83</v>
      </c>
      <c r="W1518">
        <v>7</v>
      </c>
      <c r="AL1518">
        <v>7</v>
      </c>
      <c r="AO1518">
        <v>396.45000500000009</v>
      </c>
      <c r="BC1518">
        <v>396.45000500000009</v>
      </c>
    </row>
    <row r="1519" spans="1:69" x14ac:dyDescent="0.25">
      <c r="A1519" s="28">
        <f t="shared" si="35"/>
        <v>44807</v>
      </c>
      <c r="B1519" s="1">
        <v>44613</v>
      </c>
      <c r="C1519" t="s">
        <v>222</v>
      </c>
      <c r="D1519" t="s">
        <v>225</v>
      </c>
      <c r="E1519" t="s">
        <v>223</v>
      </c>
      <c r="F1519" t="s">
        <v>224</v>
      </c>
      <c r="G1519" t="s">
        <v>204</v>
      </c>
      <c r="H1519" t="s">
        <v>204</v>
      </c>
      <c r="I1519">
        <v>5</v>
      </c>
      <c r="J1519" t="s">
        <v>237</v>
      </c>
      <c r="K1519" t="s">
        <v>231</v>
      </c>
      <c r="L1519" t="s">
        <v>103</v>
      </c>
      <c r="M1519" t="s">
        <v>81</v>
      </c>
      <c r="N1519" t="s">
        <v>98</v>
      </c>
      <c r="O1519" t="s">
        <v>99</v>
      </c>
      <c r="P1519" t="s">
        <v>245</v>
      </c>
      <c r="Q1519" t="s">
        <v>248</v>
      </c>
      <c r="R1519" t="s">
        <v>252</v>
      </c>
      <c r="S1519" t="s">
        <v>84</v>
      </c>
      <c r="T1519" t="s">
        <v>104</v>
      </c>
      <c r="U1519" t="s">
        <v>104</v>
      </c>
      <c r="V1519">
        <v>1</v>
      </c>
      <c r="AB1519">
        <v>1</v>
      </c>
      <c r="AK1519">
        <v>1</v>
      </c>
      <c r="AN1519">
        <v>60.368700186299989</v>
      </c>
      <c r="AT1519">
        <v>60.368700186299989</v>
      </c>
      <c r="BD1519">
        <v>422.58090130409994</v>
      </c>
      <c r="BI1519">
        <v>422.58090130409994</v>
      </c>
    </row>
    <row r="1520" spans="1:69" x14ac:dyDescent="0.25">
      <c r="A1520" s="28">
        <f t="shared" si="35"/>
        <v>44814</v>
      </c>
      <c r="B1520" s="1">
        <v>44613</v>
      </c>
      <c r="C1520" t="s">
        <v>222</v>
      </c>
      <c r="D1520" t="s">
        <v>225</v>
      </c>
      <c r="E1520" t="s">
        <v>223</v>
      </c>
      <c r="F1520" t="s">
        <v>224</v>
      </c>
      <c r="G1520" t="s">
        <v>204</v>
      </c>
      <c r="H1520" t="s">
        <v>204</v>
      </c>
      <c r="I1520">
        <v>5</v>
      </c>
      <c r="J1520" t="s">
        <v>237</v>
      </c>
      <c r="K1520" t="s">
        <v>231</v>
      </c>
      <c r="L1520" t="s">
        <v>103</v>
      </c>
      <c r="M1520" t="s">
        <v>65</v>
      </c>
      <c r="N1520" t="s">
        <v>98</v>
      </c>
      <c r="O1520" t="s">
        <v>100</v>
      </c>
      <c r="P1520" t="s">
        <v>246</v>
      </c>
      <c r="Q1520" t="s">
        <v>248</v>
      </c>
      <c r="R1520" t="s">
        <v>251</v>
      </c>
      <c r="S1520" t="s">
        <v>79</v>
      </c>
      <c r="T1520" t="s">
        <v>78</v>
      </c>
      <c r="U1520" t="s">
        <v>78</v>
      </c>
      <c r="X1520">
        <v>7</v>
      </c>
      <c r="AJ1520">
        <v>14</v>
      </c>
      <c r="AM1520">
        <v>7</v>
      </c>
      <c r="AP1520">
        <v>305.48000026950001</v>
      </c>
      <c r="BB1520">
        <v>610.96000053900002</v>
      </c>
      <c r="BE1520">
        <v>305.48000026950001</v>
      </c>
      <c r="BQ1520">
        <v>305.48000026950001</v>
      </c>
    </row>
    <row r="1521" spans="1:69" x14ac:dyDescent="0.25">
      <c r="A1521" s="28">
        <f t="shared" si="35"/>
        <v>44814</v>
      </c>
      <c r="B1521" s="1">
        <v>44613</v>
      </c>
      <c r="C1521" t="s">
        <v>222</v>
      </c>
      <c r="D1521" t="s">
        <v>225</v>
      </c>
      <c r="E1521" t="s">
        <v>223</v>
      </c>
      <c r="F1521" t="s">
        <v>224</v>
      </c>
      <c r="G1521" t="s">
        <v>204</v>
      </c>
      <c r="H1521" t="s">
        <v>204</v>
      </c>
      <c r="I1521">
        <v>5</v>
      </c>
      <c r="J1521" t="s">
        <v>237</v>
      </c>
      <c r="K1521" t="s">
        <v>231</v>
      </c>
      <c r="L1521" t="s">
        <v>103</v>
      </c>
      <c r="M1521" t="s">
        <v>65</v>
      </c>
      <c r="N1521" t="s">
        <v>98</v>
      </c>
      <c r="O1521" t="s">
        <v>100</v>
      </c>
      <c r="P1521" t="s">
        <v>246</v>
      </c>
      <c r="Q1521" t="s">
        <v>248</v>
      </c>
      <c r="R1521" t="s">
        <v>251</v>
      </c>
      <c r="S1521" t="s">
        <v>79</v>
      </c>
      <c r="T1521" t="s">
        <v>78</v>
      </c>
      <c r="U1521" t="s">
        <v>78</v>
      </c>
      <c r="W1521">
        <v>2</v>
      </c>
      <c r="X1521">
        <v>2</v>
      </c>
      <c r="AL1521">
        <v>2</v>
      </c>
      <c r="AM1521">
        <v>2</v>
      </c>
      <c r="AO1521">
        <v>13.640000060399998</v>
      </c>
      <c r="AP1521">
        <v>59.100000282799996</v>
      </c>
      <c r="BC1521">
        <v>47.740000211399995</v>
      </c>
      <c r="BE1521">
        <v>206.85000098979998</v>
      </c>
    </row>
    <row r="1522" spans="1:69" x14ac:dyDescent="0.25">
      <c r="A1522" s="28">
        <f t="shared" si="35"/>
        <v>44814</v>
      </c>
      <c r="B1522" s="1">
        <v>44613</v>
      </c>
      <c r="C1522" t="s">
        <v>222</v>
      </c>
      <c r="D1522" t="s">
        <v>225</v>
      </c>
      <c r="E1522" t="s">
        <v>223</v>
      </c>
      <c r="F1522" t="s">
        <v>224</v>
      </c>
      <c r="G1522" t="s">
        <v>204</v>
      </c>
      <c r="H1522" t="s">
        <v>204</v>
      </c>
      <c r="I1522">
        <v>5</v>
      </c>
      <c r="J1522" t="s">
        <v>237</v>
      </c>
      <c r="K1522" t="s">
        <v>231</v>
      </c>
      <c r="L1522" t="s">
        <v>103</v>
      </c>
      <c r="M1522" t="s">
        <v>65</v>
      </c>
      <c r="N1522" t="s">
        <v>98</v>
      </c>
      <c r="O1522" t="s">
        <v>100</v>
      </c>
      <c r="P1522" t="s">
        <v>245</v>
      </c>
      <c r="Q1522" t="s">
        <v>248</v>
      </c>
      <c r="R1522" t="s">
        <v>252</v>
      </c>
      <c r="S1522" t="s">
        <v>79</v>
      </c>
      <c r="T1522" t="s">
        <v>78</v>
      </c>
      <c r="U1522" t="s">
        <v>78</v>
      </c>
      <c r="X1522">
        <v>3</v>
      </c>
      <c r="AI1522">
        <v>2</v>
      </c>
      <c r="AJ1522">
        <v>2</v>
      </c>
      <c r="AM1522">
        <v>3</v>
      </c>
      <c r="AP1522">
        <v>257.27000152480002</v>
      </c>
      <c r="BA1522">
        <v>174.5400009638</v>
      </c>
      <c r="BB1522">
        <v>174.5400009638</v>
      </c>
      <c r="BE1522">
        <v>600.29667022453339</v>
      </c>
      <c r="BP1522">
        <v>610.89000337330003</v>
      </c>
      <c r="BQ1522">
        <v>610.89000337330003</v>
      </c>
    </row>
    <row r="1523" spans="1:69" x14ac:dyDescent="0.25">
      <c r="A1523" s="28">
        <f t="shared" si="35"/>
        <v>44821</v>
      </c>
      <c r="B1523" s="1">
        <v>44613</v>
      </c>
      <c r="C1523" t="s">
        <v>222</v>
      </c>
      <c r="D1523" t="s">
        <v>225</v>
      </c>
      <c r="E1523" t="s">
        <v>223</v>
      </c>
      <c r="F1523" t="s">
        <v>224</v>
      </c>
      <c r="G1523" t="s">
        <v>204</v>
      </c>
      <c r="H1523" t="s">
        <v>204</v>
      </c>
      <c r="I1523">
        <v>5</v>
      </c>
      <c r="J1523" t="s">
        <v>237</v>
      </c>
      <c r="K1523" t="s">
        <v>231</v>
      </c>
      <c r="L1523" t="s">
        <v>103</v>
      </c>
      <c r="M1523" t="s">
        <v>65</v>
      </c>
      <c r="N1523" t="s">
        <v>98</v>
      </c>
      <c r="O1523" t="s">
        <v>101</v>
      </c>
      <c r="P1523" t="s">
        <v>245</v>
      </c>
      <c r="Q1523" t="s">
        <v>248</v>
      </c>
      <c r="R1523" t="s">
        <v>250</v>
      </c>
      <c r="S1523" t="s">
        <v>79</v>
      </c>
      <c r="T1523" t="s">
        <v>78</v>
      </c>
      <c r="U1523" t="s">
        <v>78</v>
      </c>
      <c r="X1523">
        <v>1</v>
      </c>
      <c r="AM1523">
        <v>1</v>
      </c>
      <c r="AP1523">
        <v>82.730000560999997</v>
      </c>
      <c r="BE1523">
        <v>579.11000392699998</v>
      </c>
    </row>
    <row r="1524" spans="1:69" x14ac:dyDescent="0.25">
      <c r="A1524" s="28">
        <f t="shared" si="35"/>
        <v>44821</v>
      </c>
      <c r="B1524" s="1">
        <v>44613</v>
      </c>
      <c r="C1524" t="s">
        <v>222</v>
      </c>
      <c r="D1524" t="s">
        <v>225</v>
      </c>
      <c r="E1524" t="s">
        <v>223</v>
      </c>
      <c r="F1524" t="s">
        <v>224</v>
      </c>
      <c r="G1524" t="s">
        <v>204</v>
      </c>
      <c r="H1524" t="s">
        <v>204</v>
      </c>
      <c r="I1524">
        <v>5</v>
      </c>
      <c r="J1524" t="s">
        <v>237</v>
      </c>
      <c r="K1524" t="s">
        <v>231</v>
      </c>
      <c r="L1524" t="s">
        <v>103</v>
      </c>
      <c r="M1524" t="s">
        <v>65</v>
      </c>
      <c r="N1524" t="s">
        <v>98</v>
      </c>
      <c r="O1524" t="s">
        <v>101</v>
      </c>
      <c r="P1524" t="s">
        <v>246</v>
      </c>
      <c r="Q1524" t="s">
        <v>248</v>
      </c>
      <c r="R1524" t="s">
        <v>251</v>
      </c>
      <c r="S1524" t="s">
        <v>79</v>
      </c>
      <c r="T1524" t="s">
        <v>78</v>
      </c>
      <c r="U1524" t="s">
        <v>78</v>
      </c>
      <c r="X1524">
        <v>3</v>
      </c>
      <c r="AM1524">
        <v>3</v>
      </c>
      <c r="AP1524">
        <v>78.790000411699992</v>
      </c>
      <c r="BE1524">
        <v>183.84333429396665</v>
      </c>
    </row>
    <row r="1525" spans="1:69" x14ac:dyDescent="0.25">
      <c r="A1525" s="28">
        <f t="shared" si="35"/>
        <v>44821</v>
      </c>
      <c r="B1525" s="1">
        <v>44613</v>
      </c>
      <c r="C1525" t="s">
        <v>222</v>
      </c>
      <c r="D1525" t="s">
        <v>225</v>
      </c>
      <c r="E1525" t="s">
        <v>223</v>
      </c>
      <c r="F1525" t="s">
        <v>224</v>
      </c>
      <c r="G1525" t="s">
        <v>204</v>
      </c>
      <c r="H1525" t="s">
        <v>204</v>
      </c>
      <c r="I1525">
        <v>5</v>
      </c>
      <c r="J1525" t="s">
        <v>237</v>
      </c>
      <c r="K1525" t="s">
        <v>231</v>
      </c>
      <c r="L1525" t="s">
        <v>103</v>
      </c>
      <c r="M1525" t="s">
        <v>65</v>
      </c>
      <c r="N1525" t="s">
        <v>98</v>
      </c>
      <c r="O1525" t="s">
        <v>101</v>
      </c>
      <c r="P1525" t="s">
        <v>245</v>
      </c>
      <c r="Q1525" t="s">
        <v>248</v>
      </c>
      <c r="R1525" t="s">
        <v>252</v>
      </c>
      <c r="S1525" t="s">
        <v>79</v>
      </c>
      <c r="T1525" t="s">
        <v>78</v>
      </c>
      <c r="U1525" t="s">
        <v>78</v>
      </c>
      <c r="X1525">
        <v>5</v>
      </c>
      <c r="AM1525">
        <v>5</v>
      </c>
      <c r="AP1525">
        <v>413.65000280499999</v>
      </c>
      <c r="BE1525">
        <v>579.11000392699998</v>
      </c>
    </row>
    <row r="1526" spans="1:69" x14ac:dyDescent="0.25">
      <c r="A1526" s="28">
        <f t="shared" si="35"/>
        <v>44828</v>
      </c>
      <c r="B1526" s="1">
        <v>44613</v>
      </c>
      <c r="C1526" t="s">
        <v>222</v>
      </c>
      <c r="D1526" t="s">
        <v>225</v>
      </c>
      <c r="E1526" t="s">
        <v>223</v>
      </c>
      <c r="F1526" t="s">
        <v>224</v>
      </c>
      <c r="G1526" t="s">
        <v>204</v>
      </c>
      <c r="H1526" t="s">
        <v>204</v>
      </c>
      <c r="I1526">
        <v>5</v>
      </c>
      <c r="J1526" t="s">
        <v>237</v>
      </c>
      <c r="K1526" t="s">
        <v>231</v>
      </c>
      <c r="L1526" t="s">
        <v>103</v>
      </c>
      <c r="M1526" t="s">
        <v>65</v>
      </c>
      <c r="N1526" t="s">
        <v>98</v>
      </c>
      <c r="O1526" t="s">
        <v>102</v>
      </c>
      <c r="P1526" t="s">
        <v>245</v>
      </c>
      <c r="Q1526" t="s">
        <v>248</v>
      </c>
      <c r="R1526" t="s">
        <v>250</v>
      </c>
      <c r="S1526" t="s">
        <v>79</v>
      </c>
      <c r="T1526" t="s">
        <v>78</v>
      </c>
      <c r="U1526" t="s">
        <v>78</v>
      </c>
      <c r="X1526">
        <v>1</v>
      </c>
      <c r="AM1526">
        <v>1</v>
      </c>
      <c r="AP1526">
        <v>82.730000560999997</v>
      </c>
      <c r="BE1526">
        <v>579.11000392699998</v>
      </c>
    </row>
    <row r="1527" spans="1:69" x14ac:dyDescent="0.25">
      <c r="A1527" s="28">
        <f t="shared" si="35"/>
        <v>44828</v>
      </c>
      <c r="B1527" s="1">
        <v>44613</v>
      </c>
      <c r="C1527" t="s">
        <v>222</v>
      </c>
      <c r="D1527" t="s">
        <v>225</v>
      </c>
      <c r="E1527" t="s">
        <v>223</v>
      </c>
      <c r="F1527" t="s">
        <v>224</v>
      </c>
      <c r="G1527" t="s">
        <v>204</v>
      </c>
      <c r="H1527" t="s">
        <v>204</v>
      </c>
      <c r="I1527">
        <v>5</v>
      </c>
      <c r="J1527" t="s">
        <v>237</v>
      </c>
      <c r="K1527" t="s">
        <v>231</v>
      </c>
      <c r="L1527" t="s">
        <v>103</v>
      </c>
      <c r="M1527" t="s">
        <v>65</v>
      </c>
      <c r="N1527" t="s">
        <v>98</v>
      </c>
      <c r="O1527" t="s">
        <v>102</v>
      </c>
      <c r="P1527" t="s">
        <v>246</v>
      </c>
      <c r="Q1527" t="s">
        <v>248</v>
      </c>
      <c r="R1527" t="s">
        <v>251</v>
      </c>
      <c r="S1527" t="s">
        <v>79</v>
      </c>
      <c r="T1527" t="s">
        <v>78</v>
      </c>
      <c r="U1527" t="s">
        <v>78</v>
      </c>
      <c r="X1527">
        <v>4</v>
      </c>
      <c r="AM1527">
        <v>4</v>
      </c>
      <c r="AP1527">
        <v>105.58000024329998</v>
      </c>
      <c r="BE1527">
        <v>184.76500042577496</v>
      </c>
    </row>
    <row r="1528" spans="1:69" x14ac:dyDescent="0.25">
      <c r="A1528" s="28">
        <f t="shared" si="35"/>
        <v>44828</v>
      </c>
      <c r="B1528" s="1">
        <v>44613</v>
      </c>
      <c r="C1528" t="s">
        <v>222</v>
      </c>
      <c r="D1528" t="s">
        <v>225</v>
      </c>
      <c r="E1528" t="s">
        <v>223</v>
      </c>
      <c r="F1528" t="s">
        <v>224</v>
      </c>
      <c r="G1528" t="s">
        <v>204</v>
      </c>
      <c r="H1528" t="s">
        <v>204</v>
      </c>
      <c r="I1528">
        <v>5</v>
      </c>
      <c r="J1528" t="s">
        <v>237</v>
      </c>
      <c r="K1528" t="s">
        <v>231</v>
      </c>
      <c r="L1528" t="s">
        <v>103</v>
      </c>
      <c r="M1528" t="s">
        <v>65</v>
      </c>
      <c r="N1528" t="s">
        <v>98</v>
      </c>
      <c r="O1528" t="s">
        <v>102</v>
      </c>
      <c r="P1528" t="s">
        <v>245</v>
      </c>
      <c r="Q1528" t="s">
        <v>248</v>
      </c>
      <c r="R1528" t="s">
        <v>252</v>
      </c>
      <c r="S1528" t="s">
        <v>79</v>
      </c>
      <c r="T1528" t="s">
        <v>78</v>
      </c>
      <c r="U1528" t="s">
        <v>78</v>
      </c>
      <c r="X1528">
        <v>4</v>
      </c>
      <c r="AM1528">
        <v>4</v>
      </c>
      <c r="AP1528">
        <v>330.92000224399999</v>
      </c>
      <c r="BE1528">
        <v>579.11000392699998</v>
      </c>
    </row>
    <row r="1529" spans="1:69" x14ac:dyDescent="0.25">
      <c r="A1529" s="28">
        <f t="shared" si="35"/>
        <v>44835</v>
      </c>
      <c r="B1529" s="1">
        <v>44613</v>
      </c>
      <c r="C1529" t="s">
        <v>222</v>
      </c>
      <c r="D1529" t="s">
        <v>225</v>
      </c>
      <c r="E1529" t="s">
        <v>223</v>
      </c>
      <c r="F1529" t="s">
        <v>224</v>
      </c>
      <c r="G1529" t="s">
        <v>204</v>
      </c>
      <c r="H1529" t="s">
        <v>204</v>
      </c>
      <c r="I1529">
        <v>5</v>
      </c>
      <c r="J1529" t="s">
        <v>237</v>
      </c>
      <c r="K1529" t="s">
        <v>231</v>
      </c>
      <c r="L1529" t="s">
        <v>103</v>
      </c>
      <c r="M1529" t="s">
        <v>65</v>
      </c>
      <c r="N1529" t="s">
        <v>110</v>
      </c>
      <c r="O1529" t="s">
        <v>111</v>
      </c>
      <c r="P1529" t="s">
        <v>245</v>
      </c>
      <c r="Q1529" t="s">
        <v>248</v>
      </c>
      <c r="R1529" t="s">
        <v>250</v>
      </c>
      <c r="S1529" t="s">
        <v>79</v>
      </c>
      <c r="T1529" t="s">
        <v>78</v>
      </c>
      <c r="U1529" t="s">
        <v>78</v>
      </c>
      <c r="X1529">
        <v>1</v>
      </c>
      <c r="AM1529">
        <v>1</v>
      </c>
      <c r="AP1529">
        <v>82.730000560999997</v>
      </c>
      <c r="BE1529">
        <v>579.11000392699998</v>
      </c>
    </row>
    <row r="1530" spans="1:69" x14ac:dyDescent="0.25">
      <c r="A1530" s="28">
        <f t="shared" si="35"/>
        <v>44835</v>
      </c>
      <c r="B1530" s="1">
        <v>44613</v>
      </c>
      <c r="C1530" t="s">
        <v>222</v>
      </c>
      <c r="D1530" t="s">
        <v>225</v>
      </c>
      <c r="E1530" t="s">
        <v>223</v>
      </c>
      <c r="F1530" t="s">
        <v>224</v>
      </c>
      <c r="G1530" t="s">
        <v>204</v>
      </c>
      <c r="H1530" t="s">
        <v>204</v>
      </c>
      <c r="I1530">
        <v>5</v>
      </c>
      <c r="J1530" t="s">
        <v>237</v>
      </c>
      <c r="K1530" t="s">
        <v>231</v>
      </c>
      <c r="L1530" t="s">
        <v>103</v>
      </c>
      <c r="M1530" t="s">
        <v>65</v>
      </c>
      <c r="N1530" t="s">
        <v>110</v>
      </c>
      <c r="O1530" t="s">
        <v>111</v>
      </c>
      <c r="P1530" t="s">
        <v>246</v>
      </c>
      <c r="Q1530" t="s">
        <v>248</v>
      </c>
      <c r="R1530" t="s">
        <v>251</v>
      </c>
      <c r="S1530" t="s">
        <v>79</v>
      </c>
      <c r="T1530" t="s">
        <v>78</v>
      </c>
      <c r="U1530" t="s">
        <v>78</v>
      </c>
      <c r="X1530">
        <v>4</v>
      </c>
      <c r="AM1530">
        <v>4</v>
      </c>
      <c r="AP1530">
        <v>198.54000011010004</v>
      </c>
      <c r="BE1530">
        <v>347.44500019267508</v>
      </c>
    </row>
    <row r="1531" spans="1:69" x14ac:dyDescent="0.25">
      <c r="A1531" s="28">
        <f t="shared" si="35"/>
        <v>44835</v>
      </c>
      <c r="B1531" s="1">
        <v>44613</v>
      </c>
      <c r="C1531" t="s">
        <v>222</v>
      </c>
      <c r="D1531" t="s">
        <v>225</v>
      </c>
      <c r="E1531" t="s">
        <v>223</v>
      </c>
      <c r="F1531" t="s">
        <v>224</v>
      </c>
      <c r="G1531" t="s">
        <v>204</v>
      </c>
      <c r="H1531" t="s">
        <v>204</v>
      </c>
      <c r="I1531">
        <v>5</v>
      </c>
      <c r="J1531" t="s">
        <v>237</v>
      </c>
      <c r="K1531" t="s">
        <v>231</v>
      </c>
      <c r="L1531" t="s">
        <v>103</v>
      </c>
      <c r="M1531" t="s">
        <v>65</v>
      </c>
      <c r="N1531" t="s">
        <v>110</v>
      </c>
      <c r="O1531" t="s">
        <v>111</v>
      </c>
      <c r="P1531" t="s">
        <v>245</v>
      </c>
      <c r="Q1531" t="s">
        <v>248</v>
      </c>
      <c r="R1531" t="s">
        <v>252</v>
      </c>
      <c r="S1531" t="s">
        <v>79</v>
      </c>
      <c r="T1531" t="s">
        <v>78</v>
      </c>
      <c r="U1531" t="s">
        <v>78</v>
      </c>
      <c r="X1531">
        <v>3</v>
      </c>
      <c r="AM1531">
        <v>3</v>
      </c>
      <c r="AP1531">
        <v>248.19000168299999</v>
      </c>
      <c r="BE1531">
        <v>579.11000392699998</v>
      </c>
    </row>
    <row r="1532" spans="1:69" x14ac:dyDescent="0.25">
      <c r="A1532" s="28">
        <f t="shared" si="35"/>
        <v>44842</v>
      </c>
      <c r="B1532" s="1">
        <v>44613</v>
      </c>
      <c r="C1532" t="s">
        <v>222</v>
      </c>
      <c r="D1532" t="s">
        <v>225</v>
      </c>
      <c r="E1532" t="s">
        <v>223</v>
      </c>
      <c r="F1532" t="s">
        <v>224</v>
      </c>
      <c r="G1532" t="s">
        <v>204</v>
      </c>
      <c r="H1532" t="s">
        <v>204</v>
      </c>
      <c r="I1532">
        <v>5</v>
      </c>
      <c r="J1532" t="s">
        <v>237</v>
      </c>
      <c r="K1532" t="s">
        <v>231</v>
      </c>
      <c r="L1532" t="s">
        <v>103</v>
      </c>
      <c r="M1532" t="s">
        <v>65</v>
      </c>
      <c r="N1532" t="s">
        <v>110</v>
      </c>
      <c r="O1532" t="s">
        <v>112</v>
      </c>
      <c r="P1532" t="s">
        <v>245</v>
      </c>
      <c r="Q1532" t="s">
        <v>248</v>
      </c>
      <c r="R1532" t="s">
        <v>250</v>
      </c>
      <c r="S1532" t="s">
        <v>79</v>
      </c>
      <c r="T1532" t="s">
        <v>78</v>
      </c>
      <c r="U1532" t="s">
        <v>78</v>
      </c>
      <c r="X1532">
        <v>1</v>
      </c>
      <c r="AM1532">
        <v>1</v>
      </c>
      <c r="AP1532">
        <v>82.730000560999997</v>
      </c>
      <c r="BE1532">
        <v>579.11000392699998</v>
      </c>
    </row>
    <row r="1533" spans="1:69" x14ac:dyDescent="0.25">
      <c r="A1533" s="28">
        <f t="shared" si="35"/>
        <v>44842</v>
      </c>
      <c r="B1533" s="1">
        <v>44613</v>
      </c>
      <c r="C1533" t="s">
        <v>222</v>
      </c>
      <c r="D1533" t="s">
        <v>225</v>
      </c>
      <c r="E1533" t="s">
        <v>223</v>
      </c>
      <c r="F1533" t="s">
        <v>224</v>
      </c>
      <c r="G1533" t="s">
        <v>204</v>
      </c>
      <c r="H1533" t="s">
        <v>204</v>
      </c>
      <c r="I1533">
        <v>5</v>
      </c>
      <c r="J1533" t="s">
        <v>237</v>
      </c>
      <c r="K1533" t="s">
        <v>231</v>
      </c>
      <c r="L1533" t="s">
        <v>103</v>
      </c>
      <c r="M1533" t="s">
        <v>65</v>
      </c>
      <c r="N1533" t="s">
        <v>110</v>
      </c>
      <c r="O1533" t="s">
        <v>112</v>
      </c>
      <c r="P1533" t="s">
        <v>246</v>
      </c>
      <c r="Q1533" t="s">
        <v>248</v>
      </c>
      <c r="R1533" t="s">
        <v>251</v>
      </c>
      <c r="S1533" t="s">
        <v>79</v>
      </c>
      <c r="T1533" t="s">
        <v>78</v>
      </c>
      <c r="U1533" t="s">
        <v>78</v>
      </c>
      <c r="X1533">
        <v>2</v>
      </c>
      <c r="AM1533">
        <v>2</v>
      </c>
      <c r="AP1533">
        <v>132.36000007340002</v>
      </c>
      <c r="BE1533">
        <v>463.26000025690007</v>
      </c>
    </row>
    <row r="1534" spans="1:69" x14ac:dyDescent="0.25">
      <c r="A1534" s="28">
        <f t="shared" si="35"/>
        <v>44842</v>
      </c>
      <c r="B1534" s="1">
        <v>44613</v>
      </c>
      <c r="C1534" t="s">
        <v>222</v>
      </c>
      <c r="D1534" t="s">
        <v>225</v>
      </c>
      <c r="E1534" t="s">
        <v>223</v>
      </c>
      <c r="F1534" t="s">
        <v>224</v>
      </c>
      <c r="G1534" t="s">
        <v>204</v>
      </c>
      <c r="H1534" t="s">
        <v>204</v>
      </c>
      <c r="I1534">
        <v>5</v>
      </c>
      <c r="J1534" t="s">
        <v>237</v>
      </c>
      <c r="K1534" t="s">
        <v>231</v>
      </c>
      <c r="L1534" t="s">
        <v>103</v>
      </c>
      <c r="M1534" t="s">
        <v>65</v>
      </c>
      <c r="N1534" t="s">
        <v>110</v>
      </c>
      <c r="O1534" t="s">
        <v>112</v>
      </c>
      <c r="P1534" t="s">
        <v>245</v>
      </c>
      <c r="Q1534" t="s">
        <v>248</v>
      </c>
      <c r="R1534" t="s">
        <v>252</v>
      </c>
      <c r="S1534" t="s">
        <v>79</v>
      </c>
      <c r="T1534" t="s">
        <v>78</v>
      </c>
      <c r="U1534" t="s">
        <v>78</v>
      </c>
      <c r="X1534">
        <v>3</v>
      </c>
      <c r="AM1534">
        <v>3</v>
      </c>
      <c r="AP1534">
        <v>248.19000168299999</v>
      </c>
      <c r="BE1534">
        <v>579.11000392699998</v>
      </c>
    </row>
    <row r="1535" spans="1:69" x14ac:dyDescent="0.25">
      <c r="A1535" s="28">
        <f t="shared" si="35"/>
        <v>44849</v>
      </c>
      <c r="B1535" s="1">
        <v>44613</v>
      </c>
      <c r="C1535" t="s">
        <v>222</v>
      </c>
      <c r="D1535" t="s">
        <v>225</v>
      </c>
      <c r="E1535" t="s">
        <v>223</v>
      </c>
      <c r="F1535" t="s">
        <v>224</v>
      </c>
      <c r="G1535" t="s">
        <v>204</v>
      </c>
      <c r="H1535" t="s">
        <v>204</v>
      </c>
      <c r="I1535">
        <v>5</v>
      </c>
      <c r="J1535" t="s">
        <v>237</v>
      </c>
      <c r="K1535" t="s">
        <v>231</v>
      </c>
      <c r="L1535" t="s">
        <v>103</v>
      </c>
      <c r="M1535" t="s">
        <v>65</v>
      </c>
      <c r="N1535" t="s">
        <v>110</v>
      </c>
      <c r="O1535" t="s">
        <v>120</v>
      </c>
      <c r="P1535" t="s">
        <v>245</v>
      </c>
      <c r="Q1535" t="s">
        <v>248</v>
      </c>
      <c r="R1535" t="s">
        <v>250</v>
      </c>
      <c r="S1535" t="s">
        <v>84</v>
      </c>
      <c r="T1535" t="s">
        <v>83</v>
      </c>
      <c r="U1535" t="s">
        <v>83</v>
      </c>
      <c r="X1535">
        <v>7</v>
      </c>
      <c r="AM1535">
        <v>7</v>
      </c>
      <c r="AP1535">
        <v>1637.79</v>
      </c>
      <c r="BE1535">
        <v>1637.79</v>
      </c>
    </row>
    <row r="1536" spans="1:69" x14ac:dyDescent="0.25">
      <c r="A1536" s="28">
        <f t="shared" si="35"/>
        <v>44849</v>
      </c>
      <c r="B1536" s="1">
        <v>44613</v>
      </c>
      <c r="C1536" t="s">
        <v>222</v>
      </c>
      <c r="D1536" t="s">
        <v>225</v>
      </c>
      <c r="E1536" t="s">
        <v>223</v>
      </c>
      <c r="F1536" t="s">
        <v>224</v>
      </c>
      <c r="G1536" t="s">
        <v>204</v>
      </c>
      <c r="H1536" t="s">
        <v>204</v>
      </c>
      <c r="I1536">
        <v>5</v>
      </c>
      <c r="J1536" t="s">
        <v>237</v>
      </c>
      <c r="K1536" t="s">
        <v>231</v>
      </c>
      <c r="L1536" t="s">
        <v>103</v>
      </c>
      <c r="M1536" t="s">
        <v>65</v>
      </c>
      <c r="N1536" t="s">
        <v>110</v>
      </c>
      <c r="O1536" t="s">
        <v>120</v>
      </c>
      <c r="P1536" t="s">
        <v>246</v>
      </c>
      <c r="Q1536" t="s">
        <v>248</v>
      </c>
      <c r="R1536" t="s">
        <v>251</v>
      </c>
      <c r="S1536" t="s">
        <v>79</v>
      </c>
      <c r="T1536" t="s">
        <v>78</v>
      </c>
      <c r="U1536" t="s">
        <v>78</v>
      </c>
      <c r="X1536">
        <v>2</v>
      </c>
      <c r="AM1536">
        <v>2</v>
      </c>
      <c r="AP1536">
        <v>140.6400010982</v>
      </c>
      <c r="BE1536">
        <v>492.24000384370004</v>
      </c>
    </row>
    <row r="1537" spans="1:61" x14ac:dyDescent="0.25">
      <c r="A1537" s="28">
        <f t="shared" ref="A1537:A1564" si="36">MID(O1537,3,10)*1</f>
        <v>44849</v>
      </c>
      <c r="B1537" s="1">
        <v>44613</v>
      </c>
      <c r="C1537" t="s">
        <v>222</v>
      </c>
      <c r="D1537" t="s">
        <v>225</v>
      </c>
      <c r="E1537" t="s">
        <v>223</v>
      </c>
      <c r="F1537" t="s">
        <v>224</v>
      </c>
      <c r="G1537" t="s">
        <v>204</v>
      </c>
      <c r="H1537" t="s">
        <v>204</v>
      </c>
      <c r="I1537">
        <v>5</v>
      </c>
      <c r="J1537" t="s">
        <v>237</v>
      </c>
      <c r="K1537" t="s">
        <v>231</v>
      </c>
      <c r="L1537" t="s">
        <v>103</v>
      </c>
      <c r="M1537" t="s">
        <v>65</v>
      </c>
      <c r="N1537" t="s">
        <v>110</v>
      </c>
      <c r="O1537" t="s">
        <v>120</v>
      </c>
      <c r="P1537" t="s">
        <v>245</v>
      </c>
      <c r="Q1537" t="s">
        <v>248</v>
      </c>
      <c r="R1537" t="s">
        <v>252</v>
      </c>
      <c r="S1537" t="s">
        <v>79</v>
      </c>
      <c r="T1537" t="s">
        <v>78</v>
      </c>
      <c r="U1537" t="s">
        <v>78</v>
      </c>
      <c r="X1537">
        <v>2</v>
      </c>
      <c r="AM1537">
        <v>2</v>
      </c>
      <c r="AP1537">
        <v>165.46000112199999</v>
      </c>
      <c r="BE1537">
        <v>579.11000392699998</v>
      </c>
    </row>
    <row r="1538" spans="1:61" x14ac:dyDescent="0.25">
      <c r="A1538" s="28">
        <f t="shared" si="36"/>
        <v>44856</v>
      </c>
      <c r="B1538" s="1">
        <v>44613</v>
      </c>
      <c r="C1538" t="s">
        <v>222</v>
      </c>
      <c r="D1538" t="s">
        <v>225</v>
      </c>
      <c r="E1538" t="s">
        <v>223</v>
      </c>
      <c r="F1538" t="s">
        <v>224</v>
      </c>
      <c r="G1538" t="s">
        <v>204</v>
      </c>
      <c r="H1538" t="s">
        <v>204</v>
      </c>
      <c r="I1538">
        <v>5</v>
      </c>
      <c r="J1538" t="s">
        <v>237</v>
      </c>
      <c r="K1538" t="s">
        <v>231</v>
      </c>
      <c r="L1538" t="s">
        <v>103</v>
      </c>
      <c r="M1538" t="s">
        <v>65</v>
      </c>
      <c r="N1538" t="s">
        <v>110</v>
      </c>
      <c r="O1538" t="s">
        <v>121</v>
      </c>
      <c r="P1538" t="s">
        <v>245</v>
      </c>
      <c r="Q1538" t="s">
        <v>248</v>
      </c>
      <c r="R1538" t="s">
        <v>250</v>
      </c>
      <c r="S1538" t="s">
        <v>79</v>
      </c>
      <c r="T1538" t="s">
        <v>78</v>
      </c>
      <c r="U1538" t="s">
        <v>78</v>
      </c>
      <c r="X1538">
        <v>7</v>
      </c>
      <c r="AM1538">
        <v>7</v>
      </c>
      <c r="AP1538">
        <v>502.74000119000004</v>
      </c>
      <c r="BE1538">
        <v>502.74000118999999</v>
      </c>
    </row>
    <row r="1539" spans="1:61" x14ac:dyDescent="0.25">
      <c r="A1539" s="28">
        <f t="shared" si="36"/>
        <v>44856</v>
      </c>
      <c r="B1539" s="1">
        <v>44613</v>
      </c>
      <c r="C1539" t="s">
        <v>222</v>
      </c>
      <c r="D1539" t="s">
        <v>225</v>
      </c>
      <c r="E1539" t="s">
        <v>223</v>
      </c>
      <c r="F1539" t="s">
        <v>224</v>
      </c>
      <c r="G1539" t="s">
        <v>204</v>
      </c>
      <c r="H1539" t="s">
        <v>204</v>
      </c>
      <c r="I1539">
        <v>5</v>
      </c>
      <c r="J1539" t="s">
        <v>237</v>
      </c>
      <c r="K1539" t="s">
        <v>231</v>
      </c>
      <c r="L1539" t="s">
        <v>103</v>
      </c>
      <c r="M1539" t="s">
        <v>65</v>
      </c>
      <c r="N1539" t="s">
        <v>110</v>
      </c>
      <c r="O1539" t="s">
        <v>121</v>
      </c>
      <c r="P1539" t="s">
        <v>246</v>
      </c>
      <c r="Q1539" t="s">
        <v>248</v>
      </c>
      <c r="R1539" t="s">
        <v>251</v>
      </c>
      <c r="S1539" t="s">
        <v>79</v>
      </c>
      <c r="T1539" t="s">
        <v>78</v>
      </c>
      <c r="U1539" t="s">
        <v>78</v>
      </c>
      <c r="X1539">
        <v>11</v>
      </c>
      <c r="AM1539">
        <v>11</v>
      </c>
      <c r="AP1539">
        <v>586.76000246590002</v>
      </c>
      <c r="BE1539">
        <v>373.39272884193639</v>
      </c>
    </row>
    <row r="1540" spans="1:61" x14ac:dyDescent="0.25">
      <c r="A1540" s="28">
        <f t="shared" si="36"/>
        <v>44856</v>
      </c>
      <c r="B1540" s="1">
        <v>44613</v>
      </c>
      <c r="C1540" t="s">
        <v>222</v>
      </c>
      <c r="D1540" t="s">
        <v>225</v>
      </c>
      <c r="E1540" t="s">
        <v>223</v>
      </c>
      <c r="F1540" t="s">
        <v>224</v>
      </c>
      <c r="G1540" t="s">
        <v>204</v>
      </c>
      <c r="H1540" t="s">
        <v>204</v>
      </c>
      <c r="I1540">
        <v>5</v>
      </c>
      <c r="J1540" t="s">
        <v>237</v>
      </c>
      <c r="K1540" t="s">
        <v>231</v>
      </c>
      <c r="L1540" t="s">
        <v>103</v>
      </c>
      <c r="M1540" t="s">
        <v>65</v>
      </c>
      <c r="N1540" t="s">
        <v>110</v>
      </c>
      <c r="O1540" t="s">
        <v>121</v>
      </c>
      <c r="P1540" t="s">
        <v>246</v>
      </c>
      <c r="Q1540" t="s">
        <v>248</v>
      </c>
      <c r="R1540" t="s">
        <v>251</v>
      </c>
      <c r="S1540" t="s">
        <v>79</v>
      </c>
      <c r="T1540" t="s">
        <v>78</v>
      </c>
      <c r="U1540" t="s">
        <v>78</v>
      </c>
      <c r="V1540">
        <v>7</v>
      </c>
      <c r="X1540">
        <v>7</v>
      </c>
      <c r="AB1540">
        <v>7</v>
      </c>
      <c r="AK1540">
        <v>7</v>
      </c>
      <c r="AM1540">
        <v>7</v>
      </c>
      <c r="AN1540">
        <v>299.11000046619995</v>
      </c>
      <c r="AP1540">
        <v>411.8600042642002</v>
      </c>
      <c r="AT1540">
        <v>299.11000046620001</v>
      </c>
      <c r="BD1540">
        <v>299.11000046619995</v>
      </c>
      <c r="BE1540">
        <v>411.8600042642002</v>
      </c>
      <c r="BI1540">
        <v>299.11000046620001</v>
      </c>
    </row>
    <row r="1541" spans="1:61" x14ac:dyDescent="0.25">
      <c r="A1541" s="28">
        <f t="shared" si="36"/>
        <v>44856</v>
      </c>
      <c r="B1541" s="1">
        <v>44613</v>
      </c>
      <c r="C1541" t="s">
        <v>222</v>
      </c>
      <c r="D1541" t="s">
        <v>225</v>
      </c>
      <c r="E1541" t="s">
        <v>223</v>
      </c>
      <c r="F1541" t="s">
        <v>224</v>
      </c>
      <c r="G1541" t="s">
        <v>204</v>
      </c>
      <c r="H1541" t="s">
        <v>204</v>
      </c>
      <c r="I1541">
        <v>5</v>
      </c>
      <c r="J1541" t="s">
        <v>237</v>
      </c>
      <c r="K1541" t="s">
        <v>231</v>
      </c>
      <c r="L1541" t="s">
        <v>103</v>
      </c>
      <c r="M1541" t="s">
        <v>65</v>
      </c>
      <c r="N1541" t="s">
        <v>110</v>
      </c>
      <c r="O1541" t="s">
        <v>121</v>
      </c>
      <c r="P1541" t="s">
        <v>245</v>
      </c>
      <c r="Q1541" t="s">
        <v>248</v>
      </c>
      <c r="R1541" t="s">
        <v>252</v>
      </c>
      <c r="S1541" t="s">
        <v>79</v>
      </c>
      <c r="T1541" t="s">
        <v>78</v>
      </c>
      <c r="U1541" t="s">
        <v>78</v>
      </c>
      <c r="V1541">
        <v>7</v>
      </c>
      <c r="X1541">
        <v>2</v>
      </c>
      <c r="AB1541">
        <v>7</v>
      </c>
      <c r="AK1541">
        <v>7</v>
      </c>
      <c r="AM1541">
        <v>2</v>
      </c>
      <c r="AN1541">
        <v>404.53000108020001</v>
      </c>
      <c r="AP1541">
        <v>165.46000112199999</v>
      </c>
      <c r="AT1541">
        <v>404.53000108020001</v>
      </c>
      <c r="BD1541">
        <v>404.53000108020001</v>
      </c>
      <c r="BE1541">
        <v>579.11000392699998</v>
      </c>
      <c r="BI1541">
        <v>404.53000108020001</v>
      </c>
    </row>
    <row r="1542" spans="1:61" x14ac:dyDescent="0.25">
      <c r="A1542" s="28">
        <f t="shared" si="36"/>
        <v>44863</v>
      </c>
      <c r="B1542" s="1">
        <v>44613</v>
      </c>
      <c r="C1542" t="s">
        <v>222</v>
      </c>
      <c r="D1542" t="s">
        <v>225</v>
      </c>
      <c r="E1542" t="s">
        <v>223</v>
      </c>
      <c r="F1542" t="s">
        <v>224</v>
      </c>
      <c r="G1542" t="s">
        <v>204</v>
      </c>
      <c r="H1542" t="s">
        <v>204</v>
      </c>
      <c r="I1542">
        <v>5</v>
      </c>
      <c r="J1542" t="s">
        <v>237</v>
      </c>
      <c r="K1542" t="s">
        <v>231</v>
      </c>
      <c r="L1542" t="s">
        <v>103</v>
      </c>
      <c r="M1542" t="s">
        <v>65</v>
      </c>
      <c r="N1542" t="s">
        <v>110</v>
      </c>
      <c r="O1542" t="s">
        <v>122</v>
      </c>
      <c r="P1542" t="s">
        <v>246</v>
      </c>
      <c r="Q1542" t="s">
        <v>248</v>
      </c>
      <c r="R1542" t="s">
        <v>251</v>
      </c>
      <c r="S1542" t="s">
        <v>79</v>
      </c>
      <c r="T1542" t="s">
        <v>78</v>
      </c>
      <c r="U1542" t="s">
        <v>78</v>
      </c>
      <c r="X1542">
        <v>6</v>
      </c>
      <c r="AM1542">
        <v>6</v>
      </c>
      <c r="AP1542">
        <v>400.40000211139994</v>
      </c>
      <c r="BE1542">
        <v>467.13333579663322</v>
      </c>
    </row>
    <row r="1543" spans="1:61" x14ac:dyDescent="0.25">
      <c r="A1543" s="28">
        <f t="shared" si="36"/>
        <v>44863</v>
      </c>
      <c r="B1543" s="1">
        <v>44613</v>
      </c>
      <c r="C1543" t="s">
        <v>222</v>
      </c>
      <c r="D1543" t="s">
        <v>225</v>
      </c>
      <c r="E1543" t="s">
        <v>223</v>
      </c>
      <c r="F1543" t="s">
        <v>224</v>
      </c>
      <c r="G1543" t="s">
        <v>204</v>
      </c>
      <c r="H1543" t="s">
        <v>204</v>
      </c>
      <c r="I1543">
        <v>5</v>
      </c>
      <c r="J1543" t="s">
        <v>237</v>
      </c>
      <c r="K1543" t="s">
        <v>231</v>
      </c>
      <c r="L1543" t="s">
        <v>103</v>
      </c>
      <c r="M1543" t="s">
        <v>65</v>
      </c>
      <c r="N1543" t="s">
        <v>110</v>
      </c>
      <c r="O1543" t="s">
        <v>122</v>
      </c>
      <c r="P1543" t="s">
        <v>245</v>
      </c>
      <c r="Q1543" t="s">
        <v>248</v>
      </c>
      <c r="R1543" t="s">
        <v>252</v>
      </c>
      <c r="S1543" t="s">
        <v>79</v>
      </c>
      <c r="T1543" t="s">
        <v>78</v>
      </c>
      <c r="U1543" t="s">
        <v>78</v>
      </c>
      <c r="X1543">
        <v>6</v>
      </c>
      <c r="AM1543">
        <v>6</v>
      </c>
      <c r="AP1543">
        <v>496.38000336599998</v>
      </c>
      <c r="BE1543">
        <v>579.11000392699998</v>
      </c>
    </row>
    <row r="1544" spans="1:61" x14ac:dyDescent="0.25">
      <c r="A1544" s="28">
        <f t="shared" si="36"/>
        <v>44863</v>
      </c>
      <c r="B1544" s="1">
        <v>44613</v>
      </c>
      <c r="C1544" t="s">
        <v>222</v>
      </c>
      <c r="D1544" t="s">
        <v>225</v>
      </c>
      <c r="E1544" t="s">
        <v>223</v>
      </c>
      <c r="F1544" t="s">
        <v>224</v>
      </c>
      <c r="G1544" t="s">
        <v>204</v>
      </c>
      <c r="H1544" t="s">
        <v>204</v>
      </c>
      <c r="I1544">
        <v>5</v>
      </c>
      <c r="J1544" t="s">
        <v>237</v>
      </c>
      <c r="K1544" t="s">
        <v>231</v>
      </c>
      <c r="L1544" t="s">
        <v>103</v>
      </c>
      <c r="M1544" t="s">
        <v>65</v>
      </c>
      <c r="N1544" t="s">
        <v>123</v>
      </c>
      <c r="O1544" t="s">
        <v>122</v>
      </c>
      <c r="P1544" t="s">
        <v>245</v>
      </c>
      <c r="Q1544" t="s">
        <v>248</v>
      </c>
      <c r="R1544" t="s">
        <v>252</v>
      </c>
      <c r="S1544" t="s">
        <v>79</v>
      </c>
      <c r="T1544" t="s">
        <v>78</v>
      </c>
      <c r="U1544" t="s">
        <v>78</v>
      </c>
      <c r="X1544">
        <v>16</v>
      </c>
      <c r="AM1544">
        <v>16</v>
      </c>
      <c r="AP1544">
        <v>1317.3100086543</v>
      </c>
      <c r="BE1544">
        <v>576.32312878625623</v>
      </c>
    </row>
    <row r="1545" spans="1:61" x14ac:dyDescent="0.25">
      <c r="A1545" s="28">
        <f t="shared" si="36"/>
        <v>44870</v>
      </c>
      <c r="B1545" s="1">
        <v>44613</v>
      </c>
      <c r="C1545" t="s">
        <v>222</v>
      </c>
      <c r="D1545" t="s">
        <v>225</v>
      </c>
      <c r="E1545" t="s">
        <v>223</v>
      </c>
      <c r="F1545" t="s">
        <v>224</v>
      </c>
      <c r="G1545" t="s">
        <v>204</v>
      </c>
      <c r="H1545" t="s">
        <v>204</v>
      </c>
      <c r="I1545">
        <v>5</v>
      </c>
      <c r="J1545" t="s">
        <v>237</v>
      </c>
      <c r="K1545" t="s">
        <v>231</v>
      </c>
      <c r="L1545" t="s">
        <v>103</v>
      </c>
      <c r="M1545" t="s">
        <v>65</v>
      </c>
      <c r="N1545" t="s">
        <v>123</v>
      </c>
      <c r="O1545" t="s">
        <v>124</v>
      </c>
      <c r="P1545" t="s">
        <v>245</v>
      </c>
      <c r="Q1545" t="s">
        <v>248</v>
      </c>
      <c r="R1545" t="s">
        <v>252</v>
      </c>
      <c r="S1545" t="s">
        <v>79</v>
      </c>
      <c r="T1545" t="s">
        <v>78</v>
      </c>
      <c r="U1545" t="s">
        <v>78</v>
      </c>
      <c r="X1545">
        <v>2</v>
      </c>
      <c r="AM1545">
        <v>2</v>
      </c>
      <c r="AP1545">
        <v>159.0900008003</v>
      </c>
      <c r="BE1545">
        <v>556.81500280105001</v>
      </c>
    </row>
    <row r="1546" spans="1:61" x14ac:dyDescent="0.25">
      <c r="A1546" s="28">
        <f t="shared" si="36"/>
        <v>44646</v>
      </c>
      <c r="B1546" s="1">
        <v>44613</v>
      </c>
      <c r="C1546" t="s">
        <v>222</v>
      </c>
      <c r="D1546" t="s">
        <v>225</v>
      </c>
      <c r="E1546" t="s">
        <v>223</v>
      </c>
      <c r="F1546" t="s">
        <v>224</v>
      </c>
      <c r="G1546" t="s">
        <v>204</v>
      </c>
      <c r="H1546" t="s">
        <v>204</v>
      </c>
      <c r="I1546">
        <v>5</v>
      </c>
      <c r="J1546" t="s">
        <v>238</v>
      </c>
      <c r="K1546" t="s">
        <v>231</v>
      </c>
      <c r="L1546" t="s">
        <v>103</v>
      </c>
      <c r="M1546" t="s">
        <v>65</v>
      </c>
      <c r="N1546" t="s">
        <v>66</v>
      </c>
      <c r="O1546" t="s">
        <v>116</v>
      </c>
      <c r="P1546" t="s">
        <v>245</v>
      </c>
      <c r="Q1546" t="s">
        <v>248</v>
      </c>
      <c r="R1546" t="s">
        <v>250</v>
      </c>
      <c r="S1546" t="s">
        <v>79</v>
      </c>
      <c r="T1546" t="s">
        <v>78</v>
      </c>
      <c r="U1546" t="s">
        <v>78</v>
      </c>
      <c r="X1546">
        <v>2</v>
      </c>
    </row>
    <row r="1547" spans="1:61" x14ac:dyDescent="0.25">
      <c r="A1547" s="28">
        <f t="shared" si="36"/>
        <v>44646</v>
      </c>
      <c r="B1547" s="1">
        <v>44613</v>
      </c>
      <c r="C1547" t="s">
        <v>222</v>
      </c>
      <c r="D1547" t="s">
        <v>225</v>
      </c>
      <c r="E1547" t="s">
        <v>223</v>
      </c>
      <c r="F1547" t="s">
        <v>224</v>
      </c>
      <c r="G1547" t="s">
        <v>204</v>
      </c>
      <c r="H1547" t="s">
        <v>204</v>
      </c>
      <c r="I1547">
        <v>5</v>
      </c>
      <c r="J1547" t="s">
        <v>238</v>
      </c>
      <c r="K1547" t="s">
        <v>231</v>
      </c>
      <c r="L1547" t="s">
        <v>103</v>
      </c>
      <c r="M1547" t="s">
        <v>65</v>
      </c>
      <c r="N1547" t="s">
        <v>66</v>
      </c>
      <c r="O1547" t="s">
        <v>116</v>
      </c>
      <c r="P1547" t="s">
        <v>246</v>
      </c>
      <c r="Q1547" t="s">
        <v>248</v>
      </c>
      <c r="R1547" t="s">
        <v>251</v>
      </c>
      <c r="S1547" t="s">
        <v>79</v>
      </c>
      <c r="T1547" t="s">
        <v>78</v>
      </c>
      <c r="U1547" t="s">
        <v>78</v>
      </c>
      <c r="X1547">
        <v>2</v>
      </c>
    </row>
    <row r="1548" spans="1:61" x14ac:dyDescent="0.25">
      <c r="A1548" s="28">
        <f t="shared" si="36"/>
        <v>44653</v>
      </c>
      <c r="B1548" s="1">
        <v>44613</v>
      </c>
      <c r="C1548" t="s">
        <v>222</v>
      </c>
      <c r="D1548" t="s">
        <v>225</v>
      </c>
      <c r="E1548" t="s">
        <v>223</v>
      </c>
      <c r="F1548" t="s">
        <v>224</v>
      </c>
      <c r="G1548" t="s">
        <v>204</v>
      </c>
      <c r="H1548" t="s">
        <v>204</v>
      </c>
      <c r="I1548">
        <v>5</v>
      </c>
      <c r="J1548" t="s">
        <v>238</v>
      </c>
      <c r="K1548" t="s">
        <v>231</v>
      </c>
      <c r="L1548" t="s">
        <v>103</v>
      </c>
      <c r="M1548" t="s">
        <v>65</v>
      </c>
      <c r="N1548" t="s">
        <v>66</v>
      </c>
      <c r="O1548" t="s">
        <v>106</v>
      </c>
      <c r="P1548" t="s">
        <v>245</v>
      </c>
      <c r="Q1548" t="s">
        <v>248</v>
      </c>
      <c r="R1548" t="s">
        <v>250</v>
      </c>
      <c r="S1548" t="s">
        <v>79</v>
      </c>
      <c r="T1548" t="s">
        <v>78</v>
      </c>
      <c r="U1548" t="s">
        <v>78</v>
      </c>
      <c r="X1548">
        <v>4</v>
      </c>
    </row>
    <row r="1549" spans="1:61" x14ac:dyDescent="0.25">
      <c r="A1549" s="28">
        <f t="shared" si="36"/>
        <v>44653</v>
      </c>
      <c r="B1549" s="1">
        <v>44613</v>
      </c>
      <c r="C1549" t="s">
        <v>222</v>
      </c>
      <c r="D1549" t="s">
        <v>225</v>
      </c>
      <c r="E1549" t="s">
        <v>223</v>
      </c>
      <c r="F1549" t="s">
        <v>224</v>
      </c>
      <c r="G1549" t="s">
        <v>204</v>
      </c>
      <c r="H1549" t="s">
        <v>204</v>
      </c>
      <c r="I1549">
        <v>5</v>
      </c>
      <c r="J1549" t="s">
        <v>238</v>
      </c>
      <c r="K1549" t="s">
        <v>231</v>
      </c>
      <c r="L1549" t="s">
        <v>103</v>
      </c>
      <c r="M1549" t="s">
        <v>65</v>
      </c>
      <c r="N1549" t="s">
        <v>66</v>
      </c>
      <c r="O1549" t="s">
        <v>106</v>
      </c>
      <c r="P1549" t="s">
        <v>246</v>
      </c>
      <c r="Q1549" t="s">
        <v>248</v>
      </c>
      <c r="R1549" t="s">
        <v>251</v>
      </c>
      <c r="S1549" t="s">
        <v>79</v>
      </c>
      <c r="T1549" t="s">
        <v>78</v>
      </c>
      <c r="U1549" t="s">
        <v>78</v>
      </c>
      <c r="X1549">
        <v>4</v>
      </c>
    </row>
    <row r="1550" spans="1:61" x14ac:dyDescent="0.25">
      <c r="A1550" s="28">
        <f t="shared" si="36"/>
        <v>44653</v>
      </c>
      <c r="B1550" s="1">
        <v>44613</v>
      </c>
      <c r="C1550" t="s">
        <v>222</v>
      </c>
      <c r="D1550" t="s">
        <v>225</v>
      </c>
      <c r="E1550" t="s">
        <v>223</v>
      </c>
      <c r="F1550" t="s">
        <v>224</v>
      </c>
      <c r="G1550" t="s">
        <v>204</v>
      </c>
      <c r="H1550" t="s">
        <v>204</v>
      </c>
      <c r="I1550">
        <v>5</v>
      </c>
      <c r="J1550" t="s">
        <v>238</v>
      </c>
      <c r="K1550" t="s">
        <v>231</v>
      </c>
      <c r="L1550" t="s">
        <v>103</v>
      </c>
      <c r="M1550" t="s">
        <v>65</v>
      </c>
      <c r="N1550" t="s">
        <v>66</v>
      </c>
      <c r="O1550" t="s">
        <v>106</v>
      </c>
      <c r="P1550" t="s">
        <v>246</v>
      </c>
      <c r="Q1550" t="s">
        <v>248</v>
      </c>
      <c r="R1550" t="s">
        <v>251</v>
      </c>
      <c r="S1550" t="s">
        <v>79</v>
      </c>
      <c r="T1550" t="s">
        <v>78</v>
      </c>
      <c r="U1550" t="s">
        <v>78</v>
      </c>
      <c r="X1550">
        <v>4</v>
      </c>
    </row>
    <row r="1551" spans="1:61" x14ac:dyDescent="0.25">
      <c r="A1551" s="28">
        <f t="shared" si="36"/>
        <v>44660</v>
      </c>
      <c r="B1551" s="1">
        <v>44613</v>
      </c>
      <c r="C1551" t="s">
        <v>222</v>
      </c>
      <c r="D1551" t="s">
        <v>225</v>
      </c>
      <c r="E1551" t="s">
        <v>223</v>
      </c>
      <c r="F1551" t="s">
        <v>224</v>
      </c>
      <c r="G1551" t="s">
        <v>204</v>
      </c>
      <c r="H1551" t="s">
        <v>204</v>
      </c>
      <c r="I1551">
        <v>5</v>
      </c>
      <c r="J1551" t="s">
        <v>238</v>
      </c>
      <c r="K1551" t="s">
        <v>231</v>
      </c>
      <c r="L1551" t="s">
        <v>103</v>
      </c>
      <c r="M1551" t="s">
        <v>65</v>
      </c>
      <c r="N1551" t="s">
        <v>66</v>
      </c>
      <c r="O1551" t="s">
        <v>105</v>
      </c>
      <c r="P1551" t="s">
        <v>245</v>
      </c>
      <c r="Q1551" t="s">
        <v>248</v>
      </c>
      <c r="R1551" t="s">
        <v>250</v>
      </c>
      <c r="S1551" t="s">
        <v>79</v>
      </c>
      <c r="T1551" t="s">
        <v>78</v>
      </c>
      <c r="U1551" t="s">
        <v>78</v>
      </c>
      <c r="V1551">
        <v>2</v>
      </c>
      <c r="Y1551">
        <v>2</v>
      </c>
      <c r="Z1551">
        <v>2</v>
      </c>
      <c r="AA1551">
        <v>2</v>
      </c>
      <c r="AB1551">
        <v>2</v>
      </c>
      <c r="AK1551">
        <v>2</v>
      </c>
      <c r="AN1551">
        <v>289.10000223780003</v>
      </c>
      <c r="AQ1551">
        <v>289.10000223780003</v>
      </c>
      <c r="AR1551">
        <v>289.10000223780003</v>
      </c>
      <c r="AS1551">
        <v>289.10000223780003</v>
      </c>
      <c r="AT1551">
        <v>289.10000223780003</v>
      </c>
      <c r="BD1551">
        <v>1011.8500078323001</v>
      </c>
      <c r="BF1551">
        <v>1011.8500078323001</v>
      </c>
      <c r="BG1551">
        <v>1011.8500078323001</v>
      </c>
      <c r="BH1551">
        <v>1011.8500078323001</v>
      </c>
      <c r="BI1551">
        <v>1011.8500078323001</v>
      </c>
    </row>
    <row r="1552" spans="1:61" x14ac:dyDescent="0.25">
      <c r="A1552" s="28">
        <f t="shared" si="36"/>
        <v>44660</v>
      </c>
      <c r="B1552" s="1">
        <v>44613</v>
      </c>
      <c r="C1552" t="s">
        <v>222</v>
      </c>
      <c r="D1552" t="s">
        <v>225</v>
      </c>
      <c r="E1552" t="s">
        <v>223</v>
      </c>
      <c r="F1552" t="s">
        <v>224</v>
      </c>
      <c r="G1552" t="s">
        <v>204</v>
      </c>
      <c r="H1552" t="s">
        <v>204</v>
      </c>
      <c r="I1552">
        <v>5</v>
      </c>
      <c r="J1552" t="s">
        <v>238</v>
      </c>
      <c r="K1552" t="s">
        <v>231</v>
      </c>
      <c r="L1552" t="s">
        <v>103</v>
      </c>
      <c r="M1552" t="s">
        <v>65</v>
      </c>
      <c r="N1552" t="s">
        <v>66</v>
      </c>
      <c r="O1552" t="s">
        <v>105</v>
      </c>
      <c r="P1552" t="s">
        <v>245</v>
      </c>
      <c r="Q1552" t="s">
        <v>248</v>
      </c>
      <c r="R1552" t="s">
        <v>250</v>
      </c>
      <c r="S1552" t="s">
        <v>84</v>
      </c>
      <c r="T1552" t="s">
        <v>108</v>
      </c>
      <c r="U1552" t="s">
        <v>108</v>
      </c>
      <c r="V1552">
        <v>3</v>
      </c>
      <c r="AB1552">
        <v>3</v>
      </c>
      <c r="AK1552">
        <v>3</v>
      </c>
      <c r="AN1552">
        <v>275.460002067</v>
      </c>
      <c r="AT1552">
        <v>275.460002067</v>
      </c>
      <c r="BD1552">
        <v>642.74000482299994</v>
      </c>
      <c r="BI1552">
        <v>642.74000482299994</v>
      </c>
    </row>
    <row r="1553" spans="1:61" x14ac:dyDescent="0.25">
      <c r="A1553" s="28">
        <f t="shared" si="36"/>
        <v>44660</v>
      </c>
      <c r="B1553" s="1">
        <v>44613</v>
      </c>
      <c r="C1553" t="s">
        <v>222</v>
      </c>
      <c r="D1553" t="s">
        <v>225</v>
      </c>
      <c r="E1553" t="s">
        <v>223</v>
      </c>
      <c r="F1553" t="s">
        <v>224</v>
      </c>
      <c r="G1553" t="s">
        <v>204</v>
      </c>
      <c r="H1553" t="s">
        <v>204</v>
      </c>
      <c r="I1553">
        <v>5</v>
      </c>
      <c r="J1553" t="s">
        <v>238</v>
      </c>
      <c r="K1553" t="s">
        <v>231</v>
      </c>
      <c r="L1553" t="s">
        <v>103</v>
      </c>
      <c r="M1553" t="s">
        <v>65</v>
      </c>
      <c r="N1553" t="s">
        <v>66</v>
      </c>
      <c r="O1553" t="s">
        <v>105</v>
      </c>
      <c r="P1553" t="s">
        <v>245</v>
      </c>
      <c r="Q1553" t="s">
        <v>248</v>
      </c>
      <c r="R1553" t="s">
        <v>250</v>
      </c>
      <c r="S1553" t="s">
        <v>84</v>
      </c>
      <c r="T1553" t="s">
        <v>104</v>
      </c>
      <c r="U1553" t="s">
        <v>104</v>
      </c>
      <c r="V1553">
        <v>7</v>
      </c>
      <c r="AB1553">
        <v>7</v>
      </c>
      <c r="AK1553">
        <v>7</v>
      </c>
      <c r="AN1553">
        <v>658.81970229039996</v>
      </c>
      <c r="AT1553">
        <v>658.81970229039996</v>
      </c>
      <c r="BD1553">
        <v>658.81970229039996</v>
      </c>
      <c r="BI1553">
        <v>658.81970229039996</v>
      </c>
    </row>
    <row r="1554" spans="1:61" x14ac:dyDescent="0.25">
      <c r="A1554" s="28">
        <f t="shared" si="36"/>
        <v>44660</v>
      </c>
      <c r="B1554" s="1">
        <v>44613</v>
      </c>
      <c r="C1554" t="s">
        <v>222</v>
      </c>
      <c r="D1554" t="s">
        <v>225</v>
      </c>
      <c r="E1554" t="s">
        <v>223</v>
      </c>
      <c r="F1554" t="s">
        <v>224</v>
      </c>
      <c r="G1554" t="s">
        <v>204</v>
      </c>
      <c r="H1554" t="s">
        <v>204</v>
      </c>
      <c r="I1554">
        <v>5</v>
      </c>
      <c r="J1554" t="s">
        <v>238</v>
      </c>
      <c r="K1554" t="s">
        <v>231</v>
      </c>
      <c r="L1554" t="s">
        <v>103</v>
      </c>
      <c r="M1554" t="s">
        <v>65</v>
      </c>
      <c r="N1554" t="s">
        <v>66</v>
      </c>
      <c r="O1554" t="s">
        <v>105</v>
      </c>
      <c r="P1554" t="s">
        <v>246</v>
      </c>
      <c r="Q1554" t="s">
        <v>248</v>
      </c>
      <c r="R1554" t="s">
        <v>251</v>
      </c>
      <c r="S1554" t="s">
        <v>79</v>
      </c>
      <c r="T1554" t="s">
        <v>78</v>
      </c>
      <c r="U1554" t="s">
        <v>78</v>
      </c>
      <c r="V1554">
        <v>9</v>
      </c>
      <c r="AA1554">
        <v>2</v>
      </c>
      <c r="AB1554">
        <v>9</v>
      </c>
      <c r="AK1554">
        <v>9</v>
      </c>
      <c r="AN1554">
        <v>551.20000110470005</v>
      </c>
      <c r="AS1554">
        <v>245.72000083520001</v>
      </c>
      <c r="AT1554">
        <v>551.20000110470005</v>
      </c>
      <c r="BD1554">
        <v>428.71111197032224</v>
      </c>
      <c r="BH1554">
        <v>860.02000292320008</v>
      </c>
      <c r="BI1554">
        <v>428.71111197032224</v>
      </c>
    </row>
    <row r="1555" spans="1:61" x14ac:dyDescent="0.25">
      <c r="A1555" s="28">
        <f t="shared" si="36"/>
        <v>44660</v>
      </c>
      <c r="B1555" s="1">
        <v>44613</v>
      </c>
      <c r="C1555" t="s">
        <v>222</v>
      </c>
      <c r="D1555" t="s">
        <v>225</v>
      </c>
      <c r="E1555" t="s">
        <v>223</v>
      </c>
      <c r="F1555" t="s">
        <v>224</v>
      </c>
      <c r="G1555" t="s">
        <v>204</v>
      </c>
      <c r="H1555" t="s">
        <v>204</v>
      </c>
      <c r="I1555">
        <v>5</v>
      </c>
      <c r="J1555" t="s">
        <v>238</v>
      </c>
      <c r="K1555" t="s">
        <v>231</v>
      </c>
      <c r="L1555" t="s">
        <v>103</v>
      </c>
      <c r="M1555" t="s">
        <v>65</v>
      </c>
      <c r="N1555" t="s">
        <v>66</v>
      </c>
      <c r="O1555" t="s">
        <v>105</v>
      </c>
      <c r="P1555" t="s">
        <v>246</v>
      </c>
      <c r="Q1555" t="s">
        <v>248</v>
      </c>
      <c r="R1555" t="s">
        <v>251</v>
      </c>
      <c r="S1555" t="s">
        <v>79</v>
      </c>
      <c r="T1555" t="s">
        <v>78</v>
      </c>
      <c r="U1555" t="s">
        <v>78</v>
      </c>
      <c r="V1555">
        <v>10</v>
      </c>
      <c r="AB1555">
        <v>10</v>
      </c>
      <c r="AK1555">
        <v>10</v>
      </c>
      <c r="AN1555">
        <v>642.19000273180006</v>
      </c>
      <c r="AT1555">
        <v>642.19000273179995</v>
      </c>
      <c r="BD1555">
        <v>449.53300191226003</v>
      </c>
      <c r="BI1555">
        <v>449.53300191226003</v>
      </c>
    </row>
    <row r="1556" spans="1:61" x14ac:dyDescent="0.25">
      <c r="A1556" s="28">
        <f t="shared" si="36"/>
        <v>44660</v>
      </c>
      <c r="B1556" s="1">
        <v>44613</v>
      </c>
      <c r="C1556" t="s">
        <v>222</v>
      </c>
      <c r="D1556" t="s">
        <v>225</v>
      </c>
      <c r="E1556" t="s">
        <v>223</v>
      </c>
      <c r="F1556" t="s">
        <v>224</v>
      </c>
      <c r="G1556" t="s">
        <v>204</v>
      </c>
      <c r="H1556" t="s">
        <v>204</v>
      </c>
      <c r="I1556">
        <v>5</v>
      </c>
      <c r="J1556" t="s">
        <v>238</v>
      </c>
      <c r="K1556" t="s">
        <v>231</v>
      </c>
      <c r="L1556" t="s">
        <v>103</v>
      </c>
      <c r="M1556" t="s">
        <v>65</v>
      </c>
      <c r="N1556" t="s">
        <v>66</v>
      </c>
      <c r="O1556" t="s">
        <v>105</v>
      </c>
      <c r="P1556" t="s">
        <v>245</v>
      </c>
      <c r="Q1556" t="s">
        <v>248</v>
      </c>
      <c r="R1556" t="s">
        <v>252</v>
      </c>
      <c r="S1556" t="s">
        <v>79</v>
      </c>
      <c r="T1556" t="s">
        <v>78</v>
      </c>
      <c r="U1556" t="s">
        <v>78</v>
      </c>
      <c r="V1556">
        <v>9</v>
      </c>
      <c r="AB1556">
        <v>9</v>
      </c>
      <c r="AK1556">
        <v>9</v>
      </c>
      <c r="AN1556">
        <v>1189.1100073449002</v>
      </c>
      <c r="AT1556">
        <v>1189.1100073448999</v>
      </c>
      <c r="BD1556">
        <v>924.8633390460335</v>
      </c>
      <c r="BI1556">
        <v>924.86333904603339</v>
      </c>
    </row>
    <row r="1557" spans="1:61" x14ac:dyDescent="0.25">
      <c r="A1557" s="28">
        <f t="shared" si="36"/>
        <v>44660</v>
      </c>
      <c r="B1557" s="1">
        <v>44613</v>
      </c>
      <c r="C1557" t="s">
        <v>222</v>
      </c>
      <c r="D1557" t="s">
        <v>225</v>
      </c>
      <c r="E1557" t="s">
        <v>223</v>
      </c>
      <c r="F1557" t="s">
        <v>224</v>
      </c>
      <c r="G1557" t="s">
        <v>204</v>
      </c>
      <c r="H1557" t="s">
        <v>204</v>
      </c>
      <c r="I1557">
        <v>5</v>
      </c>
      <c r="J1557" t="s">
        <v>238</v>
      </c>
      <c r="K1557" t="s">
        <v>231</v>
      </c>
      <c r="L1557" t="s">
        <v>103</v>
      </c>
      <c r="M1557" t="s">
        <v>65</v>
      </c>
      <c r="N1557" t="s">
        <v>66</v>
      </c>
      <c r="O1557" t="s">
        <v>105</v>
      </c>
      <c r="P1557" t="s">
        <v>245</v>
      </c>
      <c r="Q1557" t="s">
        <v>248</v>
      </c>
      <c r="R1557" t="s">
        <v>252</v>
      </c>
      <c r="S1557" t="s">
        <v>84</v>
      </c>
      <c r="T1557" t="s">
        <v>104</v>
      </c>
      <c r="U1557" t="s">
        <v>104</v>
      </c>
      <c r="V1557">
        <v>4</v>
      </c>
      <c r="AB1557">
        <v>4</v>
      </c>
      <c r="AK1557">
        <v>4</v>
      </c>
      <c r="AN1557">
        <v>393.79480267039997</v>
      </c>
      <c r="AT1557">
        <v>393.79480267039997</v>
      </c>
      <c r="BD1557">
        <v>689.1409046732</v>
      </c>
      <c r="BI1557">
        <v>689.1409046732</v>
      </c>
    </row>
    <row r="1558" spans="1:61" x14ac:dyDescent="0.25">
      <c r="A1558" s="28">
        <f t="shared" si="36"/>
        <v>44667</v>
      </c>
      <c r="B1558" s="1">
        <v>44613</v>
      </c>
      <c r="C1558" t="s">
        <v>222</v>
      </c>
      <c r="D1558" t="s">
        <v>225</v>
      </c>
      <c r="E1558" t="s">
        <v>223</v>
      </c>
      <c r="F1558" t="s">
        <v>224</v>
      </c>
      <c r="G1558" t="s">
        <v>204</v>
      </c>
      <c r="H1558" t="s">
        <v>204</v>
      </c>
      <c r="I1558">
        <v>5</v>
      </c>
      <c r="J1558" t="s">
        <v>238</v>
      </c>
      <c r="K1558" t="s">
        <v>231</v>
      </c>
      <c r="L1558" t="s">
        <v>103</v>
      </c>
      <c r="M1558" t="s">
        <v>65</v>
      </c>
      <c r="N1558" t="s">
        <v>66</v>
      </c>
      <c r="O1558" t="s">
        <v>67</v>
      </c>
      <c r="P1558" t="s">
        <v>245</v>
      </c>
      <c r="Q1558" t="s">
        <v>248</v>
      </c>
      <c r="R1558" t="s">
        <v>250</v>
      </c>
      <c r="S1558" t="s">
        <v>84</v>
      </c>
      <c r="T1558" t="s">
        <v>108</v>
      </c>
      <c r="U1558" t="s">
        <v>108</v>
      </c>
      <c r="V1558">
        <v>8</v>
      </c>
      <c r="AB1558">
        <v>8</v>
      </c>
      <c r="AK1558">
        <v>8</v>
      </c>
      <c r="AN1558">
        <v>785.46000455839999</v>
      </c>
      <c r="AT1558">
        <v>785.46000455839999</v>
      </c>
      <c r="BD1558">
        <v>687.27750398859996</v>
      </c>
      <c r="BI1558">
        <v>687.27750398859996</v>
      </c>
    </row>
    <row r="1559" spans="1:61" x14ac:dyDescent="0.25">
      <c r="A1559" s="28">
        <f t="shared" si="36"/>
        <v>44667</v>
      </c>
      <c r="B1559" s="1">
        <v>44613</v>
      </c>
      <c r="C1559" t="s">
        <v>222</v>
      </c>
      <c r="D1559" t="s">
        <v>225</v>
      </c>
      <c r="E1559" t="s">
        <v>223</v>
      </c>
      <c r="F1559" t="s">
        <v>224</v>
      </c>
      <c r="G1559" t="s">
        <v>204</v>
      </c>
      <c r="H1559" t="s">
        <v>204</v>
      </c>
      <c r="I1559">
        <v>5</v>
      </c>
      <c r="J1559" t="s">
        <v>238</v>
      </c>
      <c r="K1559" t="s">
        <v>231</v>
      </c>
      <c r="L1559" t="s">
        <v>103</v>
      </c>
      <c r="M1559" t="s">
        <v>65</v>
      </c>
      <c r="N1559" t="s">
        <v>66</v>
      </c>
      <c r="O1559" t="s">
        <v>67</v>
      </c>
      <c r="P1559" t="s">
        <v>245</v>
      </c>
      <c r="Q1559" t="s">
        <v>248</v>
      </c>
      <c r="R1559" t="s">
        <v>250</v>
      </c>
      <c r="S1559" t="s">
        <v>84</v>
      </c>
      <c r="T1559" t="s">
        <v>104</v>
      </c>
      <c r="U1559" t="s">
        <v>104</v>
      </c>
      <c r="V1559">
        <v>14</v>
      </c>
      <c r="AB1559">
        <v>14</v>
      </c>
      <c r="AK1559">
        <v>14</v>
      </c>
      <c r="AN1559">
        <v>1274.1568063042002</v>
      </c>
      <c r="AT1559">
        <v>1274.1568063041998</v>
      </c>
      <c r="BD1559">
        <v>637.07840315210012</v>
      </c>
      <c r="BI1559">
        <v>637.0784031520999</v>
      </c>
    </row>
    <row r="1560" spans="1:61" x14ac:dyDescent="0.25">
      <c r="A1560" s="28">
        <f t="shared" si="36"/>
        <v>44667</v>
      </c>
      <c r="B1560" s="1">
        <v>44613</v>
      </c>
      <c r="C1560" t="s">
        <v>222</v>
      </c>
      <c r="D1560" t="s">
        <v>225</v>
      </c>
      <c r="E1560" t="s">
        <v>223</v>
      </c>
      <c r="F1560" t="s">
        <v>224</v>
      </c>
      <c r="G1560" t="s">
        <v>204</v>
      </c>
      <c r="H1560" t="s">
        <v>204</v>
      </c>
      <c r="I1560">
        <v>5</v>
      </c>
      <c r="J1560" t="s">
        <v>238</v>
      </c>
      <c r="K1560" t="s">
        <v>231</v>
      </c>
      <c r="L1560" t="s">
        <v>103</v>
      </c>
      <c r="M1560" t="s">
        <v>65</v>
      </c>
      <c r="N1560" t="s">
        <v>66</v>
      </c>
      <c r="O1560" t="s">
        <v>67</v>
      </c>
      <c r="P1560" t="s">
        <v>246</v>
      </c>
      <c r="Q1560" t="s">
        <v>248</v>
      </c>
      <c r="R1560" t="s">
        <v>251</v>
      </c>
      <c r="S1560" t="s">
        <v>79</v>
      </c>
      <c r="T1560" t="s">
        <v>78</v>
      </c>
      <c r="U1560" t="s">
        <v>78</v>
      </c>
      <c r="V1560">
        <v>2</v>
      </c>
      <c r="AA1560">
        <v>2</v>
      </c>
      <c r="AB1560">
        <v>2</v>
      </c>
      <c r="AK1560">
        <v>2</v>
      </c>
      <c r="AN1560">
        <v>228.3600012876</v>
      </c>
      <c r="AS1560">
        <v>228.3600012876</v>
      </c>
      <c r="AT1560">
        <v>228.3600012876</v>
      </c>
      <c r="BD1560">
        <v>799.26000450660001</v>
      </c>
      <c r="BH1560">
        <v>799.26000450660001</v>
      </c>
      <c r="BI1560">
        <v>799.26000450660001</v>
      </c>
    </row>
    <row r="1561" spans="1:61" x14ac:dyDescent="0.25">
      <c r="A1561" s="28">
        <f t="shared" si="36"/>
        <v>44667</v>
      </c>
      <c r="B1561" s="1">
        <v>44613</v>
      </c>
      <c r="C1561" t="s">
        <v>222</v>
      </c>
      <c r="D1561" t="s">
        <v>225</v>
      </c>
      <c r="E1561" t="s">
        <v>223</v>
      </c>
      <c r="F1561" t="s">
        <v>224</v>
      </c>
      <c r="G1561" t="s">
        <v>204</v>
      </c>
      <c r="H1561" t="s">
        <v>204</v>
      </c>
      <c r="I1561">
        <v>5</v>
      </c>
      <c r="J1561" t="s">
        <v>238</v>
      </c>
      <c r="K1561" t="s">
        <v>231</v>
      </c>
      <c r="L1561" t="s">
        <v>103</v>
      </c>
      <c r="M1561" t="s">
        <v>65</v>
      </c>
      <c r="N1561" t="s">
        <v>66</v>
      </c>
      <c r="O1561" t="s">
        <v>67</v>
      </c>
      <c r="P1561" t="s">
        <v>245</v>
      </c>
      <c r="Q1561" t="s">
        <v>248</v>
      </c>
      <c r="R1561" t="s">
        <v>252</v>
      </c>
      <c r="S1561" t="s">
        <v>79</v>
      </c>
      <c r="T1561" t="s">
        <v>78</v>
      </c>
      <c r="U1561" t="s">
        <v>78</v>
      </c>
      <c r="V1561">
        <v>18</v>
      </c>
      <c r="Y1561">
        <v>4</v>
      </c>
      <c r="Z1561">
        <v>-1</v>
      </c>
      <c r="AA1561">
        <v>-1</v>
      </c>
      <c r="AB1561">
        <v>18</v>
      </c>
      <c r="AK1561">
        <v>18</v>
      </c>
      <c r="AN1561">
        <v>2074.4300049127</v>
      </c>
      <c r="AQ1561">
        <v>570.9200006712</v>
      </c>
      <c r="AR1561">
        <v>-142.73000016779997</v>
      </c>
      <c r="AS1561">
        <v>-142.73000016779997</v>
      </c>
      <c r="AT1561">
        <v>2074.4300049127</v>
      </c>
      <c r="BD1561">
        <v>806.72277968827234</v>
      </c>
      <c r="BF1561">
        <v>999.11000117460003</v>
      </c>
      <c r="BG1561">
        <v>999.1100011745998</v>
      </c>
      <c r="BH1561">
        <v>999.1100011745998</v>
      </c>
      <c r="BI1561">
        <v>806.72277968827234</v>
      </c>
    </row>
    <row r="1562" spans="1:61" x14ac:dyDescent="0.25">
      <c r="A1562" s="28">
        <f t="shared" si="36"/>
        <v>44667</v>
      </c>
      <c r="B1562" s="1">
        <v>44613</v>
      </c>
      <c r="C1562" t="s">
        <v>222</v>
      </c>
      <c r="D1562" t="s">
        <v>225</v>
      </c>
      <c r="E1562" t="s">
        <v>223</v>
      </c>
      <c r="F1562" t="s">
        <v>224</v>
      </c>
      <c r="G1562" t="s">
        <v>204</v>
      </c>
      <c r="H1562" t="s">
        <v>204</v>
      </c>
      <c r="I1562">
        <v>5</v>
      </c>
      <c r="J1562" t="s">
        <v>238</v>
      </c>
      <c r="K1562" t="s">
        <v>231</v>
      </c>
      <c r="L1562" t="s">
        <v>103</v>
      </c>
      <c r="M1562" t="s">
        <v>65</v>
      </c>
      <c r="N1562" t="s">
        <v>66</v>
      </c>
      <c r="O1562" t="s">
        <v>67</v>
      </c>
      <c r="P1562" t="s">
        <v>245</v>
      </c>
      <c r="Q1562" t="s">
        <v>248</v>
      </c>
      <c r="R1562" t="s">
        <v>252</v>
      </c>
      <c r="S1562" t="s">
        <v>84</v>
      </c>
      <c r="T1562" t="s">
        <v>104</v>
      </c>
      <c r="U1562" t="s">
        <v>104</v>
      </c>
      <c r="V1562">
        <v>6</v>
      </c>
      <c r="AB1562">
        <v>6</v>
      </c>
      <c r="AK1562">
        <v>6</v>
      </c>
      <c r="AN1562">
        <v>590.69220400559993</v>
      </c>
      <c r="AT1562">
        <v>590.69220400559982</v>
      </c>
      <c r="BD1562">
        <v>689.1409046732</v>
      </c>
      <c r="BI1562">
        <v>689.14090467319977</v>
      </c>
    </row>
    <row r="1563" spans="1:61" x14ac:dyDescent="0.25">
      <c r="A1563" s="28">
        <f t="shared" si="36"/>
        <v>44674</v>
      </c>
      <c r="B1563" s="1">
        <v>44613</v>
      </c>
      <c r="C1563" t="s">
        <v>222</v>
      </c>
      <c r="D1563" t="s">
        <v>225</v>
      </c>
      <c r="E1563" t="s">
        <v>223</v>
      </c>
      <c r="F1563" t="s">
        <v>224</v>
      </c>
      <c r="G1563" t="s">
        <v>204</v>
      </c>
      <c r="H1563" t="s">
        <v>204</v>
      </c>
      <c r="I1563">
        <v>5</v>
      </c>
      <c r="J1563" t="s">
        <v>238</v>
      </c>
      <c r="K1563" t="s">
        <v>231</v>
      </c>
      <c r="L1563" t="s">
        <v>103</v>
      </c>
      <c r="M1563" t="s">
        <v>65</v>
      </c>
      <c r="N1563" t="s">
        <v>66</v>
      </c>
      <c r="O1563" t="s">
        <v>69</v>
      </c>
      <c r="P1563" t="s">
        <v>245</v>
      </c>
      <c r="Q1563" t="s">
        <v>248</v>
      </c>
      <c r="R1563" t="s">
        <v>250</v>
      </c>
      <c r="S1563" t="s">
        <v>84</v>
      </c>
      <c r="T1563" t="s">
        <v>104</v>
      </c>
      <c r="U1563" t="s">
        <v>104</v>
      </c>
      <c r="V1563">
        <v>1</v>
      </c>
      <c r="AB1563">
        <v>1</v>
      </c>
      <c r="AK1563">
        <v>1</v>
      </c>
      <c r="AN1563">
        <v>84.382900584299989</v>
      </c>
      <c r="AT1563">
        <v>84.382900584299989</v>
      </c>
      <c r="BD1563">
        <v>590.68030409009998</v>
      </c>
      <c r="BI1563">
        <v>590.68030409009998</v>
      </c>
    </row>
    <row r="1564" spans="1:61" x14ac:dyDescent="0.25">
      <c r="A1564" s="28">
        <f t="shared" si="36"/>
        <v>44674</v>
      </c>
      <c r="B1564" s="1">
        <v>44613</v>
      </c>
      <c r="C1564" t="s">
        <v>222</v>
      </c>
      <c r="D1564" t="s">
        <v>225</v>
      </c>
      <c r="E1564" t="s">
        <v>223</v>
      </c>
      <c r="F1564" t="s">
        <v>224</v>
      </c>
      <c r="G1564" t="s">
        <v>204</v>
      </c>
      <c r="H1564" t="s">
        <v>204</v>
      </c>
      <c r="I1564">
        <v>5</v>
      </c>
      <c r="J1564" t="s">
        <v>238</v>
      </c>
      <c r="K1564" t="s">
        <v>231</v>
      </c>
      <c r="L1564" t="s">
        <v>103</v>
      </c>
      <c r="M1564" t="s">
        <v>65</v>
      </c>
      <c r="N1564" t="s">
        <v>66</v>
      </c>
      <c r="O1564" t="s">
        <v>69</v>
      </c>
      <c r="P1564" t="s">
        <v>246</v>
      </c>
      <c r="Q1564" t="s">
        <v>248</v>
      </c>
      <c r="R1564" t="s">
        <v>251</v>
      </c>
      <c r="S1564" t="s">
        <v>79</v>
      </c>
      <c r="T1564" t="s">
        <v>78</v>
      </c>
      <c r="U1564" t="s">
        <v>78</v>
      </c>
      <c r="V1564">
        <v>7</v>
      </c>
      <c r="AB1564">
        <v>7</v>
      </c>
      <c r="AK1564">
        <v>7</v>
      </c>
      <c r="AN1564">
        <v>305.48000026950001</v>
      </c>
      <c r="AT1564">
        <v>305.48000026950001</v>
      </c>
      <c r="BD1564">
        <v>305.48000026950001</v>
      </c>
      <c r="BI1564">
        <v>305.48000026950001</v>
      </c>
    </row>
    <row r="1565" spans="1:61" x14ac:dyDescent="0.25">
      <c r="A1565" s="28">
        <f t="shared" ref="A1565:A1608" si="37">MID(O1565,3,10)*1</f>
        <v>44674</v>
      </c>
      <c r="B1565" s="1">
        <v>44613</v>
      </c>
      <c r="C1565" t="s">
        <v>222</v>
      </c>
      <c r="D1565" t="s">
        <v>225</v>
      </c>
      <c r="E1565" t="s">
        <v>223</v>
      </c>
      <c r="F1565" t="s">
        <v>224</v>
      </c>
      <c r="G1565" t="s">
        <v>204</v>
      </c>
      <c r="H1565" t="s">
        <v>204</v>
      </c>
      <c r="I1565">
        <v>5</v>
      </c>
      <c r="J1565" t="s">
        <v>238</v>
      </c>
      <c r="K1565" t="s">
        <v>231</v>
      </c>
      <c r="L1565" t="s">
        <v>103</v>
      </c>
      <c r="M1565" t="s">
        <v>65</v>
      </c>
      <c r="N1565" t="s">
        <v>66</v>
      </c>
      <c r="O1565" t="s">
        <v>69</v>
      </c>
      <c r="P1565" t="s">
        <v>245</v>
      </c>
      <c r="Q1565" t="s">
        <v>248</v>
      </c>
      <c r="R1565" t="s">
        <v>252</v>
      </c>
      <c r="S1565" t="s">
        <v>79</v>
      </c>
      <c r="T1565" t="s">
        <v>78</v>
      </c>
      <c r="U1565" t="s">
        <v>78</v>
      </c>
      <c r="V1565">
        <v>26</v>
      </c>
      <c r="W1565">
        <v>1</v>
      </c>
      <c r="Z1565">
        <v>-1</v>
      </c>
      <c r="AA1565">
        <v>-1</v>
      </c>
      <c r="AB1565">
        <v>26</v>
      </c>
      <c r="AK1565">
        <v>26</v>
      </c>
      <c r="AL1565">
        <v>1</v>
      </c>
      <c r="AN1565">
        <v>1971.8600056265996</v>
      </c>
      <c r="AO1565">
        <v>75.450000620899999</v>
      </c>
      <c r="AR1565">
        <v>-82.730000560999997</v>
      </c>
      <c r="AS1565">
        <v>-82.730000560999997</v>
      </c>
      <c r="AT1565">
        <v>1971.8600056265998</v>
      </c>
      <c r="BC1565">
        <v>528.15000434629997</v>
      </c>
      <c r="BD1565">
        <v>530.88538613023843</v>
      </c>
      <c r="BG1565">
        <v>579.11000392699998</v>
      </c>
      <c r="BH1565">
        <v>579.11000392699998</v>
      </c>
      <c r="BI1565">
        <v>530.88538613023843</v>
      </c>
    </row>
    <row r="1566" spans="1:61" x14ac:dyDescent="0.25">
      <c r="A1566" s="28">
        <f t="shared" si="37"/>
        <v>44681</v>
      </c>
      <c r="B1566" s="1">
        <v>44613</v>
      </c>
      <c r="C1566" t="s">
        <v>222</v>
      </c>
      <c r="D1566" t="s">
        <v>225</v>
      </c>
      <c r="E1566" t="s">
        <v>223</v>
      </c>
      <c r="F1566" t="s">
        <v>224</v>
      </c>
      <c r="G1566" t="s">
        <v>204</v>
      </c>
      <c r="H1566" t="s">
        <v>204</v>
      </c>
      <c r="I1566">
        <v>5</v>
      </c>
      <c r="J1566" t="s">
        <v>238</v>
      </c>
      <c r="K1566" t="s">
        <v>231</v>
      </c>
      <c r="L1566" t="s">
        <v>103</v>
      </c>
      <c r="M1566" t="s">
        <v>65</v>
      </c>
      <c r="N1566" t="s">
        <v>71</v>
      </c>
      <c r="O1566" t="s">
        <v>70</v>
      </c>
      <c r="P1566" t="s">
        <v>245</v>
      </c>
      <c r="Q1566" t="s">
        <v>248</v>
      </c>
      <c r="R1566" t="s">
        <v>250</v>
      </c>
      <c r="S1566" t="s">
        <v>79</v>
      </c>
      <c r="T1566" t="s">
        <v>78</v>
      </c>
      <c r="U1566" t="s">
        <v>78</v>
      </c>
      <c r="V1566">
        <v>1</v>
      </c>
      <c r="AB1566">
        <v>1</v>
      </c>
      <c r="AK1566">
        <v>1</v>
      </c>
      <c r="AN1566">
        <v>82.730000560999997</v>
      </c>
      <c r="AT1566">
        <v>82.730000560999997</v>
      </c>
      <c r="BD1566">
        <v>579.11000392699998</v>
      </c>
      <c r="BI1566">
        <v>579.11000392699998</v>
      </c>
    </row>
    <row r="1567" spans="1:61" x14ac:dyDescent="0.25">
      <c r="A1567" s="28">
        <f t="shared" si="37"/>
        <v>44681</v>
      </c>
      <c r="B1567" s="1">
        <v>44613</v>
      </c>
      <c r="C1567" t="s">
        <v>222</v>
      </c>
      <c r="D1567" t="s">
        <v>225</v>
      </c>
      <c r="E1567" t="s">
        <v>223</v>
      </c>
      <c r="F1567" t="s">
        <v>224</v>
      </c>
      <c r="G1567" t="s">
        <v>204</v>
      </c>
      <c r="H1567" t="s">
        <v>204</v>
      </c>
      <c r="I1567">
        <v>5</v>
      </c>
      <c r="J1567" t="s">
        <v>238</v>
      </c>
      <c r="K1567" t="s">
        <v>231</v>
      </c>
      <c r="L1567" t="s">
        <v>103</v>
      </c>
      <c r="M1567" t="s">
        <v>65</v>
      </c>
      <c r="N1567" t="s">
        <v>71</v>
      </c>
      <c r="O1567" t="s">
        <v>70</v>
      </c>
      <c r="P1567" t="s">
        <v>246</v>
      </c>
      <c r="Q1567" t="s">
        <v>248</v>
      </c>
      <c r="R1567" t="s">
        <v>251</v>
      </c>
      <c r="S1567" t="s">
        <v>79</v>
      </c>
      <c r="T1567" t="s">
        <v>78</v>
      </c>
      <c r="U1567" t="s">
        <v>78</v>
      </c>
      <c r="V1567">
        <v>1</v>
      </c>
      <c r="AB1567">
        <v>1</v>
      </c>
      <c r="AK1567">
        <v>1</v>
      </c>
      <c r="AN1567">
        <v>70.320000549099987</v>
      </c>
      <c r="AT1567">
        <v>70.320000549099987</v>
      </c>
      <c r="BD1567">
        <v>492.24000384369992</v>
      </c>
      <c r="BI1567">
        <v>492.24000384369992</v>
      </c>
    </row>
    <row r="1568" spans="1:61" x14ac:dyDescent="0.25">
      <c r="A1568" s="28">
        <f t="shared" si="37"/>
        <v>44681</v>
      </c>
      <c r="B1568" s="1">
        <v>44613</v>
      </c>
      <c r="C1568" t="s">
        <v>222</v>
      </c>
      <c r="D1568" t="s">
        <v>225</v>
      </c>
      <c r="E1568" t="s">
        <v>223</v>
      </c>
      <c r="F1568" t="s">
        <v>224</v>
      </c>
      <c r="G1568" t="s">
        <v>204</v>
      </c>
      <c r="H1568" t="s">
        <v>204</v>
      </c>
      <c r="I1568">
        <v>5</v>
      </c>
      <c r="J1568" t="s">
        <v>238</v>
      </c>
      <c r="K1568" t="s">
        <v>231</v>
      </c>
      <c r="L1568" t="s">
        <v>103</v>
      </c>
      <c r="M1568" t="s">
        <v>65</v>
      </c>
      <c r="N1568" t="s">
        <v>66</v>
      </c>
      <c r="O1568" t="s">
        <v>70</v>
      </c>
      <c r="P1568" t="s">
        <v>246</v>
      </c>
      <c r="Q1568" t="s">
        <v>248</v>
      </c>
      <c r="R1568" t="s">
        <v>251</v>
      </c>
      <c r="S1568" t="s">
        <v>79</v>
      </c>
      <c r="T1568" t="s">
        <v>78</v>
      </c>
      <c r="U1568" t="s">
        <v>78</v>
      </c>
      <c r="V1568">
        <v>1</v>
      </c>
      <c r="AB1568">
        <v>1</v>
      </c>
      <c r="AK1568">
        <v>1</v>
      </c>
      <c r="AN1568">
        <v>55.640000469200004</v>
      </c>
      <c r="AT1568">
        <v>55.640000469200004</v>
      </c>
      <c r="BD1568">
        <v>389.48000328440003</v>
      </c>
      <c r="BI1568">
        <v>389.48000328440003</v>
      </c>
    </row>
    <row r="1569" spans="1:69" x14ac:dyDescent="0.25">
      <c r="A1569" s="28">
        <f t="shared" si="37"/>
        <v>44681</v>
      </c>
      <c r="B1569" s="1">
        <v>44613</v>
      </c>
      <c r="C1569" t="s">
        <v>222</v>
      </c>
      <c r="D1569" t="s">
        <v>225</v>
      </c>
      <c r="E1569" t="s">
        <v>223</v>
      </c>
      <c r="F1569" t="s">
        <v>224</v>
      </c>
      <c r="G1569" t="s">
        <v>204</v>
      </c>
      <c r="H1569" t="s">
        <v>204</v>
      </c>
      <c r="I1569">
        <v>5</v>
      </c>
      <c r="J1569" t="s">
        <v>238</v>
      </c>
      <c r="K1569" t="s">
        <v>231</v>
      </c>
      <c r="L1569" t="s">
        <v>103</v>
      </c>
      <c r="M1569" t="s">
        <v>65</v>
      </c>
      <c r="N1569" t="s">
        <v>71</v>
      </c>
      <c r="O1569" t="s">
        <v>70</v>
      </c>
      <c r="P1569" t="s">
        <v>246</v>
      </c>
      <c r="Q1569" t="s">
        <v>248</v>
      </c>
      <c r="R1569" t="s">
        <v>251</v>
      </c>
      <c r="S1569" t="s">
        <v>79</v>
      </c>
      <c r="T1569" t="s">
        <v>78</v>
      </c>
      <c r="U1569" t="s">
        <v>78</v>
      </c>
      <c r="V1569">
        <v>14</v>
      </c>
      <c r="AB1569">
        <v>14</v>
      </c>
      <c r="AK1569">
        <v>14</v>
      </c>
      <c r="AN1569">
        <v>873.22000594089957</v>
      </c>
      <c r="AT1569">
        <v>873.22000594089991</v>
      </c>
      <c r="BD1569">
        <v>436.61000297044978</v>
      </c>
      <c r="BI1569">
        <v>436.61000297044995</v>
      </c>
    </row>
    <row r="1570" spans="1:69" x14ac:dyDescent="0.25">
      <c r="A1570" s="28">
        <f t="shared" si="37"/>
        <v>44681</v>
      </c>
      <c r="B1570" s="1">
        <v>44613</v>
      </c>
      <c r="C1570" t="s">
        <v>222</v>
      </c>
      <c r="D1570" t="s">
        <v>225</v>
      </c>
      <c r="E1570" t="s">
        <v>223</v>
      </c>
      <c r="F1570" t="s">
        <v>224</v>
      </c>
      <c r="G1570" t="s">
        <v>204</v>
      </c>
      <c r="H1570" t="s">
        <v>204</v>
      </c>
      <c r="I1570">
        <v>5</v>
      </c>
      <c r="J1570" t="s">
        <v>238</v>
      </c>
      <c r="K1570" t="s">
        <v>231</v>
      </c>
      <c r="L1570" t="s">
        <v>103</v>
      </c>
      <c r="M1570" t="s">
        <v>65</v>
      </c>
      <c r="N1570" t="s">
        <v>66</v>
      </c>
      <c r="O1570" t="s">
        <v>70</v>
      </c>
      <c r="P1570" t="s">
        <v>245</v>
      </c>
      <c r="Q1570" t="s">
        <v>248</v>
      </c>
      <c r="R1570" t="s">
        <v>252</v>
      </c>
      <c r="S1570" t="s">
        <v>79</v>
      </c>
      <c r="T1570" t="s">
        <v>78</v>
      </c>
      <c r="U1570" t="s">
        <v>78</v>
      </c>
      <c r="V1570">
        <v>7</v>
      </c>
      <c r="W1570">
        <v>1</v>
      </c>
      <c r="AA1570">
        <v>1</v>
      </c>
      <c r="AB1570">
        <v>7</v>
      </c>
      <c r="AK1570">
        <v>7</v>
      </c>
      <c r="AL1570">
        <v>1</v>
      </c>
      <c r="AN1570">
        <v>520.81000176120006</v>
      </c>
      <c r="AO1570">
        <v>68.180000255099998</v>
      </c>
      <c r="AS1570">
        <v>90</v>
      </c>
      <c r="AT1570">
        <v>520.81000176120006</v>
      </c>
      <c r="BC1570">
        <v>477.26000178569996</v>
      </c>
      <c r="BD1570">
        <v>520.81000176120006</v>
      </c>
      <c r="BH1570">
        <v>630</v>
      </c>
      <c r="BI1570">
        <v>520.81000176120006</v>
      </c>
    </row>
    <row r="1571" spans="1:69" x14ac:dyDescent="0.25">
      <c r="A1571" s="28">
        <f t="shared" si="37"/>
        <v>44681</v>
      </c>
      <c r="B1571" s="1">
        <v>44613</v>
      </c>
      <c r="C1571" t="s">
        <v>222</v>
      </c>
      <c r="D1571" t="s">
        <v>225</v>
      </c>
      <c r="E1571" t="s">
        <v>223</v>
      </c>
      <c r="F1571" t="s">
        <v>224</v>
      </c>
      <c r="G1571" t="s">
        <v>204</v>
      </c>
      <c r="H1571" t="s">
        <v>204</v>
      </c>
      <c r="I1571">
        <v>5</v>
      </c>
      <c r="J1571" t="s">
        <v>238</v>
      </c>
      <c r="K1571" t="s">
        <v>231</v>
      </c>
      <c r="L1571" t="s">
        <v>103</v>
      </c>
      <c r="M1571" t="s">
        <v>65</v>
      </c>
      <c r="N1571" t="s">
        <v>71</v>
      </c>
      <c r="O1571" t="s">
        <v>70</v>
      </c>
      <c r="P1571" t="s">
        <v>245</v>
      </c>
      <c r="Q1571" t="s">
        <v>248</v>
      </c>
      <c r="R1571" t="s">
        <v>252</v>
      </c>
      <c r="S1571" t="s">
        <v>79</v>
      </c>
      <c r="T1571" t="s">
        <v>78</v>
      </c>
      <c r="U1571" t="s">
        <v>78</v>
      </c>
      <c r="V1571">
        <v>13</v>
      </c>
      <c r="X1571">
        <v>1</v>
      </c>
      <c r="AA1571">
        <v>5</v>
      </c>
      <c r="AB1571">
        <v>13</v>
      </c>
      <c r="AK1571">
        <v>13</v>
      </c>
      <c r="AM1571">
        <v>1</v>
      </c>
      <c r="AN1571">
        <v>1008.6300020089</v>
      </c>
      <c r="AP1571">
        <v>131.82000093420001</v>
      </c>
      <c r="AS1571">
        <v>390.9000007075</v>
      </c>
      <c r="AT1571">
        <v>1008.6300020089</v>
      </c>
      <c r="BD1571">
        <v>543.10846262017685</v>
      </c>
      <c r="BE1571">
        <v>922.74000653940004</v>
      </c>
      <c r="BH1571">
        <v>547.26000099049998</v>
      </c>
      <c r="BI1571">
        <v>543.10846262017685</v>
      </c>
    </row>
    <row r="1572" spans="1:69" x14ac:dyDescent="0.25">
      <c r="A1572" s="28">
        <f t="shared" si="37"/>
        <v>44688</v>
      </c>
      <c r="B1572" s="1">
        <v>44613</v>
      </c>
      <c r="C1572" t="s">
        <v>222</v>
      </c>
      <c r="D1572" t="s">
        <v>225</v>
      </c>
      <c r="E1572" t="s">
        <v>223</v>
      </c>
      <c r="F1572" t="s">
        <v>224</v>
      </c>
      <c r="G1572" t="s">
        <v>204</v>
      </c>
      <c r="H1572" t="s">
        <v>204</v>
      </c>
      <c r="I1572">
        <v>5</v>
      </c>
      <c r="J1572" t="s">
        <v>238</v>
      </c>
      <c r="K1572" t="s">
        <v>231</v>
      </c>
      <c r="L1572" t="s">
        <v>103</v>
      </c>
      <c r="M1572" t="s">
        <v>65</v>
      </c>
      <c r="N1572" t="s">
        <v>71</v>
      </c>
      <c r="O1572" t="s">
        <v>72</v>
      </c>
      <c r="P1572" t="s">
        <v>245</v>
      </c>
      <c r="Q1572" t="s">
        <v>248</v>
      </c>
      <c r="R1572" t="s">
        <v>250</v>
      </c>
      <c r="S1572" t="s">
        <v>79</v>
      </c>
      <c r="T1572" t="s">
        <v>78</v>
      </c>
      <c r="U1572" t="s">
        <v>78</v>
      </c>
      <c r="V1572">
        <v>1</v>
      </c>
      <c r="AB1572">
        <v>1</v>
      </c>
      <c r="AK1572">
        <v>1</v>
      </c>
      <c r="AN1572">
        <v>90</v>
      </c>
      <c r="AT1572">
        <v>90</v>
      </c>
      <c r="BD1572">
        <v>630</v>
      </c>
      <c r="BI1572">
        <v>630</v>
      </c>
    </row>
    <row r="1573" spans="1:69" x14ac:dyDescent="0.25">
      <c r="A1573" s="28">
        <f t="shared" si="37"/>
        <v>44688</v>
      </c>
      <c r="B1573" s="1">
        <v>44613</v>
      </c>
      <c r="C1573" t="s">
        <v>222</v>
      </c>
      <c r="D1573" t="s">
        <v>225</v>
      </c>
      <c r="E1573" t="s">
        <v>223</v>
      </c>
      <c r="F1573" t="s">
        <v>224</v>
      </c>
      <c r="G1573" t="s">
        <v>204</v>
      </c>
      <c r="H1573" t="s">
        <v>204</v>
      </c>
      <c r="I1573">
        <v>5</v>
      </c>
      <c r="J1573" t="s">
        <v>238</v>
      </c>
      <c r="K1573" t="s">
        <v>231</v>
      </c>
      <c r="L1573" t="s">
        <v>103</v>
      </c>
      <c r="M1573" t="s">
        <v>65</v>
      </c>
      <c r="N1573" t="s">
        <v>71</v>
      </c>
      <c r="O1573" t="s">
        <v>72</v>
      </c>
      <c r="P1573" t="s">
        <v>246</v>
      </c>
      <c r="Q1573" t="s">
        <v>248</v>
      </c>
      <c r="R1573" t="s">
        <v>251</v>
      </c>
      <c r="S1573" t="s">
        <v>79</v>
      </c>
      <c r="T1573" t="s">
        <v>78</v>
      </c>
      <c r="U1573" t="s">
        <v>78</v>
      </c>
      <c r="V1573">
        <v>1</v>
      </c>
      <c r="W1573">
        <v>1</v>
      </c>
      <c r="X1573">
        <v>10</v>
      </c>
      <c r="AB1573">
        <v>1</v>
      </c>
      <c r="AJ1573">
        <v>10</v>
      </c>
      <c r="AK1573">
        <v>1</v>
      </c>
      <c r="AL1573">
        <v>1</v>
      </c>
      <c r="AM1573">
        <v>10</v>
      </c>
      <c r="AN1573">
        <v>76.5</v>
      </c>
      <c r="AO1573">
        <v>53.320000030199999</v>
      </c>
      <c r="AP1573">
        <v>594.49000116039986</v>
      </c>
      <c r="AT1573">
        <v>76.5</v>
      </c>
      <c r="BB1573">
        <v>594.49000116039997</v>
      </c>
      <c r="BC1573">
        <v>373.2400002114</v>
      </c>
      <c r="BD1573">
        <v>535.5</v>
      </c>
      <c r="BE1573">
        <v>416.14300081227987</v>
      </c>
      <c r="BI1573">
        <v>535.5</v>
      </c>
      <c r="BQ1573">
        <v>416.14300081227998</v>
      </c>
    </row>
    <row r="1574" spans="1:69" x14ac:dyDescent="0.25">
      <c r="A1574" s="28">
        <f t="shared" si="37"/>
        <v>44688</v>
      </c>
      <c r="B1574" s="1">
        <v>44613</v>
      </c>
      <c r="C1574" t="s">
        <v>222</v>
      </c>
      <c r="D1574" t="s">
        <v>225</v>
      </c>
      <c r="E1574" t="s">
        <v>223</v>
      </c>
      <c r="F1574" t="s">
        <v>224</v>
      </c>
      <c r="G1574" t="s">
        <v>204</v>
      </c>
      <c r="H1574" t="s">
        <v>204</v>
      </c>
      <c r="I1574">
        <v>5</v>
      </c>
      <c r="J1574" t="s">
        <v>238</v>
      </c>
      <c r="K1574" t="s">
        <v>231</v>
      </c>
      <c r="L1574" t="s">
        <v>103</v>
      </c>
      <c r="M1574" t="s">
        <v>65</v>
      </c>
      <c r="N1574" t="s">
        <v>71</v>
      </c>
      <c r="O1574" t="s">
        <v>72</v>
      </c>
      <c r="P1574" t="s">
        <v>246</v>
      </c>
      <c r="Q1574" t="s">
        <v>248</v>
      </c>
      <c r="R1574" t="s">
        <v>251</v>
      </c>
      <c r="S1574" t="s">
        <v>79</v>
      </c>
      <c r="T1574" t="s">
        <v>78</v>
      </c>
      <c r="U1574" t="s">
        <v>78</v>
      </c>
      <c r="V1574">
        <v>6</v>
      </c>
      <c r="W1574">
        <v>1</v>
      </c>
      <c r="X1574">
        <v>7</v>
      </c>
      <c r="Z1574">
        <v>1</v>
      </c>
      <c r="AA1574">
        <v>2</v>
      </c>
      <c r="AB1574">
        <v>6</v>
      </c>
      <c r="AJ1574">
        <v>5</v>
      </c>
      <c r="AK1574">
        <v>6</v>
      </c>
      <c r="AL1574">
        <v>1</v>
      </c>
      <c r="AM1574">
        <v>7</v>
      </c>
      <c r="AN1574">
        <v>438.30999979039996</v>
      </c>
      <c r="AO1574">
        <v>47.890000322799999</v>
      </c>
      <c r="AP1574">
        <v>719.72000147299991</v>
      </c>
      <c r="AR1574">
        <v>69.3</v>
      </c>
      <c r="AS1574">
        <v>138.6</v>
      </c>
      <c r="AT1574">
        <v>438.30999979039996</v>
      </c>
      <c r="BB1574">
        <v>470.90000100680004</v>
      </c>
      <c r="BC1574">
        <v>335.23000225959998</v>
      </c>
      <c r="BD1574">
        <v>511.36166642213328</v>
      </c>
      <c r="BE1574">
        <v>719.72000147299991</v>
      </c>
      <c r="BG1574">
        <v>485.1</v>
      </c>
      <c r="BH1574">
        <v>485.1</v>
      </c>
      <c r="BI1574">
        <v>511.36166642213328</v>
      </c>
      <c r="BQ1574">
        <v>659.26000140951999</v>
      </c>
    </row>
    <row r="1575" spans="1:69" x14ac:dyDescent="0.25">
      <c r="A1575" s="28">
        <f t="shared" si="37"/>
        <v>44688</v>
      </c>
      <c r="B1575" s="1">
        <v>44613</v>
      </c>
      <c r="C1575" t="s">
        <v>222</v>
      </c>
      <c r="D1575" t="s">
        <v>225</v>
      </c>
      <c r="E1575" t="s">
        <v>223</v>
      </c>
      <c r="F1575" t="s">
        <v>224</v>
      </c>
      <c r="G1575" t="s">
        <v>204</v>
      </c>
      <c r="H1575" t="s">
        <v>204</v>
      </c>
      <c r="I1575">
        <v>5</v>
      </c>
      <c r="J1575" t="s">
        <v>238</v>
      </c>
      <c r="K1575" t="s">
        <v>231</v>
      </c>
      <c r="L1575" t="s">
        <v>103</v>
      </c>
      <c r="M1575" t="s">
        <v>65</v>
      </c>
      <c r="N1575" t="s">
        <v>71</v>
      </c>
      <c r="O1575" t="s">
        <v>72</v>
      </c>
      <c r="P1575" t="s">
        <v>245</v>
      </c>
      <c r="Q1575" t="s">
        <v>248</v>
      </c>
      <c r="R1575" t="s">
        <v>252</v>
      </c>
      <c r="S1575" t="s">
        <v>79</v>
      </c>
      <c r="T1575" t="s">
        <v>78</v>
      </c>
      <c r="U1575" t="s">
        <v>78</v>
      </c>
      <c r="V1575">
        <v>7</v>
      </c>
      <c r="X1575">
        <v>8</v>
      </c>
      <c r="AA1575">
        <v>3</v>
      </c>
      <c r="AB1575">
        <v>7</v>
      </c>
      <c r="AJ1575">
        <v>7</v>
      </c>
      <c r="AK1575">
        <v>7</v>
      </c>
      <c r="AM1575">
        <v>8</v>
      </c>
      <c r="AN1575">
        <v>630</v>
      </c>
      <c r="AP1575">
        <v>923.64000172620001</v>
      </c>
      <c r="AS1575">
        <v>270</v>
      </c>
      <c r="AT1575">
        <v>630</v>
      </c>
      <c r="BB1575">
        <v>827.28000163859997</v>
      </c>
      <c r="BD1575">
        <v>630</v>
      </c>
      <c r="BE1575">
        <v>808.18500151042497</v>
      </c>
      <c r="BH1575">
        <v>630</v>
      </c>
      <c r="BI1575">
        <v>630</v>
      </c>
      <c r="BQ1575">
        <v>827.28000163859997</v>
      </c>
    </row>
    <row r="1576" spans="1:69" x14ac:dyDescent="0.25">
      <c r="A1576" s="28">
        <f t="shared" si="37"/>
        <v>44695</v>
      </c>
      <c r="B1576" s="1">
        <v>44613</v>
      </c>
      <c r="C1576" t="s">
        <v>222</v>
      </c>
      <c r="D1576" t="s">
        <v>225</v>
      </c>
      <c r="E1576" t="s">
        <v>223</v>
      </c>
      <c r="F1576" t="s">
        <v>224</v>
      </c>
      <c r="G1576" t="s">
        <v>204</v>
      </c>
      <c r="H1576" t="s">
        <v>204</v>
      </c>
      <c r="I1576">
        <v>5</v>
      </c>
      <c r="J1576" t="s">
        <v>238</v>
      </c>
      <c r="K1576" t="s">
        <v>231</v>
      </c>
      <c r="L1576" t="s">
        <v>103</v>
      </c>
      <c r="M1576" t="s">
        <v>65</v>
      </c>
      <c r="N1576" t="s">
        <v>71</v>
      </c>
      <c r="O1576" t="s">
        <v>73</v>
      </c>
      <c r="P1576" t="s">
        <v>245</v>
      </c>
      <c r="Q1576" t="s">
        <v>248</v>
      </c>
      <c r="R1576" t="s">
        <v>250</v>
      </c>
      <c r="S1576" t="s">
        <v>79</v>
      </c>
      <c r="T1576" t="s">
        <v>78</v>
      </c>
      <c r="U1576" t="s">
        <v>78</v>
      </c>
      <c r="X1576">
        <v>4</v>
      </c>
      <c r="AJ1576">
        <v>4</v>
      </c>
      <c r="AM1576">
        <v>4</v>
      </c>
      <c r="AP1576">
        <v>273.3700002832</v>
      </c>
      <c r="BB1576">
        <v>273.3700002832</v>
      </c>
      <c r="BE1576">
        <v>478.39750049560001</v>
      </c>
      <c r="BQ1576">
        <v>478.39750049560001</v>
      </c>
    </row>
    <row r="1577" spans="1:69" x14ac:dyDescent="0.25">
      <c r="A1577" s="28">
        <f t="shared" si="37"/>
        <v>44695</v>
      </c>
      <c r="B1577" s="1">
        <v>44613</v>
      </c>
      <c r="C1577" t="s">
        <v>222</v>
      </c>
      <c r="D1577" t="s">
        <v>225</v>
      </c>
      <c r="E1577" t="s">
        <v>223</v>
      </c>
      <c r="F1577" t="s">
        <v>224</v>
      </c>
      <c r="G1577" t="s">
        <v>204</v>
      </c>
      <c r="H1577" t="s">
        <v>204</v>
      </c>
      <c r="I1577">
        <v>5</v>
      </c>
      <c r="J1577" t="s">
        <v>238</v>
      </c>
      <c r="K1577" t="s">
        <v>231</v>
      </c>
      <c r="L1577" t="s">
        <v>103</v>
      </c>
      <c r="M1577" t="s">
        <v>65</v>
      </c>
      <c r="N1577" t="s">
        <v>71</v>
      </c>
      <c r="O1577" t="s">
        <v>73</v>
      </c>
      <c r="P1577" t="s">
        <v>246</v>
      </c>
      <c r="Q1577" t="s">
        <v>248</v>
      </c>
      <c r="R1577" t="s">
        <v>251</v>
      </c>
      <c r="S1577" t="s">
        <v>79</v>
      </c>
      <c r="T1577" t="s">
        <v>78</v>
      </c>
      <c r="U1577" t="s">
        <v>78</v>
      </c>
      <c r="W1577">
        <v>1</v>
      </c>
      <c r="X1577">
        <v>1</v>
      </c>
      <c r="AJ1577">
        <v>1</v>
      </c>
      <c r="AL1577">
        <v>1</v>
      </c>
      <c r="AM1577">
        <v>1</v>
      </c>
      <c r="AO1577">
        <v>56.410000135699995</v>
      </c>
      <c r="AP1577">
        <v>91.180000384200014</v>
      </c>
      <c r="BB1577">
        <v>91.180000384200014</v>
      </c>
      <c r="BC1577">
        <v>394.87000094989997</v>
      </c>
      <c r="BE1577">
        <v>638.26000268940015</v>
      </c>
      <c r="BQ1577">
        <v>638.26000268940015</v>
      </c>
    </row>
    <row r="1578" spans="1:69" x14ac:dyDescent="0.25">
      <c r="A1578" s="28">
        <f t="shared" si="37"/>
        <v>44695</v>
      </c>
      <c r="B1578" s="1">
        <v>44613</v>
      </c>
      <c r="C1578" t="s">
        <v>222</v>
      </c>
      <c r="D1578" t="s">
        <v>225</v>
      </c>
      <c r="E1578" t="s">
        <v>223</v>
      </c>
      <c r="F1578" t="s">
        <v>224</v>
      </c>
      <c r="G1578" t="s">
        <v>204</v>
      </c>
      <c r="H1578" t="s">
        <v>204</v>
      </c>
      <c r="I1578">
        <v>5</v>
      </c>
      <c r="J1578" t="s">
        <v>238</v>
      </c>
      <c r="K1578" t="s">
        <v>231</v>
      </c>
      <c r="L1578" t="s">
        <v>103</v>
      </c>
      <c r="M1578" t="s">
        <v>65</v>
      </c>
      <c r="N1578" t="s">
        <v>71</v>
      </c>
      <c r="O1578" t="s">
        <v>73</v>
      </c>
      <c r="P1578" t="s">
        <v>246</v>
      </c>
      <c r="Q1578" t="s">
        <v>248</v>
      </c>
      <c r="R1578" t="s">
        <v>251</v>
      </c>
      <c r="S1578" t="s">
        <v>79</v>
      </c>
      <c r="T1578" t="s">
        <v>78</v>
      </c>
      <c r="U1578" t="s">
        <v>78</v>
      </c>
      <c r="V1578">
        <v>6</v>
      </c>
      <c r="W1578">
        <v>2</v>
      </c>
      <c r="X1578">
        <v>4</v>
      </c>
      <c r="Z1578">
        <v>1</v>
      </c>
      <c r="AA1578">
        <v>2</v>
      </c>
      <c r="AB1578">
        <v>6</v>
      </c>
      <c r="AJ1578">
        <v>3</v>
      </c>
      <c r="AK1578">
        <v>6</v>
      </c>
      <c r="AL1578">
        <v>2</v>
      </c>
      <c r="AM1578">
        <v>4</v>
      </c>
      <c r="AN1578">
        <v>420.18999985120001</v>
      </c>
      <c r="AO1578">
        <v>97.920000457700041</v>
      </c>
      <c r="AP1578">
        <v>375.14000058560003</v>
      </c>
      <c r="AR1578">
        <v>69.3</v>
      </c>
      <c r="AS1578">
        <v>138.6</v>
      </c>
      <c r="AT1578">
        <v>420.18999985120001</v>
      </c>
      <c r="BB1578">
        <v>265.41000056910002</v>
      </c>
      <c r="BC1578">
        <v>342.72000160195012</v>
      </c>
      <c r="BD1578">
        <v>490.22166649306666</v>
      </c>
      <c r="BE1578">
        <v>656.4950010248001</v>
      </c>
      <c r="BG1578">
        <v>485.1</v>
      </c>
      <c r="BH1578">
        <v>485.1</v>
      </c>
      <c r="BI1578">
        <v>490.22166649306666</v>
      </c>
      <c r="BQ1578">
        <v>619.29000132789997</v>
      </c>
    </row>
    <row r="1579" spans="1:69" x14ac:dyDescent="0.25">
      <c r="A1579" s="28">
        <f t="shared" si="37"/>
        <v>44695</v>
      </c>
      <c r="B1579" s="1">
        <v>44613</v>
      </c>
      <c r="C1579" t="s">
        <v>222</v>
      </c>
      <c r="D1579" t="s">
        <v>225</v>
      </c>
      <c r="E1579" t="s">
        <v>223</v>
      </c>
      <c r="F1579" t="s">
        <v>224</v>
      </c>
      <c r="G1579" t="s">
        <v>204</v>
      </c>
      <c r="H1579" t="s">
        <v>204</v>
      </c>
      <c r="I1579">
        <v>5</v>
      </c>
      <c r="J1579" t="s">
        <v>238</v>
      </c>
      <c r="K1579" t="s">
        <v>231</v>
      </c>
      <c r="L1579" t="s">
        <v>103</v>
      </c>
      <c r="M1579" t="s">
        <v>65</v>
      </c>
      <c r="N1579" t="s">
        <v>71</v>
      </c>
      <c r="O1579" t="s">
        <v>73</v>
      </c>
      <c r="P1579" t="s">
        <v>245</v>
      </c>
      <c r="Q1579" t="s">
        <v>248</v>
      </c>
      <c r="R1579" t="s">
        <v>252</v>
      </c>
      <c r="S1579" t="s">
        <v>79</v>
      </c>
      <c r="T1579" t="s">
        <v>78</v>
      </c>
      <c r="U1579" t="s">
        <v>78</v>
      </c>
      <c r="V1579">
        <v>9</v>
      </c>
      <c r="X1579">
        <v>6</v>
      </c>
      <c r="AA1579">
        <v>3</v>
      </c>
      <c r="AB1579">
        <v>9</v>
      </c>
      <c r="AJ1579">
        <v>6</v>
      </c>
      <c r="AK1579">
        <v>9</v>
      </c>
      <c r="AM1579">
        <v>6</v>
      </c>
      <c r="AN1579">
        <v>781.82000045020004</v>
      </c>
      <c r="AP1579">
        <v>615.4500013928</v>
      </c>
      <c r="AS1579">
        <v>270</v>
      </c>
      <c r="AT1579">
        <v>781.82000045020004</v>
      </c>
      <c r="BB1579">
        <v>615.4500013928</v>
      </c>
      <c r="BD1579">
        <v>608.08222257237776</v>
      </c>
      <c r="BE1579">
        <v>718.02500162493334</v>
      </c>
      <c r="BH1579">
        <v>630</v>
      </c>
      <c r="BI1579">
        <v>608.08222257237776</v>
      </c>
      <c r="BQ1579">
        <v>718.02500162493334</v>
      </c>
    </row>
    <row r="1580" spans="1:69" x14ac:dyDescent="0.25">
      <c r="A1580" s="28">
        <f t="shared" si="37"/>
        <v>44702</v>
      </c>
      <c r="B1580" s="1">
        <v>44613</v>
      </c>
      <c r="C1580" t="s">
        <v>222</v>
      </c>
      <c r="D1580" t="s">
        <v>225</v>
      </c>
      <c r="E1580" t="s">
        <v>223</v>
      </c>
      <c r="F1580" t="s">
        <v>224</v>
      </c>
      <c r="G1580" t="s">
        <v>204</v>
      </c>
      <c r="H1580" t="s">
        <v>204</v>
      </c>
      <c r="I1580">
        <v>5</v>
      </c>
      <c r="J1580" t="s">
        <v>238</v>
      </c>
      <c r="K1580" t="s">
        <v>231</v>
      </c>
      <c r="L1580" t="s">
        <v>103</v>
      </c>
      <c r="M1580" t="s">
        <v>65</v>
      </c>
      <c r="N1580" t="s">
        <v>71</v>
      </c>
      <c r="O1580" t="s">
        <v>74</v>
      </c>
      <c r="P1580" t="s">
        <v>245</v>
      </c>
      <c r="Q1580" t="s">
        <v>248</v>
      </c>
      <c r="R1580" t="s">
        <v>250</v>
      </c>
      <c r="S1580" t="s">
        <v>79</v>
      </c>
      <c r="T1580" t="s">
        <v>78</v>
      </c>
      <c r="U1580" t="s">
        <v>78</v>
      </c>
      <c r="V1580">
        <v>2</v>
      </c>
      <c r="W1580">
        <v>2</v>
      </c>
      <c r="X1580">
        <v>10</v>
      </c>
      <c r="AB1580">
        <v>2</v>
      </c>
      <c r="AJ1580">
        <v>10</v>
      </c>
      <c r="AK1580">
        <v>2</v>
      </c>
      <c r="AL1580">
        <v>2</v>
      </c>
      <c r="AM1580">
        <v>10</v>
      </c>
      <c r="AN1580">
        <v>176.360000141</v>
      </c>
      <c r="AO1580">
        <v>234.54000042440001</v>
      </c>
      <c r="AP1580">
        <v>956.92000304759983</v>
      </c>
      <c r="AT1580">
        <v>176.360000141</v>
      </c>
      <c r="BB1580">
        <v>956.92000304760006</v>
      </c>
      <c r="BC1580">
        <v>820.89000148540003</v>
      </c>
      <c r="BD1580">
        <v>617.2600004935</v>
      </c>
      <c r="BE1580">
        <v>669.84400213331992</v>
      </c>
      <c r="BI1580">
        <v>617.2600004935</v>
      </c>
      <c r="BQ1580">
        <v>669.84400213332003</v>
      </c>
    </row>
    <row r="1581" spans="1:69" x14ac:dyDescent="0.25">
      <c r="A1581" s="28">
        <f t="shared" si="37"/>
        <v>44702</v>
      </c>
      <c r="B1581" s="1">
        <v>44613</v>
      </c>
      <c r="C1581" t="s">
        <v>222</v>
      </c>
      <c r="D1581" t="s">
        <v>225</v>
      </c>
      <c r="E1581" t="s">
        <v>223</v>
      </c>
      <c r="F1581" t="s">
        <v>224</v>
      </c>
      <c r="G1581" t="s">
        <v>204</v>
      </c>
      <c r="H1581" t="s">
        <v>204</v>
      </c>
      <c r="I1581">
        <v>5</v>
      </c>
      <c r="J1581" t="s">
        <v>238</v>
      </c>
      <c r="K1581" t="s">
        <v>231</v>
      </c>
      <c r="L1581" t="s">
        <v>103</v>
      </c>
      <c r="M1581" t="s">
        <v>65</v>
      </c>
      <c r="N1581" t="s">
        <v>71</v>
      </c>
      <c r="O1581" t="s">
        <v>74</v>
      </c>
      <c r="P1581" t="s">
        <v>245</v>
      </c>
      <c r="Q1581" t="s">
        <v>248</v>
      </c>
      <c r="R1581" t="s">
        <v>250</v>
      </c>
      <c r="S1581" t="s">
        <v>84</v>
      </c>
      <c r="T1581" t="s">
        <v>104</v>
      </c>
      <c r="U1581" t="s">
        <v>104</v>
      </c>
      <c r="W1581">
        <v>14</v>
      </c>
      <c r="AF1581">
        <v>14</v>
      </c>
      <c r="AL1581">
        <v>14</v>
      </c>
      <c r="AO1581">
        <v>1214.5014085736</v>
      </c>
      <c r="AX1581">
        <v>1214.5014085735997</v>
      </c>
      <c r="BC1581">
        <v>607.25070428679999</v>
      </c>
      <c r="BM1581">
        <v>607.25070428679987</v>
      </c>
    </row>
    <row r="1582" spans="1:69" x14ac:dyDescent="0.25">
      <c r="A1582" s="28">
        <f t="shared" si="37"/>
        <v>44702</v>
      </c>
      <c r="B1582" s="1">
        <v>44613</v>
      </c>
      <c r="C1582" t="s">
        <v>222</v>
      </c>
      <c r="D1582" t="s">
        <v>225</v>
      </c>
      <c r="E1582" t="s">
        <v>223</v>
      </c>
      <c r="F1582" t="s">
        <v>224</v>
      </c>
      <c r="G1582" t="s">
        <v>204</v>
      </c>
      <c r="H1582" t="s">
        <v>204</v>
      </c>
      <c r="I1582">
        <v>5</v>
      </c>
      <c r="J1582" t="s">
        <v>238</v>
      </c>
      <c r="K1582" t="s">
        <v>231</v>
      </c>
      <c r="L1582" t="s">
        <v>103</v>
      </c>
      <c r="M1582" t="s">
        <v>65</v>
      </c>
      <c r="N1582" t="s">
        <v>71</v>
      </c>
      <c r="O1582" t="s">
        <v>74</v>
      </c>
      <c r="P1582" t="s">
        <v>246</v>
      </c>
      <c r="Q1582" t="s">
        <v>248</v>
      </c>
      <c r="R1582" t="s">
        <v>251</v>
      </c>
      <c r="S1582" t="s">
        <v>79</v>
      </c>
      <c r="T1582" t="s">
        <v>78</v>
      </c>
      <c r="U1582" t="s">
        <v>78</v>
      </c>
      <c r="V1582">
        <v>14</v>
      </c>
      <c r="AB1582">
        <v>14</v>
      </c>
      <c r="AK1582">
        <v>14</v>
      </c>
      <c r="AN1582">
        <v>610.96000053900002</v>
      </c>
      <c r="AT1582">
        <v>610.96000053900002</v>
      </c>
      <c r="BD1582">
        <v>305.48000026950001</v>
      </c>
      <c r="BI1582">
        <v>305.48000026950001</v>
      </c>
    </row>
    <row r="1583" spans="1:69" x14ac:dyDescent="0.25">
      <c r="A1583" s="28">
        <f t="shared" si="37"/>
        <v>44702</v>
      </c>
      <c r="B1583" s="1">
        <v>44613</v>
      </c>
      <c r="C1583" t="s">
        <v>222</v>
      </c>
      <c r="D1583" t="s">
        <v>225</v>
      </c>
      <c r="E1583" t="s">
        <v>223</v>
      </c>
      <c r="F1583" t="s">
        <v>224</v>
      </c>
      <c r="G1583" t="s">
        <v>204</v>
      </c>
      <c r="H1583" t="s">
        <v>204</v>
      </c>
      <c r="I1583">
        <v>5</v>
      </c>
      <c r="J1583" t="s">
        <v>238</v>
      </c>
      <c r="K1583" t="s">
        <v>231</v>
      </c>
      <c r="L1583" t="s">
        <v>103</v>
      </c>
      <c r="M1583" t="s">
        <v>65</v>
      </c>
      <c r="N1583" t="s">
        <v>71</v>
      </c>
      <c r="O1583" t="s">
        <v>74</v>
      </c>
      <c r="P1583" t="s">
        <v>246</v>
      </c>
      <c r="Q1583" t="s">
        <v>248</v>
      </c>
      <c r="R1583" t="s">
        <v>251</v>
      </c>
      <c r="S1583" t="s">
        <v>79</v>
      </c>
      <c r="T1583" t="s">
        <v>78</v>
      </c>
      <c r="U1583" t="s">
        <v>78</v>
      </c>
      <c r="V1583">
        <v>2</v>
      </c>
      <c r="W1583">
        <v>4</v>
      </c>
      <c r="X1583">
        <v>2</v>
      </c>
      <c r="AB1583">
        <v>2</v>
      </c>
      <c r="AJ1583">
        <v>2</v>
      </c>
      <c r="AK1583">
        <v>2</v>
      </c>
      <c r="AL1583">
        <v>4</v>
      </c>
      <c r="AM1583">
        <v>2</v>
      </c>
      <c r="AN1583">
        <v>187</v>
      </c>
      <c r="AO1583">
        <v>306.72000237739996</v>
      </c>
      <c r="AP1583">
        <v>176.36000080190001</v>
      </c>
      <c r="AT1583">
        <v>187</v>
      </c>
      <c r="BB1583">
        <v>176.36000080190001</v>
      </c>
      <c r="BC1583">
        <v>536.76000416044997</v>
      </c>
      <c r="BD1583">
        <v>654.5</v>
      </c>
      <c r="BE1583">
        <v>617.26000280665005</v>
      </c>
      <c r="BI1583">
        <v>654.5</v>
      </c>
      <c r="BQ1583">
        <v>617.26000280665005</v>
      </c>
    </row>
    <row r="1584" spans="1:69" x14ac:dyDescent="0.25">
      <c r="A1584" s="28">
        <f t="shared" si="37"/>
        <v>44702</v>
      </c>
      <c r="B1584" s="1">
        <v>44613</v>
      </c>
      <c r="C1584" t="s">
        <v>222</v>
      </c>
      <c r="D1584" t="s">
        <v>225</v>
      </c>
      <c r="E1584" t="s">
        <v>223</v>
      </c>
      <c r="F1584" t="s">
        <v>224</v>
      </c>
      <c r="G1584" t="s">
        <v>204</v>
      </c>
      <c r="H1584" t="s">
        <v>204</v>
      </c>
      <c r="I1584">
        <v>5</v>
      </c>
      <c r="J1584" t="s">
        <v>238</v>
      </c>
      <c r="K1584" t="s">
        <v>231</v>
      </c>
      <c r="L1584" t="s">
        <v>103</v>
      </c>
      <c r="M1584" t="s">
        <v>65</v>
      </c>
      <c r="N1584" t="s">
        <v>71</v>
      </c>
      <c r="O1584" t="s">
        <v>74</v>
      </c>
      <c r="P1584" t="s">
        <v>245</v>
      </c>
      <c r="Q1584" t="s">
        <v>248</v>
      </c>
      <c r="R1584" t="s">
        <v>252</v>
      </c>
      <c r="S1584" t="s">
        <v>79</v>
      </c>
      <c r="T1584" t="s">
        <v>78</v>
      </c>
      <c r="U1584" t="s">
        <v>78</v>
      </c>
      <c r="V1584">
        <v>14</v>
      </c>
      <c r="W1584">
        <v>5</v>
      </c>
      <c r="X1584">
        <v>11</v>
      </c>
      <c r="AB1584">
        <v>14</v>
      </c>
      <c r="AJ1584">
        <v>5</v>
      </c>
      <c r="AK1584">
        <v>14</v>
      </c>
      <c r="AL1584">
        <v>5</v>
      </c>
      <c r="AM1584">
        <v>11</v>
      </c>
      <c r="AN1584">
        <v>1289.1000049961999</v>
      </c>
      <c r="AO1584">
        <v>668.20000537099997</v>
      </c>
      <c r="AP1584">
        <v>984.55000185549989</v>
      </c>
      <c r="AT1584">
        <v>1289.1000049961999</v>
      </c>
      <c r="BB1584">
        <v>554.5500018555</v>
      </c>
      <c r="BC1584">
        <v>935.48000751940003</v>
      </c>
      <c r="BD1584">
        <v>644.55000249809996</v>
      </c>
      <c r="BE1584">
        <v>626.5318193625908</v>
      </c>
      <c r="BI1584">
        <v>644.55000249809996</v>
      </c>
      <c r="BQ1584">
        <v>776.37000259770002</v>
      </c>
    </row>
    <row r="1585" spans="1:69" x14ac:dyDescent="0.25">
      <c r="A1585" s="28">
        <f t="shared" si="37"/>
        <v>44702</v>
      </c>
      <c r="B1585" s="1">
        <v>44613</v>
      </c>
      <c r="C1585" t="s">
        <v>222</v>
      </c>
      <c r="D1585" t="s">
        <v>225</v>
      </c>
      <c r="E1585" t="s">
        <v>223</v>
      </c>
      <c r="F1585" t="s">
        <v>224</v>
      </c>
      <c r="G1585" t="s">
        <v>204</v>
      </c>
      <c r="H1585" t="s">
        <v>204</v>
      </c>
      <c r="I1585">
        <v>5</v>
      </c>
      <c r="J1585" t="s">
        <v>238</v>
      </c>
      <c r="K1585" t="s">
        <v>231</v>
      </c>
      <c r="L1585" t="s">
        <v>103</v>
      </c>
      <c r="M1585" t="s">
        <v>65</v>
      </c>
      <c r="N1585" t="s">
        <v>71</v>
      </c>
      <c r="O1585" t="s">
        <v>74</v>
      </c>
      <c r="P1585" t="s">
        <v>245</v>
      </c>
      <c r="Q1585" t="s">
        <v>248</v>
      </c>
      <c r="R1585" t="s">
        <v>252</v>
      </c>
      <c r="S1585" t="s">
        <v>84</v>
      </c>
      <c r="T1585" t="s">
        <v>104</v>
      </c>
      <c r="U1585" t="s">
        <v>104</v>
      </c>
      <c r="V1585">
        <v>2</v>
      </c>
      <c r="W1585">
        <v>7</v>
      </c>
      <c r="AB1585">
        <v>2</v>
      </c>
      <c r="AF1585">
        <v>7</v>
      </c>
      <c r="AJ1585">
        <v>1</v>
      </c>
      <c r="AK1585">
        <v>2</v>
      </c>
      <c r="AL1585">
        <v>7</v>
      </c>
      <c r="AM1585">
        <v>0</v>
      </c>
      <c r="AN1585">
        <v>167.45680007359999</v>
      </c>
      <c r="AO1585">
        <v>593.96190396969996</v>
      </c>
      <c r="AP1585">
        <v>3.5527136788005009E-15</v>
      </c>
      <c r="AT1585">
        <v>167.45680007359999</v>
      </c>
      <c r="AX1585">
        <v>593.96190396969996</v>
      </c>
      <c r="BB1585">
        <v>61.294200069000006</v>
      </c>
      <c r="BC1585">
        <v>593.96190396969996</v>
      </c>
      <c r="BD1585">
        <v>586.09880025760003</v>
      </c>
      <c r="BI1585">
        <v>586.09880025760003</v>
      </c>
      <c r="BM1585">
        <v>593.96190396969996</v>
      </c>
      <c r="BQ1585">
        <v>429.05940048300005</v>
      </c>
    </row>
    <row r="1586" spans="1:69" x14ac:dyDescent="0.25">
      <c r="A1586" s="28">
        <f t="shared" si="37"/>
        <v>44709</v>
      </c>
      <c r="B1586" s="1">
        <v>44613</v>
      </c>
      <c r="C1586" t="s">
        <v>222</v>
      </c>
      <c r="D1586" t="s">
        <v>225</v>
      </c>
      <c r="E1586" t="s">
        <v>223</v>
      </c>
      <c r="F1586" t="s">
        <v>224</v>
      </c>
      <c r="G1586" t="s">
        <v>204</v>
      </c>
      <c r="H1586" t="s">
        <v>204</v>
      </c>
      <c r="I1586">
        <v>5</v>
      </c>
      <c r="J1586" t="s">
        <v>238</v>
      </c>
      <c r="K1586" t="s">
        <v>231</v>
      </c>
      <c r="L1586" t="s">
        <v>103</v>
      </c>
      <c r="M1586" t="s">
        <v>65</v>
      </c>
      <c r="N1586" t="s">
        <v>71</v>
      </c>
      <c r="O1586" t="s">
        <v>75</v>
      </c>
      <c r="P1586" t="s">
        <v>245</v>
      </c>
      <c r="Q1586" t="s">
        <v>248</v>
      </c>
      <c r="R1586" t="s">
        <v>250</v>
      </c>
      <c r="S1586" t="s">
        <v>79</v>
      </c>
      <c r="T1586" t="s">
        <v>78</v>
      </c>
      <c r="U1586" t="s">
        <v>78</v>
      </c>
      <c r="V1586">
        <v>1</v>
      </c>
      <c r="W1586">
        <v>1</v>
      </c>
      <c r="AB1586">
        <v>1</v>
      </c>
      <c r="AK1586">
        <v>1</v>
      </c>
      <c r="AL1586">
        <v>1</v>
      </c>
      <c r="AN1586">
        <v>168.18000030889999</v>
      </c>
      <c r="AO1586">
        <v>71.82000017</v>
      </c>
      <c r="AT1586">
        <v>168.18000030889999</v>
      </c>
      <c r="BC1586">
        <v>502.74000118999999</v>
      </c>
      <c r="BD1586">
        <v>1177.2600021623</v>
      </c>
      <c r="BI1586">
        <v>1177.2600021623</v>
      </c>
    </row>
    <row r="1587" spans="1:69" x14ac:dyDescent="0.25">
      <c r="A1587" s="28">
        <f t="shared" si="37"/>
        <v>44709</v>
      </c>
      <c r="B1587" s="1">
        <v>44613</v>
      </c>
      <c r="C1587" t="s">
        <v>222</v>
      </c>
      <c r="D1587" t="s">
        <v>225</v>
      </c>
      <c r="E1587" t="s">
        <v>223</v>
      </c>
      <c r="F1587" t="s">
        <v>224</v>
      </c>
      <c r="G1587" t="s">
        <v>204</v>
      </c>
      <c r="H1587" t="s">
        <v>204</v>
      </c>
      <c r="I1587">
        <v>5</v>
      </c>
      <c r="J1587" t="s">
        <v>238</v>
      </c>
      <c r="K1587" t="s">
        <v>231</v>
      </c>
      <c r="L1587" t="s">
        <v>103</v>
      </c>
      <c r="M1587" t="s">
        <v>65</v>
      </c>
      <c r="N1587" t="s">
        <v>71</v>
      </c>
      <c r="O1587" t="s">
        <v>75</v>
      </c>
      <c r="P1587" t="s">
        <v>245</v>
      </c>
      <c r="Q1587" t="s">
        <v>248</v>
      </c>
      <c r="R1587" t="s">
        <v>250</v>
      </c>
      <c r="S1587" t="s">
        <v>84</v>
      </c>
      <c r="T1587" t="s">
        <v>104</v>
      </c>
      <c r="U1587" t="s">
        <v>104</v>
      </c>
      <c r="V1587">
        <v>16</v>
      </c>
      <c r="AB1587">
        <v>16</v>
      </c>
      <c r="AJ1587">
        <v>10</v>
      </c>
      <c r="AK1587">
        <v>16</v>
      </c>
      <c r="AM1587">
        <v>0</v>
      </c>
      <c r="AN1587">
        <v>1889.7676072563995</v>
      </c>
      <c r="AP1587">
        <v>-1.0231815394945443E-12</v>
      </c>
      <c r="AT1587">
        <v>1889.7676072564</v>
      </c>
      <c r="BB1587">
        <v>1151.514002164</v>
      </c>
      <c r="BD1587">
        <v>826.77332817467482</v>
      </c>
      <c r="BI1587">
        <v>826.77332817467504</v>
      </c>
      <c r="BQ1587">
        <v>806.05980151479991</v>
      </c>
    </row>
    <row r="1588" spans="1:69" x14ac:dyDescent="0.25">
      <c r="A1588" s="28">
        <f t="shared" si="37"/>
        <v>44709</v>
      </c>
      <c r="B1588" s="1">
        <v>44613</v>
      </c>
      <c r="C1588" t="s">
        <v>222</v>
      </c>
      <c r="D1588" t="s">
        <v>225</v>
      </c>
      <c r="E1588" t="s">
        <v>223</v>
      </c>
      <c r="F1588" t="s">
        <v>224</v>
      </c>
      <c r="G1588" t="s">
        <v>204</v>
      </c>
      <c r="H1588" t="s">
        <v>204</v>
      </c>
      <c r="I1588">
        <v>5</v>
      </c>
      <c r="J1588" t="s">
        <v>238</v>
      </c>
      <c r="K1588" t="s">
        <v>231</v>
      </c>
      <c r="L1588" t="s">
        <v>103</v>
      </c>
      <c r="M1588" t="s">
        <v>65</v>
      </c>
      <c r="N1588" t="s">
        <v>76</v>
      </c>
      <c r="O1588" t="s">
        <v>75</v>
      </c>
      <c r="P1588" t="s">
        <v>245</v>
      </c>
      <c r="Q1588" t="s">
        <v>248</v>
      </c>
      <c r="R1588" t="s">
        <v>250</v>
      </c>
      <c r="S1588" t="s">
        <v>79</v>
      </c>
      <c r="T1588" t="s">
        <v>78</v>
      </c>
      <c r="U1588" t="s">
        <v>78</v>
      </c>
      <c r="X1588">
        <v>1</v>
      </c>
      <c r="AM1588">
        <v>1</v>
      </c>
      <c r="AP1588">
        <v>140</v>
      </c>
      <c r="BE1588">
        <v>980</v>
      </c>
    </row>
    <row r="1589" spans="1:69" x14ac:dyDescent="0.25">
      <c r="A1589" s="28">
        <f t="shared" si="37"/>
        <v>44709</v>
      </c>
      <c r="B1589" s="1">
        <v>44613</v>
      </c>
      <c r="C1589" t="s">
        <v>222</v>
      </c>
      <c r="D1589" t="s">
        <v>225</v>
      </c>
      <c r="E1589" t="s">
        <v>223</v>
      </c>
      <c r="F1589" t="s">
        <v>224</v>
      </c>
      <c r="G1589" t="s">
        <v>204</v>
      </c>
      <c r="H1589" t="s">
        <v>204</v>
      </c>
      <c r="I1589">
        <v>5</v>
      </c>
      <c r="J1589" t="s">
        <v>238</v>
      </c>
      <c r="K1589" t="s">
        <v>231</v>
      </c>
      <c r="L1589" t="s">
        <v>103</v>
      </c>
      <c r="M1589" t="s">
        <v>65</v>
      </c>
      <c r="N1589" t="s">
        <v>76</v>
      </c>
      <c r="O1589" t="s">
        <v>75</v>
      </c>
      <c r="P1589" t="s">
        <v>245</v>
      </c>
      <c r="Q1589" t="s">
        <v>248</v>
      </c>
      <c r="R1589" t="s">
        <v>250</v>
      </c>
      <c r="S1589" t="s">
        <v>84</v>
      </c>
      <c r="T1589" t="s">
        <v>104</v>
      </c>
      <c r="U1589" t="s">
        <v>104</v>
      </c>
      <c r="V1589">
        <v>12</v>
      </c>
      <c r="AB1589">
        <v>12</v>
      </c>
      <c r="AJ1589">
        <v>9</v>
      </c>
      <c r="AK1589">
        <v>12</v>
      </c>
      <c r="AM1589">
        <v>0</v>
      </c>
      <c r="AN1589">
        <v>1417.3495054422997</v>
      </c>
      <c r="AP1589">
        <v>1.1368683772161603E-13</v>
      </c>
      <c r="AT1589">
        <v>1417.3495054422999</v>
      </c>
      <c r="BB1589">
        <v>1036.3626019476001</v>
      </c>
      <c r="BD1589">
        <v>826.78721150800823</v>
      </c>
      <c r="BI1589">
        <v>826.78721150800834</v>
      </c>
      <c r="BQ1589">
        <v>806.05980151480003</v>
      </c>
    </row>
    <row r="1590" spans="1:69" x14ac:dyDescent="0.25">
      <c r="A1590" s="28">
        <f t="shared" si="37"/>
        <v>44709</v>
      </c>
      <c r="B1590" s="1">
        <v>44613</v>
      </c>
      <c r="C1590" t="s">
        <v>222</v>
      </c>
      <c r="D1590" t="s">
        <v>225</v>
      </c>
      <c r="E1590" t="s">
        <v>223</v>
      </c>
      <c r="F1590" t="s">
        <v>224</v>
      </c>
      <c r="G1590" t="s">
        <v>204</v>
      </c>
      <c r="H1590" t="s">
        <v>204</v>
      </c>
      <c r="I1590">
        <v>5</v>
      </c>
      <c r="J1590" t="s">
        <v>238</v>
      </c>
      <c r="K1590" t="s">
        <v>231</v>
      </c>
      <c r="L1590" t="s">
        <v>103</v>
      </c>
      <c r="M1590" t="s">
        <v>65</v>
      </c>
      <c r="N1590" t="s">
        <v>76</v>
      </c>
      <c r="O1590" t="s">
        <v>75</v>
      </c>
      <c r="P1590" t="s">
        <v>246</v>
      </c>
      <c r="Q1590" t="s">
        <v>248</v>
      </c>
      <c r="R1590" t="s">
        <v>251</v>
      </c>
      <c r="S1590" t="s">
        <v>79</v>
      </c>
      <c r="T1590" t="s">
        <v>78</v>
      </c>
      <c r="U1590" t="s">
        <v>78</v>
      </c>
      <c r="W1590">
        <v>1</v>
      </c>
      <c r="X1590">
        <v>1</v>
      </c>
      <c r="AF1590">
        <v>1</v>
      </c>
      <c r="AL1590">
        <v>1</v>
      </c>
      <c r="AM1590">
        <v>1</v>
      </c>
      <c r="AO1590">
        <v>72.640000258900002</v>
      </c>
      <c r="AP1590">
        <v>119</v>
      </c>
      <c r="AX1590">
        <v>72.640000258900002</v>
      </c>
      <c r="BC1590">
        <v>508.48000181230003</v>
      </c>
      <c r="BE1590">
        <v>833</v>
      </c>
      <c r="BM1590">
        <v>508.48000181230003</v>
      </c>
    </row>
    <row r="1591" spans="1:69" x14ac:dyDescent="0.25">
      <c r="A1591" s="28">
        <f t="shared" si="37"/>
        <v>44709</v>
      </c>
      <c r="B1591" s="1">
        <v>44613</v>
      </c>
      <c r="C1591" t="s">
        <v>222</v>
      </c>
      <c r="D1591" t="s">
        <v>225</v>
      </c>
      <c r="E1591" t="s">
        <v>223</v>
      </c>
      <c r="F1591" t="s">
        <v>224</v>
      </c>
      <c r="G1591" t="s">
        <v>204</v>
      </c>
      <c r="H1591" t="s">
        <v>204</v>
      </c>
      <c r="I1591">
        <v>5</v>
      </c>
      <c r="J1591" t="s">
        <v>238</v>
      </c>
      <c r="K1591" t="s">
        <v>231</v>
      </c>
      <c r="L1591" t="s">
        <v>103</v>
      </c>
      <c r="M1591" t="s">
        <v>65</v>
      </c>
      <c r="N1591" t="s">
        <v>71</v>
      </c>
      <c r="O1591" t="s">
        <v>75</v>
      </c>
      <c r="P1591" t="s">
        <v>246</v>
      </c>
      <c r="Q1591" t="s">
        <v>248</v>
      </c>
      <c r="R1591" t="s">
        <v>251</v>
      </c>
      <c r="S1591" t="s">
        <v>79</v>
      </c>
      <c r="T1591" t="s">
        <v>78</v>
      </c>
      <c r="U1591" t="s">
        <v>78</v>
      </c>
      <c r="W1591">
        <v>1</v>
      </c>
      <c r="AL1591">
        <v>1</v>
      </c>
      <c r="AO1591">
        <v>54.209999848799995</v>
      </c>
      <c r="BC1591">
        <v>379.46999894159995</v>
      </c>
    </row>
    <row r="1592" spans="1:69" x14ac:dyDescent="0.25">
      <c r="A1592" s="28">
        <f t="shared" si="37"/>
        <v>44709</v>
      </c>
      <c r="B1592" s="1">
        <v>44613</v>
      </c>
      <c r="C1592" t="s">
        <v>222</v>
      </c>
      <c r="D1592" t="s">
        <v>225</v>
      </c>
      <c r="E1592" t="s">
        <v>223</v>
      </c>
      <c r="F1592" t="s">
        <v>224</v>
      </c>
      <c r="G1592" t="s">
        <v>204</v>
      </c>
      <c r="H1592" t="s">
        <v>204</v>
      </c>
      <c r="I1592">
        <v>5</v>
      </c>
      <c r="J1592" t="s">
        <v>238</v>
      </c>
      <c r="K1592" t="s">
        <v>231</v>
      </c>
      <c r="L1592" t="s">
        <v>103</v>
      </c>
      <c r="M1592" t="s">
        <v>65</v>
      </c>
      <c r="N1592" t="s">
        <v>76</v>
      </c>
      <c r="O1592" t="s">
        <v>75</v>
      </c>
      <c r="P1592" t="s">
        <v>246</v>
      </c>
      <c r="Q1592" t="s">
        <v>248</v>
      </c>
      <c r="R1592" t="s">
        <v>251</v>
      </c>
      <c r="S1592" t="s">
        <v>79</v>
      </c>
      <c r="T1592" t="s">
        <v>78</v>
      </c>
      <c r="U1592" t="s">
        <v>78</v>
      </c>
      <c r="V1592">
        <v>1</v>
      </c>
      <c r="W1592">
        <v>1</v>
      </c>
      <c r="X1592">
        <v>1</v>
      </c>
      <c r="AB1592">
        <v>1</v>
      </c>
      <c r="AK1592">
        <v>1</v>
      </c>
      <c r="AL1592">
        <v>1</v>
      </c>
      <c r="AM1592">
        <v>1</v>
      </c>
      <c r="AN1592">
        <v>91.950000616799997</v>
      </c>
      <c r="AO1592">
        <v>68.770000229600001</v>
      </c>
      <c r="AP1592">
        <v>113.43999987639999</v>
      </c>
      <c r="AT1592">
        <v>91.950000616799997</v>
      </c>
      <c r="BC1592">
        <v>481.39000160720002</v>
      </c>
      <c r="BD1592">
        <v>643.65000431759995</v>
      </c>
      <c r="BE1592">
        <v>794.0799991348</v>
      </c>
      <c r="BI1592">
        <v>643.65000431759995</v>
      </c>
    </row>
    <row r="1593" spans="1:69" x14ac:dyDescent="0.25">
      <c r="A1593" s="28">
        <f t="shared" si="37"/>
        <v>44709</v>
      </c>
      <c r="B1593" s="1">
        <v>44613</v>
      </c>
      <c r="C1593" t="s">
        <v>222</v>
      </c>
      <c r="D1593" t="s">
        <v>225</v>
      </c>
      <c r="E1593" t="s">
        <v>223</v>
      </c>
      <c r="F1593" t="s">
        <v>224</v>
      </c>
      <c r="G1593" t="s">
        <v>204</v>
      </c>
      <c r="H1593" t="s">
        <v>204</v>
      </c>
      <c r="I1593">
        <v>5</v>
      </c>
      <c r="J1593" t="s">
        <v>238</v>
      </c>
      <c r="K1593" t="s">
        <v>231</v>
      </c>
      <c r="L1593" t="s">
        <v>103</v>
      </c>
      <c r="M1593" t="s">
        <v>65</v>
      </c>
      <c r="N1593" t="s">
        <v>71</v>
      </c>
      <c r="O1593" t="s">
        <v>75</v>
      </c>
      <c r="P1593" t="s">
        <v>245</v>
      </c>
      <c r="Q1593" t="s">
        <v>248</v>
      </c>
      <c r="R1593" t="s">
        <v>252</v>
      </c>
      <c r="S1593" t="s">
        <v>79</v>
      </c>
      <c r="T1593" t="s">
        <v>78</v>
      </c>
      <c r="U1593" t="s">
        <v>78</v>
      </c>
      <c r="V1593">
        <v>2</v>
      </c>
      <c r="W1593">
        <v>2</v>
      </c>
      <c r="X1593">
        <v>1</v>
      </c>
      <c r="AB1593">
        <v>2</v>
      </c>
      <c r="AK1593">
        <v>2</v>
      </c>
      <c r="AL1593">
        <v>2</v>
      </c>
      <c r="AM1593">
        <v>1</v>
      </c>
      <c r="AN1593">
        <v>265.46000186420002</v>
      </c>
      <c r="AO1593">
        <v>161.8200000866</v>
      </c>
      <c r="AP1593">
        <v>124.55000062050001</v>
      </c>
      <c r="AT1593">
        <v>265.46000186420002</v>
      </c>
      <c r="BC1593">
        <v>566.37000030310003</v>
      </c>
      <c r="BD1593">
        <v>929.11000652470011</v>
      </c>
      <c r="BE1593">
        <v>871.85000434350013</v>
      </c>
      <c r="BI1593">
        <v>929.11000652470011</v>
      </c>
    </row>
    <row r="1594" spans="1:69" x14ac:dyDescent="0.25">
      <c r="A1594" s="28">
        <f t="shared" si="37"/>
        <v>44709</v>
      </c>
      <c r="B1594" s="1">
        <v>44613</v>
      </c>
      <c r="C1594" t="s">
        <v>222</v>
      </c>
      <c r="D1594" t="s">
        <v>225</v>
      </c>
      <c r="E1594" t="s">
        <v>223</v>
      </c>
      <c r="F1594" t="s">
        <v>224</v>
      </c>
      <c r="G1594" t="s">
        <v>204</v>
      </c>
      <c r="H1594" t="s">
        <v>204</v>
      </c>
      <c r="I1594">
        <v>5</v>
      </c>
      <c r="J1594" t="s">
        <v>238</v>
      </c>
      <c r="K1594" t="s">
        <v>231</v>
      </c>
      <c r="L1594" t="s">
        <v>103</v>
      </c>
      <c r="M1594" t="s">
        <v>65</v>
      </c>
      <c r="N1594" t="s">
        <v>71</v>
      </c>
      <c r="O1594" t="s">
        <v>75</v>
      </c>
      <c r="P1594" t="s">
        <v>245</v>
      </c>
      <c r="Q1594" t="s">
        <v>248</v>
      </c>
      <c r="R1594" t="s">
        <v>252</v>
      </c>
      <c r="S1594" t="s">
        <v>84</v>
      </c>
      <c r="T1594" t="s">
        <v>104</v>
      </c>
      <c r="U1594" t="s">
        <v>104</v>
      </c>
      <c r="V1594">
        <v>4</v>
      </c>
      <c r="W1594">
        <v>12</v>
      </c>
      <c r="AB1594">
        <v>4</v>
      </c>
      <c r="AC1594">
        <v>4</v>
      </c>
      <c r="AD1594">
        <v>4</v>
      </c>
      <c r="AE1594">
        <v>4</v>
      </c>
      <c r="AF1594">
        <v>4</v>
      </c>
      <c r="AJ1594">
        <v>16</v>
      </c>
      <c r="AK1594">
        <v>4</v>
      </c>
      <c r="AL1594">
        <v>12</v>
      </c>
      <c r="AM1594">
        <v>0</v>
      </c>
      <c r="AN1594">
        <v>377.753601108</v>
      </c>
      <c r="AO1594">
        <v>571.68960156080016</v>
      </c>
      <c r="AP1594">
        <v>9.0949470177292824E-13</v>
      </c>
      <c r="AT1594">
        <v>377.753601108</v>
      </c>
      <c r="AU1594">
        <v>210.99360094040003</v>
      </c>
      <c r="AV1594">
        <v>210.99360094040003</v>
      </c>
      <c r="AW1594">
        <v>210.99360094040003</v>
      </c>
      <c r="AX1594">
        <v>210.99360094040003</v>
      </c>
      <c r="BB1594">
        <v>1798.9104086863999</v>
      </c>
      <c r="BC1594">
        <v>333.48560091046676</v>
      </c>
      <c r="BD1594">
        <v>661.06880193899997</v>
      </c>
      <c r="BI1594">
        <v>661.06880193899997</v>
      </c>
      <c r="BJ1594">
        <v>369.23880164570005</v>
      </c>
      <c r="BK1594">
        <v>369.23880164570005</v>
      </c>
      <c r="BL1594">
        <v>369.23880164570005</v>
      </c>
      <c r="BM1594">
        <v>369.23880164570005</v>
      </c>
      <c r="BQ1594">
        <v>787.02330380030003</v>
      </c>
    </row>
    <row r="1595" spans="1:69" x14ac:dyDescent="0.25">
      <c r="A1595" s="28">
        <f t="shared" si="37"/>
        <v>44709</v>
      </c>
      <c r="B1595" s="1">
        <v>44613</v>
      </c>
      <c r="C1595" t="s">
        <v>222</v>
      </c>
      <c r="D1595" t="s">
        <v>225</v>
      </c>
      <c r="E1595" t="s">
        <v>223</v>
      </c>
      <c r="F1595" t="s">
        <v>224</v>
      </c>
      <c r="G1595" t="s">
        <v>204</v>
      </c>
      <c r="H1595" t="s">
        <v>204</v>
      </c>
      <c r="I1595">
        <v>5</v>
      </c>
      <c r="J1595" t="s">
        <v>238</v>
      </c>
      <c r="K1595" t="s">
        <v>231</v>
      </c>
      <c r="L1595" t="s">
        <v>103</v>
      </c>
      <c r="M1595" t="s">
        <v>65</v>
      </c>
      <c r="N1595" t="s">
        <v>76</v>
      </c>
      <c r="O1595" t="s">
        <v>75</v>
      </c>
      <c r="P1595" t="s">
        <v>245</v>
      </c>
      <c r="Q1595" t="s">
        <v>248</v>
      </c>
      <c r="R1595" t="s">
        <v>252</v>
      </c>
      <c r="S1595" t="s">
        <v>79</v>
      </c>
      <c r="T1595" t="s">
        <v>78</v>
      </c>
      <c r="U1595" t="s">
        <v>78</v>
      </c>
      <c r="W1595">
        <v>1</v>
      </c>
      <c r="AL1595">
        <v>1</v>
      </c>
      <c r="AO1595">
        <v>80.910000043300002</v>
      </c>
      <c r="BC1595">
        <v>566.37000030310003</v>
      </c>
    </row>
    <row r="1596" spans="1:69" x14ac:dyDescent="0.25">
      <c r="A1596" s="28">
        <f t="shared" si="37"/>
        <v>44709</v>
      </c>
      <c r="B1596" s="1">
        <v>44613</v>
      </c>
      <c r="C1596" t="s">
        <v>222</v>
      </c>
      <c r="D1596" t="s">
        <v>225</v>
      </c>
      <c r="E1596" t="s">
        <v>223</v>
      </c>
      <c r="F1596" t="s">
        <v>224</v>
      </c>
      <c r="G1596" t="s">
        <v>204</v>
      </c>
      <c r="H1596" t="s">
        <v>204</v>
      </c>
      <c r="I1596">
        <v>5</v>
      </c>
      <c r="J1596" t="s">
        <v>238</v>
      </c>
      <c r="K1596" t="s">
        <v>231</v>
      </c>
      <c r="L1596" t="s">
        <v>103</v>
      </c>
      <c r="M1596" t="s">
        <v>65</v>
      </c>
      <c r="N1596" t="s">
        <v>76</v>
      </c>
      <c r="O1596" t="s">
        <v>75</v>
      </c>
      <c r="P1596" t="s">
        <v>245</v>
      </c>
      <c r="Q1596" t="s">
        <v>248</v>
      </c>
      <c r="R1596" t="s">
        <v>252</v>
      </c>
      <c r="S1596" t="s">
        <v>84</v>
      </c>
      <c r="T1596" t="s">
        <v>104</v>
      </c>
      <c r="U1596" t="s">
        <v>104</v>
      </c>
      <c r="V1596">
        <v>3</v>
      </c>
      <c r="W1596">
        <v>9</v>
      </c>
      <c r="AB1596">
        <v>3</v>
      </c>
      <c r="AC1596">
        <v>3</v>
      </c>
      <c r="AD1596">
        <v>3</v>
      </c>
      <c r="AE1596">
        <v>3</v>
      </c>
      <c r="AF1596">
        <v>3</v>
      </c>
      <c r="AJ1596">
        <v>11</v>
      </c>
      <c r="AK1596">
        <v>3</v>
      </c>
      <c r="AL1596">
        <v>9</v>
      </c>
      <c r="AM1596">
        <v>0</v>
      </c>
      <c r="AN1596">
        <v>283.31520083099997</v>
      </c>
      <c r="AO1596">
        <v>428.76720117060006</v>
      </c>
      <c r="AP1596">
        <v>-1.1368683772161603E-13</v>
      </c>
      <c r="AT1596">
        <v>283.31520083099997</v>
      </c>
      <c r="AU1596">
        <v>158.24520070530002</v>
      </c>
      <c r="AV1596">
        <v>158.24520070530002</v>
      </c>
      <c r="AW1596">
        <v>158.24520070530002</v>
      </c>
      <c r="AX1596">
        <v>158.24520070530002</v>
      </c>
      <c r="BB1596">
        <v>1239.7923059512</v>
      </c>
      <c r="BC1596">
        <v>333.4856009104667</v>
      </c>
      <c r="BD1596">
        <v>661.06880193899985</v>
      </c>
      <c r="BI1596">
        <v>661.06880193899985</v>
      </c>
      <c r="BJ1596">
        <v>369.23880164570005</v>
      </c>
      <c r="BK1596">
        <v>369.23880164570005</v>
      </c>
      <c r="BL1596">
        <v>369.23880164570005</v>
      </c>
      <c r="BM1596">
        <v>369.23880164570005</v>
      </c>
      <c r="BQ1596">
        <v>788.95874015076367</v>
      </c>
    </row>
    <row r="1597" spans="1:69" x14ac:dyDescent="0.25">
      <c r="A1597" s="28">
        <f t="shared" si="37"/>
        <v>44716</v>
      </c>
      <c r="B1597" s="1">
        <v>44613</v>
      </c>
      <c r="C1597" t="s">
        <v>222</v>
      </c>
      <c r="D1597" t="s">
        <v>225</v>
      </c>
      <c r="E1597" t="s">
        <v>223</v>
      </c>
      <c r="F1597" t="s">
        <v>224</v>
      </c>
      <c r="G1597" t="s">
        <v>204</v>
      </c>
      <c r="H1597" t="s">
        <v>204</v>
      </c>
      <c r="I1597">
        <v>5</v>
      </c>
      <c r="J1597" t="s">
        <v>238</v>
      </c>
      <c r="K1597" t="s">
        <v>231</v>
      </c>
      <c r="L1597" t="s">
        <v>103</v>
      </c>
      <c r="M1597" t="s">
        <v>65</v>
      </c>
      <c r="N1597" t="s">
        <v>76</v>
      </c>
      <c r="O1597" t="s">
        <v>77</v>
      </c>
      <c r="P1597" t="s">
        <v>245</v>
      </c>
      <c r="Q1597" t="s">
        <v>248</v>
      </c>
      <c r="R1597" t="s">
        <v>250</v>
      </c>
      <c r="S1597" t="s">
        <v>79</v>
      </c>
      <c r="T1597" t="s">
        <v>78</v>
      </c>
      <c r="U1597" t="s">
        <v>78</v>
      </c>
      <c r="X1597">
        <v>8</v>
      </c>
      <c r="AJ1597">
        <v>7</v>
      </c>
      <c r="AM1597">
        <v>8</v>
      </c>
      <c r="AP1597">
        <v>563.06000386540018</v>
      </c>
      <c r="BB1597">
        <v>472.15000385630003</v>
      </c>
      <c r="BE1597">
        <v>492.67750338222515</v>
      </c>
      <c r="BQ1597">
        <v>472.15000385630003</v>
      </c>
    </row>
    <row r="1598" spans="1:69" x14ac:dyDescent="0.25">
      <c r="A1598" s="28">
        <f t="shared" si="37"/>
        <v>44716</v>
      </c>
      <c r="B1598" s="1">
        <v>44613</v>
      </c>
      <c r="C1598" t="s">
        <v>222</v>
      </c>
      <c r="D1598" t="s">
        <v>225</v>
      </c>
      <c r="E1598" t="s">
        <v>223</v>
      </c>
      <c r="F1598" t="s">
        <v>224</v>
      </c>
      <c r="G1598" t="s">
        <v>204</v>
      </c>
      <c r="H1598" t="s">
        <v>204</v>
      </c>
      <c r="I1598">
        <v>5</v>
      </c>
      <c r="J1598" t="s">
        <v>238</v>
      </c>
      <c r="K1598" t="s">
        <v>231</v>
      </c>
      <c r="L1598" t="s">
        <v>103</v>
      </c>
      <c r="M1598" t="s">
        <v>65</v>
      </c>
      <c r="N1598" t="s">
        <v>76</v>
      </c>
      <c r="O1598" t="s">
        <v>77</v>
      </c>
      <c r="P1598" t="s">
        <v>245</v>
      </c>
      <c r="Q1598" t="s">
        <v>248</v>
      </c>
      <c r="R1598" t="s">
        <v>250</v>
      </c>
      <c r="S1598" t="s">
        <v>84</v>
      </c>
      <c r="T1598" t="s">
        <v>108</v>
      </c>
      <c r="U1598" t="s">
        <v>108</v>
      </c>
      <c r="W1598">
        <v>3</v>
      </c>
      <c r="AF1598">
        <v>9</v>
      </c>
      <c r="AJ1598">
        <v>7</v>
      </c>
      <c r="AL1598">
        <v>3</v>
      </c>
      <c r="AM1598">
        <v>0</v>
      </c>
      <c r="AO1598">
        <v>170.49000015209998</v>
      </c>
      <c r="AP1598">
        <v>4.8316906031686813E-13</v>
      </c>
      <c r="AX1598">
        <v>529.41000222929995</v>
      </c>
      <c r="BB1598">
        <v>448.56000040180004</v>
      </c>
      <c r="BC1598">
        <v>397.81000035489996</v>
      </c>
      <c r="BM1598">
        <v>411.76333506723324</v>
      </c>
      <c r="BQ1598">
        <v>448.56000040179998</v>
      </c>
    </row>
    <row r="1599" spans="1:69" x14ac:dyDescent="0.25">
      <c r="A1599" s="28">
        <f t="shared" si="37"/>
        <v>44716</v>
      </c>
      <c r="B1599" s="1">
        <v>44613</v>
      </c>
      <c r="C1599" t="s">
        <v>222</v>
      </c>
      <c r="D1599" t="s">
        <v>225</v>
      </c>
      <c r="E1599" t="s">
        <v>223</v>
      </c>
      <c r="F1599" t="s">
        <v>224</v>
      </c>
      <c r="G1599" t="s">
        <v>204</v>
      </c>
      <c r="H1599" t="s">
        <v>204</v>
      </c>
      <c r="I1599">
        <v>5</v>
      </c>
      <c r="J1599" t="s">
        <v>238</v>
      </c>
      <c r="K1599" t="s">
        <v>231</v>
      </c>
      <c r="L1599" t="s">
        <v>103</v>
      </c>
      <c r="M1599" t="s">
        <v>65</v>
      </c>
      <c r="N1599" t="s">
        <v>76</v>
      </c>
      <c r="O1599" t="s">
        <v>77</v>
      </c>
      <c r="P1599" t="s">
        <v>245</v>
      </c>
      <c r="Q1599" t="s">
        <v>248</v>
      </c>
      <c r="R1599" t="s">
        <v>250</v>
      </c>
      <c r="S1599" t="s">
        <v>84</v>
      </c>
      <c r="T1599" t="s">
        <v>104</v>
      </c>
      <c r="U1599" t="s">
        <v>104</v>
      </c>
      <c r="V1599">
        <v>15</v>
      </c>
      <c r="AB1599">
        <v>15</v>
      </c>
      <c r="AJ1599">
        <v>16</v>
      </c>
      <c r="AK1599">
        <v>15</v>
      </c>
      <c r="AM1599">
        <v>0</v>
      </c>
      <c r="AN1599">
        <v>1220.2617044187</v>
      </c>
      <c r="AP1599">
        <v>-2.2737367544323206E-13</v>
      </c>
      <c r="AT1599">
        <v>1220.2617044186998</v>
      </c>
      <c r="BB1599">
        <v>1022.4432004416001</v>
      </c>
      <c r="BD1599">
        <v>569.45546206206006</v>
      </c>
      <c r="BI1599">
        <v>569.45546206205995</v>
      </c>
      <c r="BQ1599">
        <v>447.31890019320002</v>
      </c>
    </row>
    <row r="1600" spans="1:69" x14ac:dyDescent="0.25">
      <c r="A1600" s="28">
        <f t="shared" si="37"/>
        <v>44716</v>
      </c>
      <c r="B1600" s="1">
        <v>44613</v>
      </c>
      <c r="C1600" t="s">
        <v>222</v>
      </c>
      <c r="D1600" t="s">
        <v>225</v>
      </c>
      <c r="E1600" t="s">
        <v>223</v>
      </c>
      <c r="F1600" t="s">
        <v>224</v>
      </c>
      <c r="G1600" t="s">
        <v>204</v>
      </c>
      <c r="H1600" t="s">
        <v>204</v>
      </c>
      <c r="I1600">
        <v>5</v>
      </c>
      <c r="J1600" t="s">
        <v>238</v>
      </c>
      <c r="K1600" t="s">
        <v>231</v>
      </c>
      <c r="L1600" t="s">
        <v>103</v>
      </c>
      <c r="M1600" t="s">
        <v>65</v>
      </c>
      <c r="N1600" t="s">
        <v>76</v>
      </c>
      <c r="O1600" t="s">
        <v>77</v>
      </c>
      <c r="P1600" t="s">
        <v>246</v>
      </c>
      <c r="Q1600" t="s">
        <v>248</v>
      </c>
      <c r="R1600" t="s">
        <v>251</v>
      </c>
      <c r="S1600" t="s">
        <v>79</v>
      </c>
      <c r="T1600" t="s">
        <v>78</v>
      </c>
      <c r="U1600" t="s">
        <v>78</v>
      </c>
      <c r="W1600">
        <v>15</v>
      </c>
      <c r="X1600">
        <v>1</v>
      </c>
      <c r="AF1600">
        <v>5</v>
      </c>
      <c r="AL1600">
        <v>15</v>
      </c>
      <c r="AM1600">
        <v>1</v>
      </c>
      <c r="AO1600">
        <v>814.93000227309994</v>
      </c>
      <c r="AP1600">
        <v>77.270000344099998</v>
      </c>
      <c r="AX1600">
        <v>363.2000012945</v>
      </c>
      <c r="BC1600">
        <v>380.30066772744664</v>
      </c>
      <c r="BE1600">
        <v>540.89000240869996</v>
      </c>
      <c r="BM1600">
        <v>508.48000181230003</v>
      </c>
    </row>
    <row r="1601" spans="1:69" x14ac:dyDescent="0.25">
      <c r="A1601" s="28">
        <f t="shared" si="37"/>
        <v>44716</v>
      </c>
      <c r="B1601" s="1">
        <v>44613</v>
      </c>
      <c r="C1601" t="s">
        <v>222</v>
      </c>
      <c r="D1601" t="s">
        <v>225</v>
      </c>
      <c r="E1601" t="s">
        <v>223</v>
      </c>
      <c r="F1601" t="s">
        <v>224</v>
      </c>
      <c r="G1601" t="s">
        <v>204</v>
      </c>
      <c r="H1601" t="s">
        <v>204</v>
      </c>
      <c r="I1601">
        <v>5</v>
      </c>
      <c r="J1601" t="s">
        <v>238</v>
      </c>
      <c r="K1601" t="s">
        <v>231</v>
      </c>
      <c r="L1601" t="s">
        <v>103</v>
      </c>
      <c r="M1601" t="s">
        <v>65</v>
      </c>
      <c r="N1601" t="s">
        <v>76</v>
      </c>
      <c r="O1601" t="s">
        <v>77</v>
      </c>
      <c r="P1601" t="s">
        <v>246</v>
      </c>
      <c r="Q1601" t="s">
        <v>248</v>
      </c>
      <c r="R1601" t="s">
        <v>251</v>
      </c>
      <c r="S1601" t="s">
        <v>79</v>
      </c>
      <c r="T1601" t="s">
        <v>78</v>
      </c>
      <c r="U1601" t="s">
        <v>78</v>
      </c>
      <c r="V1601">
        <v>2</v>
      </c>
      <c r="W1601">
        <v>2</v>
      </c>
      <c r="X1601">
        <v>2</v>
      </c>
      <c r="AB1601">
        <v>2</v>
      </c>
      <c r="AK1601">
        <v>2</v>
      </c>
      <c r="AL1601">
        <v>2</v>
      </c>
      <c r="AM1601">
        <v>2</v>
      </c>
      <c r="AN1601">
        <v>142.1800008628</v>
      </c>
      <c r="AO1601">
        <v>137.5400004592</v>
      </c>
      <c r="AP1601">
        <v>138.91000005789999</v>
      </c>
      <c r="AT1601">
        <v>142.1800008628</v>
      </c>
      <c r="BC1601">
        <v>481.39000160720002</v>
      </c>
      <c r="BD1601">
        <v>497.63000301980003</v>
      </c>
      <c r="BE1601">
        <v>486.18500020264997</v>
      </c>
      <c r="BI1601">
        <v>497.63000301980003</v>
      </c>
    </row>
    <row r="1602" spans="1:69" x14ac:dyDescent="0.25">
      <c r="A1602" s="28">
        <f t="shared" si="37"/>
        <v>44716</v>
      </c>
      <c r="B1602" s="1">
        <v>44613</v>
      </c>
      <c r="C1602" t="s">
        <v>222</v>
      </c>
      <c r="D1602" t="s">
        <v>225</v>
      </c>
      <c r="E1602" t="s">
        <v>223</v>
      </c>
      <c r="F1602" t="s">
        <v>224</v>
      </c>
      <c r="G1602" t="s">
        <v>204</v>
      </c>
      <c r="H1602" t="s">
        <v>204</v>
      </c>
      <c r="I1602">
        <v>5</v>
      </c>
      <c r="J1602" t="s">
        <v>238</v>
      </c>
      <c r="K1602" t="s">
        <v>231</v>
      </c>
      <c r="L1602" t="s">
        <v>103</v>
      </c>
      <c r="M1602" t="s">
        <v>65</v>
      </c>
      <c r="N1602" t="s">
        <v>76</v>
      </c>
      <c r="O1602" t="s">
        <v>77</v>
      </c>
      <c r="P1602" t="s">
        <v>245</v>
      </c>
      <c r="Q1602" t="s">
        <v>248</v>
      </c>
      <c r="R1602" t="s">
        <v>252</v>
      </c>
      <c r="S1602" t="s">
        <v>79</v>
      </c>
      <c r="T1602" t="s">
        <v>78</v>
      </c>
      <c r="U1602" t="s">
        <v>78</v>
      </c>
      <c r="V1602">
        <v>2</v>
      </c>
      <c r="W1602">
        <v>5</v>
      </c>
      <c r="X1602">
        <v>6</v>
      </c>
      <c r="AB1602">
        <v>2</v>
      </c>
      <c r="AJ1602">
        <v>3</v>
      </c>
      <c r="AK1602">
        <v>2</v>
      </c>
      <c r="AL1602">
        <v>5</v>
      </c>
      <c r="AM1602">
        <v>6</v>
      </c>
      <c r="AN1602">
        <v>254.54000086869999</v>
      </c>
      <c r="AO1602">
        <v>404.55000021650005</v>
      </c>
      <c r="AP1602">
        <v>475.08000168000001</v>
      </c>
      <c r="AT1602">
        <v>254.54000086869999</v>
      </c>
      <c r="BB1602">
        <v>202.3500016527</v>
      </c>
      <c r="BC1602">
        <v>566.37000030310014</v>
      </c>
      <c r="BD1602">
        <v>890.89000304044998</v>
      </c>
      <c r="BE1602">
        <v>554.26000195999995</v>
      </c>
      <c r="BI1602">
        <v>890.89000304044998</v>
      </c>
      <c r="BQ1602">
        <v>472.15000385630003</v>
      </c>
    </row>
    <row r="1603" spans="1:69" x14ac:dyDescent="0.25">
      <c r="A1603" s="28">
        <f t="shared" si="37"/>
        <v>44716</v>
      </c>
      <c r="B1603" s="1">
        <v>44613</v>
      </c>
      <c r="C1603" t="s">
        <v>222</v>
      </c>
      <c r="D1603" t="s">
        <v>225</v>
      </c>
      <c r="E1603" t="s">
        <v>223</v>
      </c>
      <c r="F1603" t="s">
        <v>224</v>
      </c>
      <c r="G1603" t="s">
        <v>204</v>
      </c>
      <c r="H1603" t="s">
        <v>204</v>
      </c>
      <c r="I1603">
        <v>5</v>
      </c>
      <c r="J1603" t="s">
        <v>238</v>
      </c>
      <c r="K1603" t="s">
        <v>231</v>
      </c>
      <c r="L1603" t="s">
        <v>103</v>
      </c>
      <c r="M1603" t="s">
        <v>65</v>
      </c>
      <c r="N1603" t="s">
        <v>76</v>
      </c>
      <c r="O1603" t="s">
        <v>77</v>
      </c>
      <c r="P1603" t="s">
        <v>245</v>
      </c>
      <c r="Q1603" t="s">
        <v>248</v>
      </c>
      <c r="R1603" t="s">
        <v>252</v>
      </c>
      <c r="S1603" t="s">
        <v>84</v>
      </c>
      <c r="T1603" t="s">
        <v>104</v>
      </c>
      <c r="U1603" t="s">
        <v>104</v>
      </c>
      <c r="V1603">
        <v>5</v>
      </c>
      <c r="AB1603">
        <v>5</v>
      </c>
      <c r="AJ1603">
        <v>1</v>
      </c>
      <c r="AK1603">
        <v>5</v>
      </c>
      <c r="AM1603">
        <v>0</v>
      </c>
      <c r="AN1603">
        <v>365.09200300300006</v>
      </c>
      <c r="AP1603">
        <v>0</v>
      </c>
      <c r="AT1603">
        <v>365.09200300300006</v>
      </c>
      <c r="BB1603">
        <v>63.902700027599998</v>
      </c>
      <c r="BD1603">
        <v>511.12880420420015</v>
      </c>
      <c r="BI1603">
        <v>511.12880420420015</v>
      </c>
      <c r="BQ1603">
        <v>447.31890019319997</v>
      </c>
    </row>
    <row r="1604" spans="1:69" x14ac:dyDescent="0.25">
      <c r="A1604" s="28">
        <f t="shared" si="37"/>
        <v>44723</v>
      </c>
      <c r="B1604" s="1">
        <v>44613</v>
      </c>
      <c r="C1604" t="s">
        <v>222</v>
      </c>
      <c r="D1604" t="s">
        <v>225</v>
      </c>
      <c r="E1604" t="s">
        <v>223</v>
      </c>
      <c r="F1604" t="s">
        <v>224</v>
      </c>
      <c r="G1604" t="s">
        <v>204</v>
      </c>
      <c r="H1604" t="s">
        <v>204</v>
      </c>
      <c r="I1604">
        <v>5</v>
      </c>
      <c r="J1604" t="s">
        <v>238</v>
      </c>
      <c r="K1604" t="s">
        <v>231</v>
      </c>
      <c r="L1604" t="s">
        <v>103</v>
      </c>
      <c r="M1604" t="s">
        <v>65</v>
      </c>
      <c r="N1604" t="s">
        <v>76</v>
      </c>
      <c r="O1604" t="s">
        <v>80</v>
      </c>
      <c r="P1604" t="s">
        <v>245</v>
      </c>
      <c r="Q1604" t="s">
        <v>248</v>
      </c>
      <c r="R1604" t="s">
        <v>250</v>
      </c>
      <c r="S1604" t="s">
        <v>79</v>
      </c>
      <c r="T1604" t="s">
        <v>78</v>
      </c>
      <c r="U1604" t="s">
        <v>78</v>
      </c>
      <c r="X1604">
        <v>3</v>
      </c>
      <c r="AJ1604">
        <v>3</v>
      </c>
      <c r="AM1604">
        <v>3</v>
      </c>
      <c r="AP1604">
        <v>291.81000052680002</v>
      </c>
      <c r="BB1604">
        <v>291.81000052680002</v>
      </c>
      <c r="BE1604">
        <v>680.89000122920004</v>
      </c>
      <c r="BQ1604">
        <v>680.89000122920004</v>
      </c>
    </row>
    <row r="1605" spans="1:69" x14ac:dyDescent="0.25">
      <c r="A1605" s="28">
        <f t="shared" si="37"/>
        <v>44723</v>
      </c>
      <c r="B1605" s="1">
        <v>44613</v>
      </c>
      <c r="C1605" t="s">
        <v>222</v>
      </c>
      <c r="D1605" t="s">
        <v>225</v>
      </c>
      <c r="E1605" t="s">
        <v>223</v>
      </c>
      <c r="F1605" t="s">
        <v>224</v>
      </c>
      <c r="G1605" t="s">
        <v>204</v>
      </c>
      <c r="H1605" t="s">
        <v>204</v>
      </c>
      <c r="I1605">
        <v>5</v>
      </c>
      <c r="J1605" t="s">
        <v>238</v>
      </c>
      <c r="K1605" t="s">
        <v>231</v>
      </c>
      <c r="L1605" t="s">
        <v>103</v>
      </c>
      <c r="M1605" t="s">
        <v>65</v>
      </c>
      <c r="N1605" t="s">
        <v>76</v>
      </c>
      <c r="O1605" t="s">
        <v>80</v>
      </c>
      <c r="P1605" t="s">
        <v>245</v>
      </c>
      <c r="Q1605" t="s">
        <v>248</v>
      </c>
      <c r="R1605" t="s">
        <v>250</v>
      </c>
      <c r="S1605" t="s">
        <v>84</v>
      </c>
      <c r="T1605" t="s">
        <v>108</v>
      </c>
      <c r="U1605" t="s">
        <v>108</v>
      </c>
      <c r="W1605">
        <v>7</v>
      </c>
      <c r="AF1605">
        <v>13</v>
      </c>
      <c r="AL1605">
        <v>7</v>
      </c>
      <c r="AO1605">
        <v>486.64000057539999</v>
      </c>
      <c r="AX1605">
        <v>925.72000451560007</v>
      </c>
      <c r="BC1605">
        <v>486.64000057539999</v>
      </c>
      <c r="BM1605">
        <v>498.4646178160923</v>
      </c>
    </row>
    <row r="1606" spans="1:69" x14ac:dyDescent="0.25">
      <c r="A1606" s="28">
        <f t="shared" si="37"/>
        <v>44723</v>
      </c>
      <c r="B1606" s="1">
        <v>44613</v>
      </c>
      <c r="C1606" t="s">
        <v>222</v>
      </c>
      <c r="D1606" t="s">
        <v>225</v>
      </c>
      <c r="E1606" t="s">
        <v>223</v>
      </c>
      <c r="F1606" t="s">
        <v>224</v>
      </c>
      <c r="G1606" t="s">
        <v>204</v>
      </c>
      <c r="H1606" t="s">
        <v>204</v>
      </c>
      <c r="I1606">
        <v>5</v>
      </c>
      <c r="J1606" t="s">
        <v>238</v>
      </c>
      <c r="K1606" t="s">
        <v>231</v>
      </c>
      <c r="L1606" t="s">
        <v>103</v>
      </c>
      <c r="M1606" t="s">
        <v>65</v>
      </c>
      <c r="N1606" t="s">
        <v>76</v>
      </c>
      <c r="O1606" t="s">
        <v>80</v>
      </c>
      <c r="P1606" t="s">
        <v>246</v>
      </c>
      <c r="Q1606" t="s">
        <v>248</v>
      </c>
      <c r="R1606" t="s">
        <v>251</v>
      </c>
      <c r="S1606" t="s">
        <v>79</v>
      </c>
      <c r="T1606" t="s">
        <v>78</v>
      </c>
      <c r="U1606" t="s">
        <v>78</v>
      </c>
      <c r="V1606">
        <v>7</v>
      </c>
      <c r="W1606">
        <v>6</v>
      </c>
      <c r="X1606">
        <v>1</v>
      </c>
      <c r="AA1606">
        <v>7</v>
      </c>
      <c r="AB1606">
        <v>7</v>
      </c>
      <c r="AF1606">
        <v>6</v>
      </c>
      <c r="AK1606">
        <v>7</v>
      </c>
      <c r="AL1606">
        <v>6</v>
      </c>
      <c r="AM1606">
        <v>1</v>
      </c>
      <c r="AN1606">
        <v>305.48000026950001</v>
      </c>
      <c r="AO1606">
        <v>185.46000135060001</v>
      </c>
      <c r="AP1606">
        <v>82.680000725100001</v>
      </c>
      <c r="AS1606">
        <v>305.48000026950001</v>
      </c>
      <c r="AT1606">
        <v>305.48000026949995</v>
      </c>
      <c r="AX1606">
        <v>185.46000135060001</v>
      </c>
      <c r="BC1606">
        <v>216.37000157570003</v>
      </c>
      <c r="BD1606">
        <v>305.48000026950001</v>
      </c>
      <c r="BE1606">
        <v>578.76000507570006</v>
      </c>
      <c r="BH1606">
        <v>305.48000026950001</v>
      </c>
      <c r="BI1606">
        <v>305.48000026949995</v>
      </c>
      <c r="BM1606">
        <v>216.37000157570003</v>
      </c>
    </row>
    <row r="1607" spans="1:69" x14ac:dyDescent="0.25">
      <c r="A1607" s="28">
        <f t="shared" si="37"/>
        <v>44723</v>
      </c>
      <c r="B1607" s="1">
        <v>44613</v>
      </c>
      <c r="C1607" t="s">
        <v>222</v>
      </c>
      <c r="D1607" t="s">
        <v>225</v>
      </c>
      <c r="E1607" t="s">
        <v>223</v>
      </c>
      <c r="F1607" t="s">
        <v>224</v>
      </c>
      <c r="G1607" t="s">
        <v>204</v>
      </c>
      <c r="H1607" t="s">
        <v>204</v>
      </c>
      <c r="I1607">
        <v>5</v>
      </c>
      <c r="J1607" t="s">
        <v>238</v>
      </c>
      <c r="K1607" t="s">
        <v>231</v>
      </c>
      <c r="L1607" t="s">
        <v>103</v>
      </c>
      <c r="M1607" t="s">
        <v>65</v>
      </c>
      <c r="N1607" t="s">
        <v>76</v>
      </c>
      <c r="O1607" t="s">
        <v>80</v>
      </c>
      <c r="P1607" t="s">
        <v>246</v>
      </c>
      <c r="Q1607" t="s">
        <v>248</v>
      </c>
      <c r="R1607" t="s">
        <v>251</v>
      </c>
      <c r="S1607" t="s">
        <v>79</v>
      </c>
      <c r="T1607" t="s">
        <v>78</v>
      </c>
      <c r="U1607" t="s">
        <v>78</v>
      </c>
      <c r="V1607">
        <v>1</v>
      </c>
      <c r="W1607">
        <v>2</v>
      </c>
      <c r="X1607">
        <v>9</v>
      </c>
      <c r="Y1607">
        <v>1</v>
      </c>
      <c r="Z1607">
        <v>1</v>
      </c>
      <c r="AA1607">
        <v>1</v>
      </c>
      <c r="AB1607">
        <v>1</v>
      </c>
      <c r="AH1607">
        <v>1</v>
      </c>
      <c r="AI1607">
        <v>1</v>
      </c>
      <c r="AJ1607">
        <v>1</v>
      </c>
      <c r="AK1607">
        <v>1</v>
      </c>
      <c r="AL1607">
        <v>2</v>
      </c>
      <c r="AM1607">
        <v>9</v>
      </c>
      <c r="AN1607">
        <v>94.810000414799987</v>
      </c>
      <c r="AO1607">
        <v>92.820000246399999</v>
      </c>
      <c r="AP1607">
        <v>146.42000021270002</v>
      </c>
      <c r="AQ1607">
        <v>94.810000414799987</v>
      </c>
      <c r="AR1607">
        <v>94.810000414799987</v>
      </c>
      <c r="AS1607">
        <v>94.810000414799987</v>
      </c>
      <c r="AT1607">
        <v>94.810000414799987</v>
      </c>
      <c r="AZ1607">
        <v>71.130000077400013</v>
      </c>
      <c r="BA1607">
        <v>71.130000077400013</v>
      </c>
      <c r="BB1607">
        <v>71.130000077400013</v>
      </c>
      <c r="BC1607">
        <v>324.87000086239999</v>
      </c>
      <c r="BD1607">
        <v>663.67000290359988</v>
      </c>
      <c r="BE1607">
        <v>113.88222238765557</v>
      </c>
      <c r="BF1607">
        <v>663.67000290359988</v>
      </c>
      <c r="BG1607">
        <v>663.67000290359988</v>
      </c>
      <c r="BH1607">
        <v>663.67000290359988</v>
      </c>
      <c r="BI1607">
        <v>663.67000290359988</v>
      </c>
      <c r="BO1607">
        <v>497.91000054180006</v>
      </c>
      <c r="BP1607">
        <v>497.91000054180006</v>
      </c>
      <c r="BQ1607">
        <v>497.91000054180006</v>
      </c>
    </row>
    <row r="1608" spans="1:69" x14ac:dyDescent="0.25">
      <c r="A1608" s="28">
        <f t="shared" si="37"/>
        <v>44723</v>
      </c>
      <c r="B1608" s="1">
        <v>44613</v>
      </c>
      <c r="C1608" t="s">
        <v>222</v>
      </c>
      <c r="D1608" t="s">
        <v>225</v>
      </c>
      <c r="E1608" t="s">
        <v>223</v>
      </c>
      <c r="F1608" t="s">
        <v>224</v>
      </c>
      <c r="G1608" t="s">
        <v>204</v>
      </c>
      <c r="H1608" t="s">
        <v>204</v>
      </c>
      <c r="I1608">
        <v>5</v>
      </c>
      <c r="J1608" t="s">
        <v>238</v>
      </c>
      <c r="K1608" t="s">
        <v>231</v>
      </c>
      <c r="L1608" t="s">
        <v>103</v>
      </c>
      <c r="M1608" t="s">
        <v>65</v>
      </c>
      <c r="N1608" t="s">
        <v>76</v>
      </c>
      <c r="O1608" t="s">
        <v>80</v>
      </c>
      <c r="P1608" t="s">
        <v>245</v>
      </c>
      <c r="Q1608" t="s">
        <v>248</v>
      </c>
      <c r="R1608" t="s">
        <v>252</v>
      </c>
      <c r="S1608" t="s">
        <v>79</v>
      </c>
      <c r="T1608" t="s">
        <v>78</v>
      </c>
      <c r="U1608" t="s">
        <v>78</v>
      </c>
      <c r="V1608">
        <v>2</v>
      </c>
      <c r="W1608">
        <v>1</v>
      </c>
      <c r="X1608">
        <v>14</v>
      </c>
      <c r="AB1608">
        <v>2</v>
      </c>
      <c r="AJ1608">
        <v>19</v>
      </c>
      <c r="AK1608">
        <v>2</v>
      </c>
      <c r="AL1608">
        <v>1</v>
      </c>
      <c r="AM1608">
        <v>14</v>
      </c>
      <c r="AN1608">
        <v>278.180002425</v>
      </c>
      <c r="AO1608">
        <v>94.550000681399993</v>
      </c>
      <c r="AP1608">
        <v>1000.7200061645998</v>
      </c>
      <c r="AT1608">
        <v>278.180002425</v>
      </c>
      <c r="BB1608">
        <v>1293.7100075791002</v>
      </c>
      <c r="BC1608">
        <v>661.85000476979997</v>
      </c>
      <c r="BD1608">
        <v>973.63000848749994</v>
      </c>
      <c r="BE1608">
        <v>500.36000308229984</v>
      </c>
      <c r="BI1608">
        <v>973.63000848749994</v>
      </c>
      <c r="BQ1608">
        <v>476.6300027923001</v>
      </c>
    </row>
    <row r="1609" spans="1:69" x14ac:dyDescent="0.25">
      <c r="A1609" s="28">
        <f t="shared" ref="A1609:A1653" si="38">MID(O1609,3,10)*1</f>
        <v>44723</v>
      </c>
      <c r="B1609" s="1">
        <v>44613</v>
      </c>
      <c r="C1609" t="s">
        <v>222</v>
      </c>
      <c r="D1609" t="s">
        <v>225</v>
      </c>
      <c r="E1609" t="s">
        <v>223</v>
      </c>
      <c r="F1609" t="s">
        <v>224</v>
      </c>
      <c r="G1609" t="s">
        <v>204</v>
      </c>
      <c r="H1609" t="s">
        <v>204</v>
      </c>
      <c r="I1609">
        <v>5</v>
      </c>
      <c r="J1609" t="s">
        <v>238</v>
      </c>
      <c r="K1609" t="s">
        <v>231</v>
      </c>
      <c r="L1609" t="s">
        <v>103</v>
      </c>
      <c r="M1609" t="s">
        <v>65</v>
      </c>
      <c r="N1609" t="s">
        <v>76</v>
      </c>
      <c r="O1609" t="s">
        <v>80</v>
      </c>
      <c r="P1609" t="s">
        <v>245</v>
      </c>
      <c r="Q1609" t="s">
        <v>248</v>
      </c>
      <c r="R1609" t="s">
        <v>252</v>
      </c>
      <c r="S1609" t="s">
        <v>84</v>
      </c>
      <c r="T1609" t="s">
        <v>83</v>
      </c>
      <c r="U1609" t="s">
        <v>83</v>
      </c>
      <c r="X1609">
        <v>6</v>
      </c>
      <c r="AM1609">
        <v>6</v>
      </c>
      <c r="AP1609">
        <v>462</v>
      </c>
      <c r="BE1609">
        <v>539</v>
      </c>
    </row>
    <row r="1610" spans="1:69" x14ac:dyDescent="0.25">
      <c r="A1610" s="28">
        <f t="shared" si="38"/>
        <v>44723</v>
      </c>
      <c r="B1610" s="1">
        <v>44613</v>
      </c>
      <c r="C1610" t="s">
        <v>222</v>
      </c>
      <c r="D1610" t="s">
        <v>225</v>
      </c>
      <c r="E1610" t="s">
        <v>223</v>
      </c>
      <c r="F1610" t="s">
        <v>224</v>
      </c>
      <c r="G1610" t="s">
        <v>204</v>
      </c>
      <c r="H1610" t="s">
        <v>204</v>
      </c>
      <c r="I1610">
        <v>5</v>
      </c>
      <c r="J1610" t="s">
        <v>238</v>
      </c>
      <c r="K1610" t="s">
        <v>231</v>
      </c>
      <c r="L1610" t="s">
        <v>103</v>
      </c>
      <c r="M1610" t="s">
        <v>65</v>
      </c>
      <c r="N1610" t="s">
        <v>76</v>
      </c>
      <c r="O1610" t="s">
        <v>80</v>
      </c>
      <c r="P1610" t="s">
        <v>245</v>
      </c>
      <c r="Q1610" t="s">
        <v>248</v>
      </c>
      <c r="R1610" t="s">
        <v>252</v>
      </c>
      <c r="S1610" t="s">
        <v>84</v>
      </c>
      <c r="T1610" t="s">
        <v>104</v>
      </c>
      <c r="U1610" t="s">
        <v>104</v>
      </c>
      <c r="W1610">
        <v>1</v>
      </c>
      <c r="AF1610">
        <v>1</v>
      </c>
      <c r="AL1610">
        <v>1</v>
      </c>
      <c r="AO1610">
        <v>76.941700450799999</v>
      </c>
      <c r="AX1610">
        <v>76.941700450799999</v>
      </c>
      <c r="BC1610">
        <v>538.59190315559999</v>
      </c>
      <c r="BM1610">
        <v>538.59190315559999</v>
      </c>
    </row>
    <row r="1611" spans="1:69" x14ac:dyDescent="0.25">
      <c r="A1611" s="28">
        <f t="shared" si="38"/>
        <v>44730</v>
      </c>
      <c r="B1611" s="1">
        <v>44613</v>
      </c>
      <c r="C1611" t="s">
        <v>222</v>
      </c>
      <c r="D1611" t="s">
        <v>225</v>
      </c>
      <c r="E1611" t="s">
        <v>223</v>
      </c>
      <c r="F1611" t="s">
        <v>224</v>
      </c>
      <c r="G1611" t="s">
        <v>204</v>
      </c>
      <c r="H1611" t="s">
        <v>204</v>
      </c>
      <c r="I1611">
        <v>5</v>
      </c>
      <c r="J1611" t="s">
        <v>238</v>
      </c>
      <c r="K1611" t="s">
        <v>231</v>
      </c>
      <c r="L1611" t="s">
        <v>103</v>
      </c>
      <c r="M1611" t="s">
        <v>81</v>
      </c>
      <c r="N1611" t="s">
        <v>76</v>
      </c>
      <c r="O1611" t="s">
        <v>82</v>
      </c>
      <c r="P1611" t="s">
        <v>245</v>
      </c>
      <c r="Q1611" t="s">
        <v>248</v>
      </c>
      <c r="R1611" t="s">
        <v>250</v>
      </c>
      <c r="S1611" t="s">
        <v>79</v>
      </c>
      <c r="T1611" t="s">
        <v>78</v>
      </c>
      <c r="U1611" t="s">
        <v>78</v>
      </c>
      <c r="X1611">
        <v>2</v>
      </c>
      <c r="AJ1611">
        <v>2</v>
      </c>
      <c r="AM1611">
        <v>2</v>
      </c>
      <c r="AP1611">
        <v>260</v>
      </c>
      <c r="BB1611">
        <v>260</v>
      </c>
      <c r="BE1611">
        <v>910</v>
      </c>
      <c r="BQ1611">
        <v>910</v>
      </c>
    </row>
    <row r="1612" spans="1:69" x14ac:dyDescent="0.25">
      <c r="A1612" s="28">
        <f t="shared" si="38"/>
        <v>44730</v>
      </c>
      <c r="B1612" s="1">
        <v>44613</v>
      </c>
      <c r="C1612" t="s">
        <v>222</v>
      </c>
      <c r="D1612" t="s">
        <v>225</v>
      </c>
      <c r="E1612" t="s">
        <v>223</v>
      </c>
      <c r="F1612" t="s">
        <v>224</v>
      </c>
      <c r="G1612" t="s">
        <v>204</v>
      </c>
      <c r="H1612" t="s">
        <v>204</v>
      </c>
      <c r="I1612">
        <v>5</v>
      </c>
      <c r="J1612" t="s">
        <v>238</v>
      </c>
      <c r="K1612" t="s">
        <v>231</v>
      </c>
      <c r="L1612" t="s">
        <v>103</v>
      </c>
      <c r="M1612" t="s">
        <v>81</v>
      </c>
      <c r="N1612" t="s">
        <v>76</v>
      </c>
      <c r="O1612" t="s">
        <v>82</v>
      </c>
      <c r="P1612" t="s">
        <v>245</v>
      </c>
      <c r="Q1612" t="s">
        <v>248</v>
      </c>
      <c r="R1612" t="s">
        <v>250</v>
      </c>
      <c r="S1612" t="s">
        <v>84</v>
      </c>
      <c r="T1612" t="s">
        <v>108</v>
      </c>
      <c r="U1612" t="s">
        <v>108</v>
      </c>
      <c r="W1612">
        <v>4</v>
      </c>
      <c r="AF1612">
        <v>4</v>
      </c>
      <c r="AL1612">
        <v>4</v>
      </c>
      <c r="AO1612">
        <v>278.08000032879994</v>
      </c>
      <c r="AX1612">
        <v>278.08000032879994</v>
      </c>
      <c r="BC1612">
        <v>486.64000057539988</v>
      </c>
      <c r="BM1612">
        <v>486.64000057539988</v>
      </c>
    </row>
    <row r="1613" spans="1:69" x14ac:dyDescent="0.25">
      <c r="A1613" s="28">
        <f t="shared" si="38"/>
        <v>44730</v>
      </c>
      <c r="B1613" s="1">
        <v>44613</v>
      </c>
      <c r="C1613" t="s">
        <v>222</v>
      </c>
      <c r="D1613" t="s">
        <v>225</v>
      </c>
      <c r="E1613" t="s">
        <v>223</v>
      </c>
      <c r="F1613" t="s">
        <v>224</v>
      </c>
      <c r="G1613" t="s">
        <v>204</v>
      </c>
      <c r="H1613" t="s">
        <v>204</v>
      </c>
      <c r="I1613">
        <v>5</v>
      </c>
      <c r="J1613" t="s">
        <v>238</v>
      </c>
      <c r="K1613" t="s">
        <v>231</v>
      </c>
      <c r="L1613" t="s">
        <v>103</v>
      </c>
      <c r="M1613" t="s">
        <v>81</v>
      </c>
      <c r="N1613" t="s">
        <v>76</v>
      </c>
      <c r="O1613" t="s">
        <v>82</v>
      </c>
      <c r="P1613" t="s">
        <v>246</v>
      </c>
      <c r="Q1613" t="s">
        <v>248</v>
      </c>
      <c r="R1613" t="s">
        <v>251</v>
      </c>
      <c r="S1613" t="s">
        <v>79</v>
      </c>
      <c r="T1613" t="s">
        <v>78</v>
      </c>
      <c r="U1613" t="s">
        <v>78</v>
      </c>
      <c r="V1613">
        <v>7</v>
      </c>
      <c r="X1613">
        <v>15</v>
      </c>
      <c r="AA1613">
        <v>7</v>
      </c>
      <c r="AB1613">
        <v>7</v>
      </c>
      <c r="AK1613">
        <v>7</v>
      </c>
      <c r="AM1613">
        <v>15</v>
      </c>
      <c r="AN1613">
        <v>394.52000083229996</v>
      </c>
      <c r="AP1613">
        <v>721.46000053899991</v>
      </c>
      <c r="AS1613">
        <v>394.52000083229996</v>
      </c>
      <c r="AT1613">
        <v>394.52000083230001</v>
      </c>
      <c r="BD1613">
        <v>394.52000083229996</v>
      </c>
      <c r="BE1613">
        <v>336.68133358486659</v>
      </c>
      <c r="BH1613">
        <v>394.52000083229996</v>
      </c>
      <c r="BI1613">
        <v>394.52000083230001</v>
      </c>
    </row>
    <row r="1614" spans="1:69" x14ac:dyDescent="0.25">
      <c r="A1614" s="28">
        <f t="shared" si="38"/>
        <v>44730</v>
      </c>
      <c r="B1614" s="1">
        <v>44613</v>
      </c>
      <c r="C1614" t="s">
        <v>222</v>
      </c>
      <c r="D1614" t="s">
        <v>225</v>
      </c>
      <c r="E1614" t="s">
        <v>223</v>
      </c>
      <c r="F1614" t="s">
        <v>224</v>
      </c>
      <c r="G1614" t="s">
        <v>204</v>
      </c>
      <c r="H1614" t="s">
        <v>204</v>
      </c>
      <c r="I1614">
        <v>5</v>
      </c>
      <c r="J1614" t="s">
        <v>238</v>
      </c>
      <c r="K1614" t="s">
        <v>231</v>
      </c>
      <c r="L1614" t="s">
        <v>103</v>
      </c>
      <c r="M1614" t="s">
        <v>81</v>
      </c>
      <c r="N1614" t="s">
        <v>76</v>
      </c>
      <c r="O1614" t="s">
        <v>82</v>
      </c>
      <c r="P1614" t="s">
        <v>246</v>
      </c>
      <c r="Q1614" t="s">
        <v>248</v>
      </c>
      <c r="R1614" t="s">
        <v>251</v>
      </c>
      <c r="S1614" t="s">
        <v>79</v>
      </c>
      <c r="T1614" t="s">
        <v>78</v>
      </c>
      <c r="U1614" t="s">
        <v>78</v>
      </c>
      <c r="V1614">
        <v>1</v>
      </c>
      <c r="W1614">
        <v>5</v>
      </c>
      <c r="X1614">
        <v>5</v>
      </c>
      <c r="Y1614">
        <v>1</v>
      </c>
      <c r="Z1614">
        <v>1</v>
      </c>
      <c r="AA1614">
        <v>1</v>
      </c>
      <c r="AB1614">
        <v>1</v>
      </c>
      <c r="AH1614">
        <v>1</v>
      </c>
      <c r="AI1614">
        <v>1</v>
      </c>
      <c r="AJ1614">
        <v>1</v>
      </c>
      <c r="AK1614">
        <v>1</v>
      </c>
      <c r="AL1614">
        <v>5</v>
      </c>
      <c r="AM1614">
        <v>5</v>
      </c>
      <c r="AN1614">
        <v>110.28000028489998</v>
      </c>
      <c r="AO1614">
        <v>269.87000074060006</v>
      </c>
      <c r="AP1614">
        <v>404.19000010880006</v>
      </c>
      <c r="AQ1614">
        <v>110.28000028489998</v>
      </c>
      <c r="AR1614">
        <v>110.28000028489998</v>
      </c>
      <c r="AS1614">
        <v>110.28000028489998</v>
      </c>
      <c r="AT1614">
        <v>110.28000028489998</v>
      </c>
      <c r="AZ1614">
        <v>103.8599999187</v>
      </c>
      <c r="BA1614">
        <v>103.8599999187</v>
      </c>
      <c r="BB1614">
        <v>103.8599999187</v>
      </c>
      <c r="BC1614">
        <v>377.81800103684009</v>
      </c>
      <c r="BD1614">
        <v>771.96000199429989</v>
      </c>
      <c r="BE1614">
        <v>565.86600015232011</v>
      </c>
      <c r="BF1614">
        <v>771.96000199429989</v>
      </c>
      <c r="BG1614">
        <v>771.96000199429989</v>
      </c>
      <c r="BH1614">
        <v>771.96000199429989</v>
      </c>
      <c r="BI1614">
        <v>771.96000199429989</v>
      </c>
      <c r="BO1614">
        <v>727.01999943090004</v>
      </c>
      <c r="BP1614">
        <v>727.01999943090004</v>
      </c>
      <c r="BQ1614">
        <v>727.01999943090004</v>
      </c>
    </row>
    <row r="1615" spans="1:69" x14ac:dyDescent="0.25">
      <c r="A1615" s="28">
        <f t="shared" si="38"/>
        <v>44730</v>
      </c>
      <c r="B1615" s="1">
        <v>44613</v>
      </c>
      <c r="C1615" t="s">
        <v>222</v>
      </c>
      <c r="D1615" t="s">
        <v>225</v>
      </c>
      <c r="E1615" t="s">
        <v>223</v>
      </c>
      <c r="F1615" t="s">
        <v>224</v>
      </c>
      <c r="G1615" t="s">
        <v>204</v>
      </c>
      <c r="H1615" t="s">
        <v>204</v>
      </c>
      <c r="I1615">
        <v>5</v>
      </c>
      <c r="J1615" t="s">
        <v>238</v>
      </c>
      <c r="K1615" t="s">
        <v>231</v>
      </c>
      <c r="L1615" t="s">
        <v>103</v>
      </c>
      <c r="M1615" t="s">
        <v>81</v>
      </c>
      <c r="N1615" t="s">
        <v>76</v>
      </c>
      <c r="O1615" t="s">
        <v>82</v>
      </c>
      <c r="P1615" t="s">
        <v>245</v>
      </c>
      <c r="Q1615" t="s">
        <v>248</v>
      </c>
      <c r="R1615" t="s">
        <v>252</v>
      </c>
      <c r="S1615" t="s">
        <v>79</v>
      </c>
      <c r="T1615" t="s">
        <v>78</v>
      </c>
      <c r="U1615" t="s">
        <v>78</v>
      </c>
      <c r="V1615">
        <v>2</v>
      </c>
      <c r="W1615">
        <v>2</v>
      </c>
      <c r="AB1615">
        <v>2</v>
      </c>
      <c r="AK1615">
        <v>2</v>
      </c>
      <c r="AL1615">
        <v>2</v>
      </c>
      <c r="AN1615">
        <v>432.72000303120001</v>
      </c>
      <c r="AO1615">
        <v>107.2800008568</v>
      </c>
      <c r="AT1615">
        <v>432.72000303120001</v>
      </c>
      <c r="BC1615">
        <v>375.48000299879999</v>
      </c>
      <c r="BD1615">
        <v>1514.5200106092</v>
      </c>
      <c r="BI1615">
        <v>1514.5200106092</v>
      </c>
    </row>
    <row r="1616" spans="1:69" x14ac:dyDescent="0.25">
      <c r="A1616" s="28">
        <f t="shared" si="38"/>
        <v>44730</v>
      </c>
      <c r="B1616" s="1">
        <v>44613</v>
      </c>
      <c r="C1616" t="s">
        <v>222</v>
      </c>
      <c r="D1616" t="s">
        <v>225</v>
      </c>
      <c r="E1616" t="s">
        <v>223</v>
      </c>
      <c r="F1616" t="s">
        <v>224</v>
      </c>
      <c r="G1616" t="s">
        <v>204</v>
      </c>
      <c r="H1616" t="s">
        <v>204</v>
      </c>
      <c r="I1616">
        <v>5</v>
      </c>
      <c r="J1616" t="s">
        <v>238</v>
      </c>
      <c r="K1616" t="s">
        <v>231</v>
      </c>
      <c r="L1616" t="s">
        <v>103</v>
      </c>
      <c r="M1616" t="s">
        <v>81</v>
      </c>
      <c r="N1616" t="s">
        <v>76</v>
      </c>
      <c r="O1616" t="s">
        <v>82</v>
      </c>
      <c r="P1616" t="s">
        <v>245</v>
      </c>
      <c r="Q1616" t="s">
        <v>248</v>
      </c>
      <c r="R1616" t="s">
        <v>252</v>
      </c>
      <c r="S1616" t="s">
        <v>84</v>
      </c>
      <c r="T1616" t="s">
        <v>108</v>
      </c>
      <c r="U1616" t="s">
        <v>108</v>
      </c>
      <c r="W1616">
        <v>8</v>
      </c>
      <c r="AF1616">
        <v>8</v>
      </c>
      <c r="AL1616">
        <v>8</v>
      </c>
      <c r="AO1616">
        <v>530.00000306039999</v>
      </c>
      <c r="AX1616">
        <v>530.00000306039999</v>
      </c>
      <c r="BC1616">
        <v>463.75000267784998</v>
      </c>
      <c r="BM1616">
        <v>463.75000267784998</v>
      </c>
    </row>
    <row r="1617" spans="1:69" x14ac:dyDescent="0.25">
      <c r="A1617" s="28">
        <f t="shared" si="38"/>
        <v>44730</v>
      </c>
      <c r="B1617" s="1">
        <v>44613</v>
      </c>
      <c r="C1617" t="s">
        <v>222</v>
      </c>
      <c r="D1617" t="s">
        <v>225</v>
      </c>
      <c r="E1617" t="s">
        <v>223</v>
      </c>
      <c r="F1617" t="s">
        <v>224</v>
      </c>
      <c r="G1617" t="s">
        <v>204</v>
      </c>
      <c r="H1617" t="s">
        <v>204</v>
      </c>
      <c r="I1617">
        <v>5</v>
      </c>
      <c r="J1617" t="s">
        <v>238</v>
      </c>
      <c r="K1617" t="s">
        <v>231</v>
      </c>
      <c r="L1617" t="s">
        <v>103</v>
      </c>
      <c r="M1617" t="s">
        <v>81</v>
      </c>
      <c r="N1617" t="s">
        <v>76</v>
      </c>
      <c r="O1617" t="s">
        <v>82</v>
      </c>
      <c r="P1617" t="s">
        <v>245</v>
      </c>
      <c r="Q1617" t="s">
        <v>248</v>
      </c>
      <c r="R1617" t="s">
        <v>252</v>
      </c>
      <c r="S1617" t="s">
        <v>84</v>
      </c>
      <c r="T1617" t="s">
        <v>83</v>
      </c>
      <c r="U1617" t="s">
        <v>83</v>
      </c>
      <c r="X1617">
        <v>3</v>
      </c>
      <c r="AM1617">
        <v>3</v>
      </c>
      <c r="AP1617">
        <v>309</v>
      </c>
      <c r="BE1617">
        <v>721</v>
      </c>
    </row>
    <row r="1618" spans="1:69" x14ac:dyDescent="0.25">
      <c r="A1618" s="28">
        <f t="shared" si="38"/>
        <v>44730</v>
      </c>
      <c r="B1618" s="1">
        <v>44613</v>
      </c>
      <c r="C1618" t="s">
        <v>222</v>
      </c>
      <c r="D1618" t="s">
        <v>225</v>
      </c>
      <c r="E1618" t="s">
        <v>223</v>
      </c>
      <c r="F1618" t="s">
        <v>224</v>
      </c>
      <c r="G1618" t="s">
        <v>204</v>
      </c>
      <c r="H1618" t="s">
        <v>204</v>
      </c>
      <c r="I1618">
        <v>5</v>
      </c>
      <c r="J1618" t="s">
        <v>238</v>
      </c>
      <c r="K1618" t="s">
        <v>231</v>
      </c>
      <c r="L1618" t="s">
        <v>103</v>
      </c>
      <c r="M1618" t="s">
        <v>81</v>
      </c>
      <c r="N1618" t="s">
        <v>76</v>
      </c>
      <c r="O1618" t="s">
        <v>82</v>
      </c>
      <c r="P1618" t="s">
        <v>245</v>
      </c>
      <c r="Q1618" t="s">
        <v>248</v>
      </c>
      <c r="R1618" t="s">
        <v>252</v>
      </c>
      <c r="S1618" t="s">
        <v>84</v>
      </c>
      <c r="T1618" t="s">
        <v>104</v>
      </c>
      <c r="U1618" t="s">
        <v>104</v>
      </c>
      <c r="W1618">
        <v>7</v>
      </c>
      <c r="AF1618">
        <v>7</v>
      </c>
      <c r="AL1618">
        <v>7</v>
      </c>
      <c r="AO1618">
        <v>538.59190315560011</v>
      </c>
      <c r="AX1618">
        <v>538.59190315560011</v>
      </c>
      <c r="BC1618">
        <v>538.59190315560011</v>
      </c>
      <c r="BM1618">
        <v>538.59190315560011</v>
      </c>
    </row>
    <row r="1619" spans="1:69" x14ac:dyDescent="0.25">
      <c r="A1619" s="28">
        <f t="shared" si="38"/>
        <v>44737</v>
      </c>
      <c r="B1619" s="1">
        <v>44613</v>
      </c>
      <c r="C1619" t="s">
        <v>222</v>
      </c>
      <c r="D1619" t="s">
        <v>225</v>
      </c>
      <c r="E1619" t="s">
        <v>223</v>
      </c>
      <c r="F1619" t="s">
        <v>224</v>
      </c>
      <c r="G1619" t="s">
        <v>204</v>
      </c>
      <c r="H1619" t="s">
        <v>204</v>
      </c>
      <c r="I1619">
        <v>5</v>
      </c>
      <c r="J1619" t="s">
        <v>238</v>
      </c>
      <c r="K1619" t="s">
        <v>231</v>
      </c>
      <c r="L1619" t="s">
        <v>103</v>
      </c>
      <c r="M1619" t="s">
        <v>81</v>
      </c>
      <c r="N1619" t="s">
        <v>76</v>
      </c>
      <c r="O1619" t="s">
        <v>85</v>
      </c>
      <c r="P1619" t="s">
        <v>245</v>
      </c>
      <c r="Q1619" t="s">
        <v>248</v>
      </c>
      <c r="R1619" t="s">
        <v>250</v>
      </c>
      <c r="S1619" t="s">
        <v>84</v>
      </c>
      <c r="T1619" t="s">
        <v>108</v>
      </c>
      <c r="U1619" t="s">
        <v>108</v>
      </c>
      <c r="W1619">
        <v>12</v>
      </c>
      <c r="AF1619">
        <v>12</v>
      </c>
      <c r="AL1619">
        <v>12</v>
      </c>
      <c r="AO1619">
        <v>939.27000210000006</v>
      </c>
      <c r="AX1619">
        <v>939.27000210000006</v>
      </c>
      <c r="BC1619">
        <v>547.90750122500003</v>
      </c>
      <c r="BM1619">
        <v>547.90750122500003</v>
      </c>
    </row>
    <row r="1620" spans="1:69" x14ac:dyDescent="0.25">
      <c r="A1620" s="28">
        <f t="shared" si="38"/>
        <v>44737</v>
      </c>
      <c r="B1620" s="1">
        <v>44613</v>
      </c>
      <c r="C1620" t="s">
        <v>222</v>
      </c>
      <c r="D1620" t="s">
        <v>225</v>
      </c>
      <c r="E1620" t="s">
        <v>223</v>
      </c>
      <c r="F1620" t="s">
        <v>224</v>
      </c>
      <c r="G1620" t="s">
        <v>204</v>
      </c>
      <c r="H1620" t="s">
        <v>204</v>
      </c>
      <c r="I1620">
        <v>5</v>
      </c>
      <c r="J1620" t="s">
        <v>238</v>
      </c>
      <c r="K1620" t="s">
        <v>231</v>
      </c>
      <c r="L1620" t="s">
        <v>103</v>
      </c>
      <c r="M1620" t="s">
        <v>81</v>
      </c>
      <c r="N1620" t="s">
        <v>76</v>
      </c>
      <c r="O1620" t="s">
        <v>85</v>
      </c>
      <c r="P1620" t="s">
        <v>245</v>
      </c>
      <c r="Q1620" t="s">
        <v>248</v>
      </c>
      <c r="R1620" t="s">
        <v>250</v>
      </c>
      <c r="S1620" t="s">
        <v>84</v>
      </c>
      <c r="T1620" t="s">
        <v>104</v>
      </c>
      <c r="U1620" t="s">
        <v>104</v>
      </c>
      <c r="W1620">
        <v>8</v>
      </c>
      <c r="AJ1620">
        <v>10</v>
      </c>
      <c r="AL1620">
        <v>8</v>
      </c>
      <c r="AM1620">
        <v>0</v>
      </c>
      <c r="AO1620">
        <v>708.01280240639983</v>
      </c>
      <c r="AP1620">
        <v>1.1368683772161603E-13</v>
      </c>
      <c r="BB1620">
        <v>871.90501068200001</v>
      </c>
      <c r="BC1620">
        <v>619.51120210559986</v>
      </c>
      <c r="BQ1620">
        <v>610.33350747740008</v>
      </c>
    </row>
    <row r="1621" spans="1:69" x14ac:dyDescent="0.25">
      <c r="A1621" s="28">
        <f t="shared" si="38"/>
        <v>44737</v>
      </c>
      <c r="B1621" s="1">
        <v>44613</v>
      </c>
      <c r="C1621" t="s">
        <v>222</v>
      </c>
      <c r="D1621" t="s">
        <v>225</v>
      </c>
      <c r="E1621" t="s">
        <v>223</v>
      </c>
      <c r="F1621" t="s">
        <v>224</v>
      </c>
      <c r="G1621" t="s">
        <v>204</v>
      </c>
      <c r="H1621" t="s">
        <v>204</v>
      </c>
      <c r="I1621">
        <v>5</v>
      </c>
      <c r="J1621" t="s">
        <v>238</v>
      </c>
      <c r="K1621" t="s">
        <v>231</v>
      </c>
      <c r="L1621" t="s">
        <v>103</v>
      </c>
      <c r="M1621" t="s">
        <v>81</v>
      </c>
      <c r="N1621" t="s">
        <v>86</v>
      </c>
      <c r="O1621" t="s">
        <v>85</v>
      </c>
      <c r="P1621" t="s">
        <v>245</v>
      </c>
      <c r="Q1621" t="s">
        <v>248</v>
      </c>
      <c r="R1621" t="s">
        <v>250</v>
      </c>
      <c r="S1621" t="s">
        <v>79</v>
      </c>
      <c r="T1621" t="s">
        <v>78</v>
      </c>
      <c r="U1621" t="s">
        <v>78</v>
      </c>
      <c r="W1621">
        <v>1</v>
      </c>
      <c r="AL1621">
        <v>1</v>
      </c>
      <c r="AO1621">
        <v>80.95000048</v>
      </c>
      <c r="BC1621">
        <v>566.65000336000003</v>
      </c>
    </row>
    <row r="1622" spans="1:69" x14ac:dyDescent="0.25">
      <c r="A1622" s="28">
        <f t="shared" si="38"/>
        <v>44737</v>
      </c>
      <c r="B1622" s="1">
        <v>44613</v>
      </c>
      <c r="C1622" t="s">
        <v>222</v>
      </c>
      <c r="D1622" t="s">
        <v>225</v>
      </c>
      <c r="E1622" t="s">
        <v>223</v>
      </c>
      <c r="F1622" t="s">
        <v>224</v>
      </c>
      <c r="G1622" t="s">
        <v>204</v>
      </c>
      <c r="H1622" t="s">
        <v>204</v>
      </c>
      <c r="I1622">
        <v>5</v>
      </c>
      <c r="J1622" t="s">
        <v>238</v>
      </c>
      <c r="K1622" t="s">
        <v>231</v>
      </c>
      <c r="L1622" t="s">
        <v>103</v>
      </c>
      <c r="M1622" t="s">
        <v>81</v>
      </c>
      <c r="N1622" t="s">
        <v>86</v>
      </c>
      <c r="O1622" t="s">
        <v>85</v>
      </c>
      <c r="P1622" t="s">
        <v>245</v>
      </c>
      <c r="Q1622" t="s">
        <v>248</v>
      </c>
      <c r="R1622" t="s">
        <v>250</v>
      </c>
      <c r="S1622" t="s">
        <v>84</v>
      </c>
      <c r="T1622" t="s">
        <v>108</v>
      </c>
      <c r="U1622" t="s">
        <v>108</v>
      </c>
      <c r="W1622">
        <v>3</v>
      </c>
      <c r="AF1622">
        <v>3</v>
      </c>
      <c r="AL1622">
        <v>3</v>
      </c>
      <c r="AO1622">
        <v>255.270000525</v>
      </c>
      <c r="AX1622">
        <v>255.270000525</v>
      </c>
      <c r="BC1622">
        <v>595.630001225</v>
      </c>
      <c r="BM1622">
        <v>595.630001225</v>
      </c>
    </row>
    <row r="1623" spans="1:69" x14ac:dyDescent="0.25">
      <c r="A1623" s="28">
        <f t="shared" si="38"/>
        <v>44737</v>
      </c>
      <c r="B1623" s="1">
        <v>44613</v>
      </c>
      <c r="C1623" t="s">
        <v>222</v>
      </c>
      <c r="D1623" t="s">
        <v>225</v>
      </c>
      <c r="E1623" t="s">
        <v>223</v>
      </c>
      <c r="F1623" t="s">
        <v>224</v>
      </c>
      <c r="G1623" t="s">
        <v>204</v>
      </c>
      <c r="H1623" t="s">
        <v>204</v>
      </c>
      <c r="I1623">
        <v>5</v>
      </c>
      <c r="J1623" t="s">
        <v>238</v>
      </c>
      <c r="K1623" t="s">
        <v>231</v>
      </c>
      <c r="L1623" t="s">
        <v>103</v>
      </c>
      <c r="M1623" t="s">
        <v>81</v>
      </c>
      <c r="N1623" t="s">
        <v>86</v>
      </c>
      <c r="O1623" t="s">
        <v>85</v>
      </c>
      <c r="P1623" t="s">
        <v>245</v>
      </c>
      <c r="Q1623" t="s">
        <v>248</v>
      </c>
      <c r="R1623" t="s">
        <v>250</v>
      </c>
      <c r="S1623" t="s">
        <v>84</v>
      </c>
      <c r="T1623" t="s">
        <v>104</v>
      </c>
      <c r="U1623" t="s">
        <v>104</v>
      </c>
      <c r="W1623">
        <v>2</v>
      </c>
      <c r="AJ1623">
        <v>2</v>
      </c>
      <c r="AL1623">
        <v>2</v>
      </c>
      <c r="AM1623">
        <v>0</v>
      </c>
      <c r="AO1623">
        <v>177.00320060159999</v>
      </c>
      <c r="AP1623">
        <v>0</v>
      </c>
      <c r="BB1623">
        <v>174.38100213639996</v>
      </c>
      <c r="BC1623">
        <v>619.51120210559998</v>
      </c>
      <c r="BQ1623">
        <v>610.33350747739985</v>
      </c>
    </row>
    <row r="1624" spans="1:69" x14ac:dyDescent="0.25">
      <c r="A1624" s="28">
        <f t="shared" si="38"/>
        <v>44737</v>
      </c>
      <c r="B1624" s="1">
        <v>44613</v>
      </c>
      <c r="C1624" t="s">
        <v>222</v>
      </c>
      <c r="D1624" t="s">
        <v>225</v>
      </c>
      <c r="E1624" t="s">
        <v>223</v>
      </c>
      <c r="F1624" t="s">
        <v>224</v>
      </c>
      <c r="G1624" t="s">
        <v>204</v>
      </c>
      <c r="H1624" t="s">
        <v>204</v>
      </c>
      <c r="I1624">
        <v>5</v>
      </c>
      <c r="J1624" t="s">
        <v>238</v>
      </c>
      <c r="K1624" t="s">
        <v>231</v>
      </c>
      <c r="L1624" t="s">
        <v>103</v>
      </c>
      <c r="M1624" t="s">
        <v>81</v>
      </c>
      <c r="N1624" t="s">
        <v>76</v>
      </c>
      <c r="O1624" t="s">
        <v>85</v>
      </c>
      <c r="P1624" t="s">
        <v>246</v>
      </c>
      <c r="Q1624" t="s">
        <v>248</v>
      </c>
      <c r="R1624" t="s">
        <v>251</v>
      </c>
      <c r="S1624" t="s">
        <v>79</v>
      </c>
      <c r="T1624" t="s">
        <v>78</v>
      </c>
      <c r="U1624" t="s">
        <v>78</v>
      </c>
      <c r="X1624">
        <v>6</v>
      </c>
      <c r="AM1624">
        <v>6</v>
      </c>
      <c r="AP1624">
        <v>392.70000149699996</v>
      </c>
      <c r="BE1624">
        <v>458.15000174649992</v>
      </c>
    </row>
    <row r="1625" spans="1:69" x14ac:dyDescent="0.25">
      <c r="A1625" s="28">
        <f t="shared" si="38"/>
        <v>44737</v>
      </c>
      <c r="B1625" s="1">
        <v>44613</v>
      </c>
      <c r="C1625" t="s">
        <v>222</v>
      </c>
      <c r="D1625" t="s">
        <v>225</v>
      </c>
      <c r="E1625" t="s">
        <v>223</v>
      </c>
      <c r="F1625" t="s">
        <v>224</v>
      </c>
      <c r="G1625" t="s">
        <v>204</v>
      </c>
      <c r="H1625" t="s">
        <v>204</v>
      </c>
      <c r="I1625">
        <v>5</v>
      </c>
      <c r="J1625" t="s">
        <v>238</v>
      </c>
      <c r="K1625" t="s">
        <v>231</v>
      </c>
      <c r="L1625" t="s">
        <v>103</v>
      </c>
      <c r="M1625" t="s">
        <v>81</v>
      </c>
      <c r="N1625" t="s">
        <v>86</v>
      </c>
      <c r="O1625" t="s">
        <v>85</v>
      </c>
      <c r="P1625" t="s">
        <v>246</v>
      </c>
      <c r="Q1625" t="s">
        <v>248</v>
      </c>
      <c r="R1625" t="s">
        <v>251</v>
      </c>
      <c r="S1625" t="s">
        <v>79</v>
      </c>
      <c r="T1625" t="s">
        <v>78</v>
      </c>
      <c r="U1625" t="s">
        <v>78</v>
      </c>
      <c r="X1625">
        <v>1</v>
      </c>
      <c r="AM1625">
        <v>1</v>
      </c>
      <c r="AP1625">
        <v>65.450000249499993</v>
      </c>
      <c r="BE1625">
        <v>458.15000174649992</v>
      </c>
    </row>
    <row r="1626" spans="1:69" x14ac:dyDescent="0.25">
      <c r="A1626" s="28">
        <f t="shared" si="38"/>
        <v>44737</v>
      </c>
      <c r="B1626" s="1">
        <v>44613</v>
      </c>
      <c r="C1626" t="s">
        <v>222</v>
      </c>
      <c r="D1626" t="s">
        <v>225</v>
      </c>
      <c r="E1626" t="s">
        <v>223</v>
      </c>
      <c r="F1626" t="s">
        <v>224</v>
      </c>
      <c r="G1626" t="s">
        <v>204</v>
      </c>
      <c r="H1626" t="s">
        <v>204</v>
      </c>
      <c r="I1626">
        <v>5</v>
      </c>
      <c r="J1626" t="s">
        <v>238</v>
      </c>
      <c r="K1626" t="s">
        <v>231</v>
      </c>
      <c r="L1626" t="s">
        <v>103</v>
      </c>
      <c r="M1626" t="s">
        <v>81</v>
      </c>
      <c r="N1626" t="s">
        <v>76</v>
      </c>
      <c r="O1626" t="s">
        <v>85</v>
      </c>
      <c r="P1626" t="s">
        <v>246</v>
      </c>
      <c r="Q1626" t="s">
        <v>248</v>
      </c>
      <c r="R1626" t="s">
        <v>251</v>
      </c>
      <c r="S1626" t="s">
        <v>79</v>
      </c>
      <c r="T1626" t="s">
        <v>78</v>
      </c>
      <c r="U1626" t="s">
        <v>78</v>
      </c>
      <c r="W1626">
        <v>3</v>
      </c>
      <c r="X1626">
        <v>9</v>
      </c>
      <c r="AJ1626">
        <v>2</v>
      </c>
      <c r="AL1626">
        <v>3</v>
      </c>
      <c r="AM1626">
        <v>9</v>
      </c>
      <c r="AO1626">
        <v>243.48000145819998</v>
      </c>
      <c r="AP1626">
        <v>886.78000798510004</v>
      </c>
      <c r="BB1626">
        <v>330.72000290020003</v>
      </c>
      <c r="BC1626">
        <v>568.12000340246664</v>
      </c>
      <c r="BE1626">
        <v>689.71778398841116</v>
      </c>
      <c r="BQ1626">
        <v>1157.5200101507</v>
      </c>
    </row>
    <row r="1627" spans="1:69" x14ac:dyDescent="0.25">
      <c r="A1627" s="28">
        <f t="shared" si="38"/>
        <v>44737</v>
      </c>
      <c r="B1627" s="1">
        <v>44613</v>
      </c>
      <c r="C1627" t="s">
        <v>222</v>
      </c>
      <c r="D1627" t="s">
        <v>225</v>
      </c>
      <c r="E1627" t="s">
        <v>223</v>
      </c>
      <c r="F1627" t="s">
        <v>224</v>
      </c>
      <c r="G1627" t="s">
        <v>204</v>
      </c>
      <c r="H1627" t="s">
        <v>204</v>
      </c>
      <c r="I1627">
        <v>5</v>
      </c>
      <c r="J1627" t="s">
        <v>238</v>
      </c>
      <c r="K1627" t="s">
        <v>231</v>
      </c>
      <c r="L1627" t="s">
        <v>103</v>
      </c>
      <c r="M1627" t="s">
        <v>81</v>
      </c>
      <c r="N1627" t="s">
        <v>86</v>
      </c>
      <c r="O1627" t="s">
        <v>85</v>
      </c>
      <c r="P1627" t="s">
        <v>246</v>
      </c>
      <c r="Q1627" t="s">
        <v>248</v>
      </c>
      <c r="R1627" t="s">
        <v>251</v>
      </c>
      <c r="S1627" t="s">
        <v>79</v>
      </c>
      <c r="T1627" t="s">
        <v>78</v>
      </c>
      <c r="U1627" t="s">
        <v>78</v>
      </c>
      <c r="W1627">
        <v>1</v>
      </c>
      <c r="X1627">
        <v>1</v>
      </c>
      <c r="AL1627">
        <v>1</v>
      </c>
      <c r="AM1627">
        <v>1</v>
      </c>
      <c r="AO1627">
        <v>68.810000452200001</v>
      </c>
      <c r="AP1627">
        <v>112.56000121989999</v>
      </c>
      <c r="BC1627">
        <v>481.67000316539998</v>
      </c>
      <c r="BE1627">
        <v>787.92000853929994</v>
      </c>
    </row>
    <row r="1628" spans="1:69" x14ac:dyDescent="0.25">
      <c r="A1628" s="28">
        <f t="shared" si="38"/>
        <v>44737</v>
      </c>
      <c r="B1628" s="1">
        <v>44613</v>
      </c>
      <c r="C1628" t="s">
        <v>222</v>
      </c>
      <c r="D1628" t="s">
        <v>225</v>
      </c>
      <c r="E1628" t="s">
        <v>223</v>
      </c>
      <c r="F1628" t="s">
        <v>224</v>
      </c>
      <c r="G1628" t="s">
        <v>204</v>
      </c>
      <c r="H1628" t="s">
        <v>204</v>
      </c>
      <c r="I1628">
        <v>5</v>
      </c>
      <c r="J1628" t="s">
        <v>238</v>
      </c>
      <c r="K1628" t="s">
        <v>231</v>
      </c>
      <c r="L1628" t="s">
        <v>103</v>
      </c>
      <c r="M1628" t="s">
        <v>81</v>
      </c>
      <c r="N1628" t="s">
        <v>76</v>
      </c>
      <c r="O1628" t="s">
        <v>85</v>
      </c>
      <c r="P1628" t="s">
        <v>245</v>
      </c>
      <c r="Q1628" t="s">
        <v>248</v>
      </c>
      <c r="R1628" t="s">
        <v>252</v>
      </c>
      <c r="S1628" t="s">
        <v>79</v>
      </c>
      <c r="T1628" t="s">
        <v>78</v>
      </c>
      <c r="U1628" t="s">
        <v>78</v>
      </c>
      <c r="W1628">
        <v>1</v>
      </c>
      <c r="AL1628">
        <v>1</v>
      </c>
      <c r="AO1628">
        <v>53.6400004284</v>
      </c>
      <c r="BC1628">
        <v>375.48000299879999</v>
      </c>
    </row>
    <row r="1629" spans="1:69" x14ac:dyDescent="0.25">
      <c r="A1629" s="28">
        <f t="shared" si="38"/>
        <v>44737</v>
      </c>
      <c r="B1629" s="1">
        <v>44613</v>
      </c>
      <c r="C1629" t="s">
        <v>222</v>
      </c>
      <c r="D1629" t="s">
        <v>225</v>
      </c>
      <c r="E1629" t="s">
        <v>223</v>
      </c>
      <c r="F1629" t="s">
        <v>224</v>
      </c>
      <c r="G1629" t="s">
        <v>204</v>
      </c>
      <c r="H1629" t="s">
        <v>204</v>
      </c>
      <c r="I1629">
        <v>5</v>
      </c>
      <c r="J1629" t="s">
        <v>238</v>
      </c>
      <c r="K1629" t="s">
        <v>231</v>
      </c>
      <c r="L1629" t="s">
        <v>103</v>
      </c>
      <c r="M1629" t="s">
        <v>81</v>
      </c>
      <c r="N1629" t="s">
        <v>76</v>
      </c>
      <c r="O1629" t="s">
        <v>85</v>
      </c>
      <c r="P1629" t="s">
        <v>245</v>
      </c>
      <c r="Q1629" t="s">
        <v>248</v>
      </c>
      <c r="R1629" t="s">
        <v>252</v>
      </c>
      <c r="S1629" t="s">
        <v>84</v>
      </c>
      <c r="T1629" t="s">
        <v>108</v>
      </c>
      <c r="U1629" t="s">
        <v>108</v>
      </c>
      <c r="W1629">
        <v>10</v>
      </c>
      <c r="AF1629">
        <v>10</v>
      </c>
      <c r="AL1629">
        <v>10</v>
      </c>
      <c r="AO1629">
        <v>825.40000490900002</v>
      </c>
      <c r="AX1629">
        <v>825.40000490900002</v>
      </c>
      <c r="BC1629">
        <v>577.78000343630003</v>
      </c>
      <c r="BM1629">
        <v>577.78000343630003</v>
      </c>
    </row>
    <row r="1630" spans="1:69" x14ac:dyDescent="0.25">
      <c r="A1630" s="28">
        <f t="shared" si="38"/>
        <v>44744</v>
      </c>
      <c r="B1630" s="1">
        <v>44613</v>
      </c>
      <c r="C1630" t="s">
        <v>222</v>
      </c>
      <c r="D1630" t="s">
        <v>225</v>
      </c>
      <c r="E1630" t="s">
        <v>223</v>
      </c>
      <c r="F1630" t="s">
        <v>224</v>
      </c>
      <c r="G1630" t="s">
        <v>204</v>
      </c>
      <c r="H1630" t="s">
        <v>204</v>
      </c>
      <c r="I1630">
        <v>5</v>
      </c>
      <c r="J1630" t="s">
        <v>238</v>
      </c>
      <c r="K1630" t="s">
        <v>231</v>
      </c>
      <c r="L1630" t="s">
        <v>103</v>
      </c>
      <c r="M1630" t="s">
        <v>81</v>
      </c>
      <c r="N1630" t="s">
        <v>86</v>
      </c>
      <c r="O1630" t="s">
        <v>87</v>
      </c>
      <c r="P1630" t="s">
        <v>245</v>
      </c>
      <c r="Q1630" t="s">
        <v>248</v>
      </c>
      <c r="R1630" t="s">
        <v>250</v>
      </c>
      <c r="S1630" t="s">
        <v>79</v>
      </c>
      <c r="T1630" t="s">
        <v>78</v>
      </c>
      <c r="U1630" t="s">
        <v>78</v>
      </c>
      <c r="W1630">
        <v>7</v>
      </c>
      <c r="X1630">
        <v>6</v>
      </c>
      <c r="AL1630">
        <v>7</v>
      </c>
      <c r="AM1630">
        <v>6</v>
      </c>
      <c r="AO1630">
        <v>988.61000723869995</v>
      </c>
      <c r="AP1630">
        <v>905.46000290940015</v>
      </c>
      <c r="BC1630">
        <v>988.61000723869984</v>
      </c>
      <c r="BE1630">
        <v>1056.3700033943001</v>
      </c>
    </row>
    <row r="1631" spans="1:69" x14ac:dyDescent="0.25">
      <c r="A1631" s="28">
        <f t="shared" si="38"/>
        <v>44744</v>
      </c>
      <c r="B1631" s="1">
        <v>44613</v>
      </c>
      <c r="C1631" t="s">
        <v>222</v>
      </c>
      <c r="D1631" t="s">
        <v>225</v>
      </c>
      <c r="E1631" t="s">
        <v>223</v>
      </c>
      <c r="F1631" t="s">
        <v>224</v>
      </c>
      <c r="G1631" t="s">
        <v>204</v>
      </c>
      <c r="H1631" t="s">
        <v>204</v>
      </c>
      <c r="I1631">
        <v>5</v>
      </c>
      <c r="J1631" t="s">
        <v>238</v>
      </c>
      <c r="K1631" t="s">
        <v>231</v>
      </c>
      <c r="L1631" t="s">
        <v>103</v>
      </c>
      <c r="M1631" t="s">
        <v>81</v>
      </c>
      <c r="N1631" t="s">
        <v>86</v>
      </c>
      <c r="O1631" t="s">
        <v>87</v>
      </c>
      <c r="P1631" t="s">
        <v>245</v>
      </c>
      <c r="Q1631" t="s">
        <v>248</v>
      </c>
      <c r="R1631" t="s">
        <v>250</v>
      </c>
      <c r="S1631" t="s">
        <v>84</v>
      </c>
      <c r="T1631" t="s">
        <v>108</v>
      </c>
      <c r="U1631" t="s">
        <v>108</v>
      </c>
      <c r="W1631">
        <v>15</v>
      </c>
      <c r="AF1631">
        <v>15</v>
      </c>
      <c r="AL1631">
        <v>15</v>
      </c>
      <c r="AO1631">
        <v>2269.0500043080006</v>
      </c>
      <c r="AX1631">
        <v>2269.0500043080006</v>
      </c>
      <c r="BC1631">
        <v>1058.8900020104004</v>
      </c>
      <c r="BM1631">
        <v>1058.8900020104004</v>
      </c>
    </row>
    <row r="1632" spans="1:69" x14ac:dyDescent="0.25">
      <c r="A1632" s="28">
        <f t="shared" si="38"/>
        <v>44744</v>
      </c>
      <c r="B1632" s="1">
        <v>44613</v>
      </c>
      <c r="C1632" t="s">
        <v>222</v>
      </c>
      <c r="D1632" t="s">
        <v>225</v>
      </c>
      <c r="E1632" t="s">
        <v>223</v>
      </c>
      <c r="F1632" t="s">
        <v>224</v>
      </c>
      <c r="G1632" t="s">
        <v>204</v>
      </c>
      <c r="H1632" t="s">
        <v>204</v>
      </c>
      <c r="I1632">
        <v>5</v>
      </c>
      <c r="J1632" t="s">
        <v>238</v>
      </c>
      <c r="K1632" t="s">
        <v>231</v>
      </c>
      <c r="L1632" t="s">
        <v>103</v>
      </c>
      <c r="M1632" t="s">
        <v>81</v>
      </c>
      <c r="N1632" t="s">
        <v>86</v>
      </c>
      <c r="O1632" t="s">
        <v>87</v>
      </c>
      <c r="P1632" t="s">
        <v>245</v>
      </c>
      <c r="Q1632" t="s">
        <v>248</v>
      </c>
      <c r="R1632" t="s">
        <v>250</v>
      </c>
      <c r="S1632" t="s">
        <v>84</v>
      </c>
      <c r="T1632" t="s">
        <v>104</v>
      </c>
      <c r="U1632" t="s">
        <v>104</v>
      </c>
      <c r="W1632">
        <v>10</v>
      </c>
      <c r="AJ1632">
        <v>8</v>
      </c>
      <c r="AL1632">
        <v>10</v>
      </c>
      <c r="AM1632">
        <v>0</v>
      </c>
      <c r="AO1632">
        <v>1505.7250047250004</v>
      </c>
      <c r="AP1632">
        <v>0</v>
      </c>
      <c r="BB1632">
        <v>784.25940419359995</v>
      </c>
      <c r="BC1632">
        <v>1054.0075033075004</v>
      </c>
      <c r="BQ1632">
        <v>686.22697866939995</v>
      </c>
    </row>
    <row r="1633" spans="1:69" x14ac:dyDescent="0.25">
      <c r="A1633" s="28">
        <f t="shared" si="38"/>
        <v>44744</v>
      </c>
      <c r="B1633" s="1">
        <v>44613</v>
      </c>
      <c r="C1633" t="s">
        <v>222</v>
      </c>
      <c r="D1633" t="s">
        <v>225</v>
      </c>
      <c r="E1633" t="s">
        <v>223</v>
      </c>
      <c r="F1633" t="s">
        <v>224</v>
      </c>
      <c r="G1633" t="s">
        <v>204</v>
      </c>
      <c r="H1633" t="s">
        <v>204</v>
      </c>
      <c r="I1633">
        <v>5</v>
      </c>
      <c r="J1633" t="s">
        <v>238</v>
      </c>
      <c r="K1633" t="s">
        <v>231</v>
      </c>
      <c r="L1633" t="s">
        <v>103</v>
      </c>
      <c r="M1633" t="s">
        <v>81</v>
      </c>
      <c r="N1633" t="s">
        <v>86</v>
      </c>
      <c r="O1633" t="s">
        <v>87</v>
      </c>
      <c r="P1633" t="s">
        <v>246</v>
      </c>
      <c r="Q1633" t="s">
        <v>248</v>
      </c>
      <c r="R1633" t="s">
        <v>251</v>
      </c>
      <c r="S1633" t="s">
        <v>79</v>
      </c>
      <c r="T1633" t="s">
        <v>78</v>
      </c>
      <c r="U1633" t="s">
        <v>78</v>
      </c>
      <c r="X1633">
        <v>13</v>
      </c>
      <c r="AM1633">
        <v>13</v>
      </c>
      <c r="AP1633">
        <v>1651.2500083022003</v>
      </c>
      <c r="BE1633">
        <v>889.13461985503091</v>
      </c>
    </row>
    <row r="1634" spans="1:69" x14ac:dyDescent="0.25">
      <c r="A1634" s="28">
        <f t="shared" si="38"/>
        <v>44744</v>
      </c>
      <c r="B1634" s="1">
        <v>44613</v>
      </c>
      <c r="C1634" t="s">
        <v>222</v>
      </c>
      <c r="D1634" t="s">
        <v>225</v>
      </c>
      <c r="E1634" t="s">
        <v>223</v>
      </c>
      <c r="F1634" t="s">
        <v>224</v>
      </c>
      <c r="G1634" t="s">
        <v>204</v>
      </c>
      <c r="H1634" t="s">
        <v>204</v>
      </c>
      <c r="I1634">
        <v>5</v>
      </c>
      <c r="J1634" t="s">
        <v>238</v>
      </c>
      <c r="K1634" t="s">
        <v>231</v>
      </c>
      <c r="L1634" t="s">
        <v>103</v>
      </c>
      <c r="M1634" t="s">
        <v>81</v>
      </c>
      <c r="N1634" t="s">
        <v>86</v>
      </c>
      <c r="O1634" t="s">
        <v>87</v>
      </c>
      <c r="P1634" t="s">
        <v>245</v>
      </c>
      <c r="Q1634" t="s">
        <v>248</v>
      </c>
      <c r="R1634" t="s">
        <v>252</v>
      </c>
      <c r="S1634" t="s">
        <v>79</v>
      </c>
      <c r="T1634" t="s">
        <v>78</v>
      </c>
      <c r="U1634" t="s">
        <v>78</v>
      </c>
      <c r="W1634">
        <v>2</v>
      </c>
      <c r="AL1634">
        <v>2</v>
      </c>
      <c r="AO1634">
        <v>257.64000104479999</v>
      </c>
      <c r="BC1634">
        <v>901.7400036567999</v>
      </c>
    </row>
    <row r="1635" spans="1:69" x14ac:dyDescent="0.25">
      <c r="A1635" s="28">
        <f t="shared" si="38"/>
        <v>44744</v>
      </c>
      <c r="B1635" s="1">
        <v>44613</v>
      </c>
      <c r="C1635" t="s">
        <v>222</v>
      </c>
      <c r="D1635" t="s">
        <v>225</v>
      </c>
      <c r="E1635" t="s">
        <v>223</v>
      </c>
      <c r="F1635" t="s">
        <v>224</v>
      </c>
      <c r="G1635" t="s">
        <v>204</v>
      </c>
      <c r="H1635" t="s">
        <v>204</v>
      </c>
      <c r="I1635">
        <v>5</v>
      </c>
      <c r="J1635" t="s">
        <v>238</v>
      </c>
      <c r="K1635" t="s">
        <v>231</v>
      </c>
      <c r="L1635" t="s">
        <v>103</v>
      </c>
      <c r="M1635" t="s">
        <v>81</v>
      </c>
      <c r="N1635" t="s">
        <v>86</v>
      </c>
      <c r="O1635" t="s">
        <v>87</v>
      </c>
      <c r="P1635" t="s">
        <v>245</v>
      </c>
      <c r="Q1635" t="s">
        <v>248</v>
      </c>
      <c r="R1635" t="s">
        <v>252</v>
      </c>
      <c r="S1635" t="s">
        <v>84</v>
      </c>
      <c r="T1635" t="s">
        <v>104</v>
      </c>
      <c r="U1635" t="s">
        <v>104</v>
      </c>
      <c r="W1635">
        <v>6</v>
      </c>
      <c r="AL1635">
        <v>6</v>
      </c>
      <c r="AO1635">
        <v>893.80740277859991</v>
      </c>
      <c r="BC1635">
        <v>1042.7753032416999</v>
      </c>
    </row>
    <row r="1636" spans="1:69" x14ac:dyDescent="0.25">
      <c r="A1636" s="28">
        <f t="shared" si="38"/>
        <v>44751</v>
      </c>
      <c r="B1636" s="1">
        <v>44613</v>
      </c>
      <c r="C1636" t="s">
        <v>222</v>
      </c>
      <c r="D1636" t="s">
        <v>225</v>
      </c>
      <c r="E1636" t="s">
        <v>223</v>
      </c>
      <c r="F1636" t="s">
        <v>224</v>
      </c>
      <c r="G1636" t="s">
        <v>204</v>
      </c>
      <c r="H1636" t="s">
        <v>204</v>
      </c>
      <c r="I1636">
        <v>5</v>
      </c>
      <c r="J1636" t="s">
        <v>238</v>
      </c>
      <c r="K1636" t="s">
        <v>231</v>
      </c>
      <c r="L1636" t="s">
        <v>103</v>
      </c>
      <c r="M1636" t="s">
        <v>88</v>
      </c>
      <c r="N1636" t="s">
        <v>86</v>
      </c>
      <c r="O1636" t="s">
        <v>89</v>
      </c>
      <c r="P1636" t="s">
        <v>245</v>
      </c>
      <c r="Q1636" t="s">
        <v>248</v>
      </c>
      <c r="R1636" t="s">
        <v>250</v>
      </c>
      <c r="S1636" t="s">
        <v>79</v>
      </c>
      <c r="T1636" t="s">
        <v>78</v>
      </c>
      <c r="U1636" t="s">
        <v>78</v>
      </c>
      <c r="W1636">
        <v>1</v>
      </c>
      <c r="X1636">
        <v>5</v>
      </c>
      <c r="AL1636">
        <v>1</v>
      </c>
      <c r="AM1636">
        <v>5</v>
      </c>
      <c r="AO1636">
        <v>144.7700003324</v>
      </c>
      <c r="AP1636">
        <v>836.36000358649994</v>
      </c>
      <c r="BC1636">
        <v>1013.3900023268</v>
      </c>
      <c r="BE1636">
        <v>1170.9040050210999</v>
      </c>
    </row>
    <row r="1637" spans="1:69" x14ac:dyDescent="0.25">
      <c r="A1637" s="28">
        <f t="shared" si="38"/>
        <v>44751</v>
      </c>
      <c r="B1637" s="1">
        <v>44613</v>
      </c>
      <c r="C1637" t="s">
        <v>222</v>
      </c>
      <c r="D1637" t="s">
        <v>225</v>
      </c>
      <c r="E1637" t="s">
        <v>223</v>
      </c>
      <c r="F1637" t="s">
        <v>224</v>
      </c>
      <c r="G1637" t="s">
        <v>204</v>
      </c>
      <c r="H1637" t="s">
        <v>204</v>
      </c>
      <c r="I1637">
        <v>5</v>
      </c>
      <c r="J1637" t="s">
        <v>238</v>
      </c>
      <c r="K1637" t="s">
        <v>231</v>
      </c>
      <c r="L1637" t="s">
        <v>103</v>
      </c>
      <c r="M1637" t="s">
        <v>88</v>
      </c>
      <c r="N1637" t="s">
        <v>86</v>
      </c>
      <c r="O1637" t="s">
        <v>89</v>
      </c>
      <c r="P1637" t="s">
        <v>245</v>
      </c>
      <c r="Q1637" t="s">
        <v>248</v>
      </c>
      <c r="R1637" t="s">
        <v>250</v>
      </c>
      <c r="S1637" t="s">
        <v>84</v>
      </c>
      <c r="T1637" t="s">
        <v>104</v>
      </c>
      <c r="U1637" t="s">
        <v>104</v>
      </c>
      <c r="W1637">
        <v>5</v>
      </c>
      <c r="AJ1637">
        <v>0</v>
      </c>
      <c r="AL1637">
        <v>5</v>
      </c>
      <c r="AM1637">
        <v>0</v>
      </c>
      <c r="AO1637">
        <v>784.84150078099992</v>
      </c>
      <c r="AP1637">
        <v>-3.4106051316484809E-13</v>
      </c>
      <c r="BB1637">
        <v>-2.2737367544323206E-13</v>
      </c>
      <c r="BC1637">
        <v>1098.7781010933998</v>
      </c>
    </row>
    <row r="1638" spans="1:69" x14ac:dyDescent="0.25">
      <c r="A1638" s="28">
        <f t="shared" si="38"/>
        <v>44751</v>
      </c>
      <c r="B1638" s="1">
        <v>44613</v>
      </c>
      <c r="C1638" t="s">
        <v>222</v>
      </c>
      <c r="D1638" t="s">
        <v>225</v>
      </c>
      <c r="E1638" t="s">
        <v>223</v>
      </c>
      <c r="F1638" t="s">
        <v>224</v>
      </c>
      <c r="G1638" t="s">
        <v>204</v>
      </c>
      <c r="H1638" t="s">
        <v>204</v>
      </c>
      <c r="I1638">
        <v>5</v>
      </c>
      <c r="J1638" t="s">
        <v>238</v>
      </c>
      <c r="K1638" t="s">
        <v>231</v>
      </c>
      <c r="L1638" t="s">
        <v>103</v>
      </c>
      <c r="M1638" t="s">
        <v>88</v>
      </c>
      <c r="N1638" t="s">
        <v>86</v>
      </c>
      <c r="O1638" t="s">
        <v>89</v>
      </c>
      <c r="P1638" t="s">
        <v>246</v>
      </c>
      <c r="Q1638" t="s">
        <v>248</v>
      </c>
      <c r="R1638" t="s">
        <v>251</v>
      </c>
      <c r="S1638" t="s">
        <v>79</v>
      </c>
      <c r="T1638" t="s">
        <v>78</v>
      </c>
      <c r="U1638" t="s">
        <v>78</v>
      </c>
      <c r="X1638">
        <v>7</v>
      </c>
      <c r="AM1638">
        <v>7</v>
      </c>
      <c r="AP1638">
        <v>1209.110002037</v>
      </c>
      <c r="BE1638">
        <v>1209.110002037</v>
      </c>
    </row>
    <row r="1639" spans="1:69" x14ac:dyDescent="0.25">
      <c r="A1639" s="28">
        <f t="shared" si="38"/>
        <v>44751</v>
      </c>
      <c r="B1639" s="1">
        <v>44613</v>
      </c>
      <c r="C1639" t="s">
        <v>222</v>
      </c>
      <c r="D1639" t="s">
        <v>225</v>
      </c>
      <c r="E1639" t="s">
        <v>223</v>
      </c>
      <c r="F1639" t="s">
        <v>224</v>
      </c>
      <c r="G1639" t="s">
        <v>204</v>
      </c>
      <c r="H1639" t="s">
        <v>204</v>
      </c>
      <c r="I1639">
        <v>5</v>
      </c>
      <c r="J1639" t="s">
        <v>238</v>
      </c>
      <c r="K1639" t="s">
        <v>231</v>
      </c>
      <c r="L1639" t="s">
        <v>103</v>
      </c>
      <c r="M1639" t="s">
        <v>88</v>
      </c>
      <c r="N1639" t="s">
        <v>86</v>
      </c>
      <c r="O1639" t="s">
        <v>89</v>
      </c>
      <c r="P1639" t="s">
        <v>246</v>
      </c>
      <c r="Q1639" t="s">
        <v>248</v>
      </c>
      <c r="R1639" t="s">
        <v>251</v>
      </c>
      <c r="S1639" t="s">
        <v>79</v>
      </c>
      <c r="T1639" t="s">
        <v>78</v>
      </c>
      <c r="U1639" t="s">
        <v>78</v>
      </c>
      <c r="X1639">
        <v>14</v>
      </c>
      <c r="AM1639">
        <v>14</v>
      </c>
      <c r="AP1639">
        <v>1607.2000058135</v>
      </c>
      <c r="BE1639">
        <v>803.60000290674998</v>
      </c>
    </row>
    <row r="1640" spans="1:69" x14ac:dyDescent="0.25">
      <c r="A1640" s="28">
        <f t="shared" si="38"/>
        <v>44751</v>
      </c>
      <c r="B1640" s="1">
        <v>44613</v>
      </c>
      <c r="C1640" t="s">
        <v>222</v>
      </c>
      <c r="D1640" t="s">
        <v>225</v>
      </c>
      <c r="E1640" t="s">
        <v>223</v>
      </c>
      <c r="F1640" t="s">
        <v>224</v>
      </c>
      <c r="G1640" t="s">
        <v>204</v>
      </c>
      <c r="H1640" t="s">
        <v>204</v>
      </c>
      <c r="I1640">
        <v>5</v>
      </c>
      <c r="J1640" t="s">
        <v>238</v>
      </c>
      <c r="K1640" t="s">
        <v>231</v>
      </c>
      <c r="L1640" t="s">
        <v>103</v>
      </c>
      <c r="M1640" t="s">
        <v>88</v>
      </c>
      <c r="N1640" t="s">
        <v>86</v>
      </c>
      <c r="O1640" t="s">
        <v>89</v>
      </c>
      <c r="P1640" t="s">
        <v>245</v>
      </c>
      <c r="Q1640" t="s">
        <v>248</v>
      </c>
      <c r="R1640" t="s">
        <v>252</v>
      </c>
      <c r="S1640" t="s">
        <v>84</v>
      </c>
      <c r="T1640" t="s">
        <v>113</v>
      </c>
      <c r="U1640" t="s">
        <v>113</v>
      </c>
      <c r="AL1640">
        <v>3</v>
      </c>
      <c r="AO1640">
        <v>543.84428400000013</v>
      </c>
      <c r="BC1640">
        <v>1268.9699960000003</v>
      </c>
    </row>
    <row r="1641" spans="1:69" x14ac:dyDescent="0.25">
      <c r="A1641" s="28">
        <f t="shared" si="38"/>
        <v>44751</v>
      </c>
      <c r="B1641" s="1">
        <v>44613</v>
      </c>
      <c r="C1641" t="s">
        <v>222</v>
      </c>
      <c r="D1641" t="s">
        <v>225</v>
      </c>
      <c r="E1641" t="s">
        <v>223</v>
      </c>
      <c r="F1641" t="s">
        <v>224</v>
      </c>
      <c r="G1641" t="s">
        <v>204</v>
      </c>
      <c r="H1641" t="s">
        <v>204</v>
      </c>
      <c r="I1641">
        <v>5</v>
      </c>
      <c r="J1641" t="s">
        <v>238</v>
      </c>
      <c r="K1641" t="s">
        <v>231</v>
      </c>
      <c r="L1641" t="s">
        <v>103</v>
      </c>
      <c r="M1641" t="s">
        <v>88</v>
      </c>
      <c r="N1641" t="s">
        <v>86</v>
      </c>
      <c r="O1641" t="s">
        <v>89</v>
      </c>
      <c r="P1641" t="s">
        <v>245</v>
      </c>
      <c r="Q1641" t="s">
        <v>248</v>
      </c>
      <c r="R1641" t="s">
        <v>252</v>
      </c>
      <c r="S1641" t="s">
        <v>79</v>
      </c>
      <c r="T1641" t="s">
        <v>78</v>
      </c>
      <c r="U1641" t="s">
        <v>78</v>
      </c>
      <c r="V1641">
        <v>6</v>
      </c>
      <c r="W1641">
        <v>9</v>
      </c>
      <c r="X1641">
        <v>24</v>
      </c>
      <c r="AA1641">
        <v>6</v>
      </c>
      <c r="AB1641">
        <v>6</v>
      </c>
      <c r="AK1641">
        <v>6</v>
      </c>
      <c r="AL1641">
        <v>9</v>
      </c>
      <c r="AM1641">
        <v>24</v>
      </c>
      <c r="AN1641">
        <v>1620</v>
      </c>
      <c r="AO1641">
        <v>1331.2900016896003</v>
      </c>
      <c r="AP1641">
        <v>3675.5400211114998</v>
      </c>
      <c r="AS1641">
        <v>1620</v>
      </c>
      <c r="AT1641">
        <v>1620</v>
      </c>
      <c r="BC1641">
        <v>1035.4477790919113</v>
      </c>
      <c r="BD1641">
        <v>1890</v>
      </c>
      <c r="BE1641">
        <v>1072.0325061575209</v>
      </c>
      <c r="BH1641">
        <v>1890</v>
      </c>
      <c r="BI1641">
        <v>1890</v>
      </c>
    </row>
    <row r="1642" spans="1:69" x14ac:dyDescent="0.25">
      <c r="A1642" s="28">
        <f t="shared" si="38"/>
        <v>44751</v>
      </c>
      <c r="B1642" s="1">
        <v>44613</v>
      </c>
      <c r="C1642" t="s">
        <v>222</v>
      </c>
      <c r="D1642" t="s">
        <v>225</v>
      </c>
      <c r="E1642" t="s">
        <v>223</v>
      </c>
      <c r="F1642" t="s">
        <v>224</v>
      </c>
      <c r="G1642" t="s">
        <v>204</v>
      </c>
      <c r="H1642" t="s">
        <v>204</v>
      </c>
      <c r="I1642">
        <v>5</v>
      </c>
      <c r="J1642" t="s">
        <v>238</v>
      </c>
      <c r="K1642" t="s">
        <v>231</v>
      </c>
      <c r="L1642" t="s">
        <v>103</v>
      </c>
      <c r="M1642" t="s">
        <v>88</v>
      </c>
      <c r="N1642" t="s">
        <v>86</v>
      </c>
      <c r="O1642" t="s">
        <v>89</v>
      </c>
      <c r="P1642" t="s">
        <v>245</v>
      </c>
      <c r="Q1642" t="s">
        <v>248</v>
      </c>
      <c r="R1642" t="s">
        <v>252</v>
      </c>
      <c r="S1642" t="s">
        <v>84</v>
      </c>
      <c r="T1642" t="s">
        <v>108</v>
      </c>
      <c r="U1642" t="s">
        <v>108</v>
      </c>
      <c r="W1642">
        <v>3</v>
      </c>
      <c r="AL1642">
        <v>3</v>
      </c>
      <c r="AO1642">
        <v>530.67000155850008</v>
      </c>
      <c r="BC1642">
        <v>1238.2300036365002</v>
      </c>
    </row>
    <row r="1643" spans="1:69" x14ac:dyDescent="0.25">
      <c r="A1643" s="28">
        <f t="shared" si="38"/>
        <v>44751</v>
      </c>
      <c r="B1643" s="1">
        <v>44613</v>
      </c>
      <c r="C1643" t="s">
        <v>222</v>
      </c>
      <c r="D1643" t="s">
        <v>225</v>
      </c>
      <c r="E1643" t="s">
        <v>223</v>
      </c>
      <c r="F1643" t="s">
        <v>224</v>
      </c>
      <c r="G1643" t="s">
        <v>204</v>
      </c>
      <c r="H1643" t="s">
        <v>204</v>
      </c>
      <c r="I1643">
        <v>5</v>
      </c>
      <c r="J1643" t="s">
        <v>238</v>
      </c>
      <c r="K1643" t="s">
        <v>231</v>
      </c>
      <c r="L1643" t="s">
        <v>103</v>
      </c>
      <c r="M1643" t="s">
        <v>88</v>
      </c>
      <c r="N1643" t="s">
        <v>86</v>
      </c>
      <c r="O1643" t="s">
        <v>89</v>
      </c>
      <c r="P1643" t="s">
        <v>245</v>
      </c>
      <c r="Q1643" t="s">
        <v>248</v>
      </c>
      <c r="R1643" t="s">
        <v>252</v>
      </c>
      <c r="S1643" t="s">
        <v>84</v>
      </c>
      <c r="T1643" t="s">
        <v>83</v>
      </c>
      <c r="U1643" t="s">
        <v>83</v>
      </c>
      <c r="W1643">
        <v>3</v>
      </c>
    </row>
    <row r="1644" spans="1:69" x14ac:dyDescent="0.25">
      <c r="A1644" s="28">
        <f t="shared" si="38"/>
        <v>44751</v>
      </c>
      <c r="B1644" s="1">
        <v>44613</v>
      </c>
      <c r="C1644" t="s">
        <v>222</v>
      </c>
      <c r="D1644" t="s">
        <v>225</v>
      </c>
      <c r="E1644" t="s">
        <v>223</v>
      </c>
      <c r="F1644" t="s">
        <v>224</v>
      </c>
      <c r="G1644" t="s">
        <v>204</v>
      </c>
      <c r="H1644" t="s">
        <v>204</v>
      </c>
      <c r="I1644">
        <v>5</v>
      </c>
      <c r="J1644" t="s">
        <v>238</v>
      </c>
      <c r="K1644" t="s">
        <v>231</v>
      </c>
      <c r="L1644" t="s">
        <v>103</v>
      </c>
      <c r="M1644" t="s">
        <v>88</v>
      </c>
      <c r="N1644" t="s">
        <v>86</v>
      </c>
      <c r="O1644" t="s">
        <v>89</v>
      </c>
      <c r="P1644" t="s">
        <v>245</v>
      </c>
      <c r="Q1644" t="s">
        <v>248</v>
      </c>
      <c r="R1644" t="s">
        <v>252</v>
      </c>
      <c r="S1644" t="s">
        <v>84</v>
      </c>
      <c r="T1644" t="s">
        <v>104</v>
      </c>
      <c r="U1644" t="s">
        <v>104</v>
      </c>
      <c r="V1644">
        <v>3</v>
      </c>
      <c r="W1644">
        <v>9</v>
      </c>
      <c r="AB1644">
        <v>3</v>
      </c>
      <c r="AK1644">
        <v>3</v>
      </c>
      <c r="AL1644">
        <v>9</v>
      </c>
      <c r="AN1644">
        <v>804.85650575580007</v>
      </c>
      <c r="AO1644">
        <v>1213.0324007906001</v>
      </c>
      <c r="AT1644">
        <v>804.85650575580007</v>
      </c>
      <c r="BC1644">
        <v>943.46964505935557</v>
      </c>
      <c r="BD1644">
        <v>1877.9985134302001</v>
      </c>
      <c r="BI1644">
        <v>1877.9985134302001</v>
      </c>
    </row>
    <row r="1645" spans="1:69" x14ac:dyDescent="0.25">
      <c r="A1645" s="28">
        <f t="shared" si="38"/>
        <v>44758</v>
      </c>
      <c r="B1645" s="1">
        <v>44613</v>
      </c>
      <c r="C1645" t="s">
        <v>222</v>
      </c>
      <c r="D1645" t="s">
        <v>225</v>
      </c>
      <c r="E1645" t="s">
        <v>223</v>
      </c>
      <c r="F1645" t="s">
        <v>224</v>
      </c>
      <c r="G1645" t="s">
        <v>204</v>
      </c>
      <c r="H1645" t="s">
        <v>204</v>
      </c>
      <c r="I1645">
        <v>5</v>
      </c>
      <c r="J1645" t="s">
        <v>238</v>
      </c>
      <c r="K1645" t="s">
        <v>231</v>
      </c>
      <c r="L1645" t="s">
        <v>103</v>
      </c>
      <c r="M1645" t="s">
        <v>88</v>
      </c>
      <c r="N1645" t="s">
        <v>86</v>
      </c>
      <c r="O1645" t="s">
        <v>90</v>
      </c>
      <c r="P1645" t="s">
        <v>245</v>
      </c>
      <c r="Q1645" t="s">
        <v>248</v>
      </c>
      <c r="R1645" t="s">
        <v>250</v>
      </c>
      <c r="S1645" t="s">
        <v>84</v>
      </c>
      <c r="T1645" t="s">
        <v>104</v>
      </c>
      <c r="U1645" t="s">
        <v>104</v>
      </c>
      <c r="V1645">
        <v>3</v>
      </c>
      <c r="W1645">
        <v>5</v>
      </c>
      <c r="AB1645">
        <v>3</v>
      </c>
      <c r="AF1645">
        <v>3</v>
      </c>
      <c r="AJ1645">
        <v>11</v>
      </c>
      <c r="AK1645">
        <v>3</v>
      </c>
      <c r="AL1645">
        <v>5</v>
      </c>
      <c r="AM1645">
        <v>0</v>
      </c>
      <c r="AN1645">
        <v>789.44600652319991</v>
      </c>
      <c r="AO1645">
        <v>884.39450279379992</v>
      </c>
      <c r="AP1645">
        <v>-1.8189894035458565E-12</v>
      </c>
      <c r="AT1645">
        <v>789.44600652319991</v>
      </c>
      <c r="AX1645">
        <v>512.94090049019997</v>
      </c>
      <c r="BB1645">
        <v>2552.8002038372006</v>
      </c>
      <c r="BC1645">
        <v>1238.1523039113199</v>
      </c>
      <c r="BD1645">
        <v>1842.0406818874665</v>
      </c>
      <c r="BI1645">
        <v>1842.0406818874665</v>
      </c>
      <c r="BM1645">
        <v>1196.8621011437999</v>
      </c>
      <c r="BQ1645">
        <v>1624.5092206236732</v>
      </c>
    </row>
    <row r="1646" spans="1:69" x14ac:dyDescent="0.25">
      <c r="A1646" s="28">
        <f t="shared" si="38"/>
        <v>44758</v>
      </c>
      <c r="B1646" s="1">
        <v>44613</v>
      </c>
      <c r="C1646" t="s">
        <v>222</v>
      </c>
      <c r="D1646" t="s">
        <v>225</v>
      </c>
      <c r="E1646" t="s">
        <v>223</v>
      </c>
      <c r="F1646" t="s">
        <v>224</v>
      </c>
      <c r="G1646" t="s">
        <v>204</v>
      </c>
      <c r="H1646" t="s">
        <v>204</v>
      </c>
      <c r="I1646">
        <v>5</v>
      </c>
      <c r="J1646" t="s">
        <v>238</v>
      </c>
      <c r="K1646" t="s">
        <v>231</v>
      </c>
      <c r="L1646" t="s">
        <v>103</v>
      </c>
      <c r="M1646" t="s">
        <v>88</v>
      </c>
      <c r="N1646" t="s">
        <v>86</v>
      </c>
      <c r="O1646" t="s">
        <v>90</v>
      </c>
      <c r="P1646" t="s">
        <v>246</v>
      </c>
      <c r="Q1646" t="s">
        <v>248</v>
      </c>
      <c r="R1646" t="s">
        <v>251</v>
      </c>
      <c r="S1646" t="s">
        <v>79</v>
      </c>
      <c r="T1646" t="s">
        <v>78</v>
      </c>
      <c r="U1646" t="s">
        <v>78</v>
      </c>
      <c r="X1646">
        <v>7</v>
      </c>
      <c r="AM1646">
        <v>7</v>
      </c>
      <c r="AP1646">
        <v>1005.4800023799999</v>
      </c>
      <c r="BE1646">
        <v>1005.4800023799999</v>
      </c>
    </row>
    <row r="1647" spans="1:69" x14ac:dyDescent="0.25">
      <c r="A1647" s="28">
        <f t="shared" si="38"/>
        <v>44758</v>
      </c>
      <c r="B1647" s="1">
        <v>44613</v>
      </c>
      <c r="C1647" t="s">
        <v>222</v>
      </c>
      <c r="D1647" t="s">
        <v>225</v>
      </c>
      <c r="E1647" t="s">
        <v>223</v>
      </c>
      <c r="F1647" t="s">
        <v>224</v>
      </c>
      <c r="G1647" t="s">
        <v>204</v>
      </c>
      <c r="H1647" t="s">
        <v>204</v>
      </c>
      <c r="I1647">
        <v>5</v>
      </c>
      <c r="J1647" t="s">
        <v>238</v>
      </c>
      <c r="K1647" t="s">
        <v>231</v>
      </c>
      <c r="L1647" t="s">
        <v>103</v>
      </c>
      <c r="M1647" t="s">
        <v>88</v>
      </c>
      <c r="N1647" t="s">
        <v>86</v>
      </c>
      <c r="O1647" t="s">
        <v>90</v>
      </c>
      <c r="P1647" t="s">
        <v>246</v>
      </c>
      <c r="Q1647" t="s">
        <v>248</v>
      </c>
      <c r="R1647" t="s">
        <v>251</v>
      </c>
      <c r="S1647" t="s">
        <v>79</v>
      </c>
      <c r="T1647" t="s">
        <v>78</v>
      </c>
      <c r="U1647" t="s">
        <v>78</v>
      </c>
      <c r="W1647">
        <v>3</v>
      </c>
      <c r="X1647">
        <v>7</v>
      </c>
      <c r="AL1647">
        <v>3</v>
      </c>
      <c r="AM1647">
        <v>7</v>
      </c>
      <c r="AO1647">
        <v>438.38000355930001</v>
      </c>
      <c r="AP1647">
        <v>1504.6500120050005</v>
      </c>
      <c r="BC1647">
        <v>1022.8866749717</v>
      </c>
      <c r="BE1647">
        <v>1504.6500120050005</v>
      </c>
    </row>
    <row r="1648" spans="1:69" x14ac:dyDescent="0.25">
      <c r="A1648" s="28">
        <f t="shared" si="38"/>
        <v>44758</v>
      </c>
      <c r="B1648" s="1">
        <v>44613</v>
      </c>
      <c r="C1648" t="s">
        <v>222</v>
      </c>
      <c r="D1648" t="s">
        <v>225</v>
      </c>
      <c r="E1648" t="s">
        <v>223</v>
      </c>
      <c r="F1648" t="s">
        <v>224</v>
      </c>
      <c r="G1648" t="s">
        <v>204</v>
      </c>
      <c r="H1648" t="s">
        <v>204</v>
      </c>
      <c r="I1648">
        <v>5</v>
      </c>
      <c r="J1648" t="s">
        <v>238</v>
      </c>
      <c r="K1648" t="s">
        <v>231</v>
      </c>
      <c r="L1648" t="s">
        <v>103</v>
      </c>
      <c r="M1648" t="s">
        <v>88</v>
      </c>
      <c r="N1648" t="s">
        <v>86</v>
      </c>
      <c r="O1648" t="s">
        <v>90</v>
      </c>
      <c r="P1648" t="s">
        <v>245</v>
      </c>
      <c r="Q1648" t="s">
        <v>248</v>
      </c>
      <c r="R1648" t="s">
        <v>252</v>
      </c>
      <c r="S1648" t="s">
        <v>84</v>
      </c>
      <c r="T1648" t="s">
        <v>109</v>
      </c>
      <c r="U1648" t="s">
        <v>109</v>
      </c>
      <c r="AL1648">
        <v>3</v>
      </c>
      <c r="AM1648">
        <v>5</v>
      </c>
      <c r="AO1648">
        <v>504.71000099999998</v>
      </c>
      <c r="AP1648">
        <v>980</v>
      </c>
      <c r="BC1648">
        <v>1177.656669</v>
      </c>
      <c r="BE1648">
        <v>1372</v>
      </c>
    </row>
    <row r="1649" spans="1:69" x14ac:dyDescent="0.25">
      <c r="A1649" s="28">
        <f t="shared" si="38"/>
        <v>44758</v>
      </c>
      <c r="B1649" s="1">
        <v>44613</v>
      </c>
      <c r="C1649" t="s">
        <v>222</v>
      </c>
      <c r="D1649" t="s">
        <v>225</v>
      </c>
      <c r="E1649" t="s">
        <v>223</v>
      </c>
      <c r="F1649" t="s">
        <v>224</v>
      </c>
      <c r="G1649" t="s">
        <v>204</v>
      </c>
      <c r="H1649" t="s">
        <v>204</v>
      </c>
      <c r="I1649">
        <v>5</v>
      </c>
      <c r="J1649" t="s">
        <v>238</v>
      </c>
      <c r="K1649" t="s">
        <v>231</v>
      </c>
      <c r="L1649" t="s">
        <v>103</v>
      </c>
      <c r="M1649" t="s">
        <v>88</v>
      </c>
      <c r="N1649" t="s">
        <v>86</v>
      </c>
      <c r="O1649" t="s">
        <v>90</v>
      </c>
      <c r="P1649" t="s">
        <v>245</v>
      </c>
      <c r="Q1649" t="s">
        <v>248</v>
      </c>
      <c r="R1649" t="s">
        <v>252</v>
      </c>
      <c r="S1649" t="s">
        <v>84</v>
      </c>
      <c r="T1649" t="s">
        <v>113</v>
      </c>
      <c r="U1649" t="s">
        <v>113</v>
      </c>
      <c r="AL1649">
        <v>4</v>
      </c>
      <c r="AO1649">
        <v>725.12571200000014</v>
      </c>
      <c r="BC1649">
        <v>1268.9699960000003</v>
      </c>
    </row>
    <row r="1650" spans="1:69" x14ac:dyDescent="0.25">
      <c r="A1650" s="28">
        <f t="shared" si="38"/>
        <v>44758</v>
      </c>
      <c r="B1650" s="1">
        <v>44613</v>
      </c>
      <c r="C1650" t="s">
        <v>222</v>
      </c>
      <c r="D1650" t="s">
        <v>225</v>
      </c>
      <c r="E1650" t="s">
        <v>223</v>
      </c>
      <c r="F1650" t="s">
        <v>224</v>
      </c>
      <c r="G1650" t="s">
        <v>204</v>
      </c>
      <c r="H1650" t="s">
        <v>204</v>
      </c>
      <c r="I1650">
        <v>5</v>
      </c>
      <c r="J1650" t="s">
        <v>238</v>
      </c>
      <c r="K1650" t="s">
        <v>231</v>
      </c>
      <c r="L1650" t="s">
        <v>103</v>
      </c>
      <c r="M1650" t="s">
        <v>88</v>
      </c>
      <c r="N1650" t="s">
        <v>86</v>
      </c>
      <c r="O1650" t="s">
        <v>90</v>
      </c>
      <c r="P1650" t="s">
        <v>245</v>
      </c>
      <c r="Q1650" t="s">
        <v>248</v>
      </c>
      <c r="R1650" t="s">
        <v>252</v>
      </c>
      <c r="S1650" t="s">
        <v>79</v>
      </c>
      <c r="T1650" t="s">
        <v>78</v>
      </c>
      <c r="U1650" t="s">
        <v>78</v>
      </c>
      <c r="W1650">
        <v>14</v>
      </c>
      <c r="X1650">
        <v>15</v>
      </c>
      <c r="AL1650">
        <v>14</v>
      </c>
      <c r="AM1650">
        <v>15</v>
      </c>
      <c r="AO1650">
        <v>2570.0500068466999</v>
      </c>
      <c r="AP1650">
        <v>2843.6100199514003</v>
      </c>
      <c r="BC1650">
        <v>1285.02500342335</v>
      </c>
      <c r="BE1650">
        <v>1327.0180093106535</v>
      </c>
    </row>
    <row r="1651" spans="1:69" x14ac:dyDescent="0.25">
      <c r="A1651" s="28">
        <f t="shared" si="38"/>
        <v>44758</v>
      </c>
      <c r="B1651" s="1">
        <v>44613</v>
      </c>
      <c r="C1651" t="s">
        <v>222</v>
      </c>
      <c r="D1651" t="s">
        <v>225</v>
      </c>
      <c r="E1651" t="s">
        <v>223</v>
      </c>
      <c r="F1651" t="s">
        <v>224</v>
      </c>
      <c r="G1651" t="s">
        <v>204</v>
      </c>
      <c r="H1651" t="s">
        <v>204</v>
      </c>
      <c r="I1651">
        <v>5</v>
      </c>
      <c r="J1651" t="s">
        <v>238</v>
      </c>
      <c r="K1651" t="s">
        <v>231</v>
      </c>
      <c r="L1651" t="s">
        <v>103</v>
      </c>
      <c r="M1651" t="s">
        <v>88</v>
      </c>
      <c r="N1651" t="s">
        <v>86</v>
      </c>
      <c r="O1651" t="s">
        <v>90</v>
      </c>
      <c r="P1651" t="s">
        <v>245</v>
      </c>
      <c r="Q1651" t="s">
        <v>248</v>
      </c>
      <c r="R1651" t="s">
        <v>252</v>
      </c>
      <c r="S1651" t="s">
        <v>84</v>
      </c>
      <c r="T1651" t="s">
        <v>108</v>
      </c>
      <c r="U1651" t="s">
        <v>108</v>
      </c>
      <c r="W1651">
        <v>7</v>
      </c>
      <c r="X1651">
        <v>3</v>
      </c>
      <c r="AL1651">
        <v>7</v>
      </c>
      <c r="AM1651">
        <v>3</v>
      </c>
      <c r="AO1651">
        <v>1320.0600066941001</v>
      </c>
      <c r="AP1651">
        <v>501.81000231509995</v>
      </c>
      <c r="BC1651">
        <v>1320.0600066941001</v>
      </c>
      <c r="BE1651">
        <v>1170.8900054019</v>
      </c>
    </row>
    <row r="1652" spans="1:69" x14ac:dyDescent="0.25">
      <c r="A1652" s="28">
        <f t="shared" si="38"/>
        <v>44758</v>
      </c>
      <c r="B1652" s="1">
        <v>44613</v>
      </c>
      <c r="C1652" t="s">
        <v>222</v>
      </c>
      <c r="D1652" t="s">
        <v>225</v>
      </c>
      <c r="E1652" t="s">
        <v>223</v>
      </c>
      <c r="F1652" t="s">
        <v>224</v>
      </c>
      <c r="G1652" t="s">
        <v>204</v>
      </c>
      <c r="H1652" t="s">
        <v>204</v>
      </c>
      <c r="I1652">
        <v>5</v>
      </c>
      <c r="J1652" t="s">
        <v>238</v>
      </c>
      <c r="K1652" t="s">
        <v>231</v>
      </c>
      <c r="L1652" t="s">
        <v>103</v>
      </c>
      <c r="M1652" t="s">
        <v>88</v>
      </c>
      <c r="N1652" t="s">
        <v>86</v>
      </c>
      <c r="O1652" t="s">
        <v>90</v>
      </c>
      <c r="P1652" t="s">
        <v>245</v>
      </c>
      <c r="Q1652" t="s">
        <v>248</v>
      </c>
      <c r="R1652" t="s">
        <v>252</v>
      </c>
      <c r="S1652" t="s">
        <v>84</v>
      </c>
      <c r="T1652" t="s">
        <v>83</v>
      </c>
      <c r="U1652" t="s">
        <v>83</v>
      </c>
      <c r="W1652">
        <v>12</v>
      </c>
      <c r="X1652">
        <v>8</v>
      </c>
      <c r="AL1652">
        <v>5</v>
      </c>
      <c r="AM1652">
        <v>3</v>
      </c>
      <c r="AO1652">
        <v>895.75000779499999</v>
      </c>
      <c r="AP1652">
        <v>552</v>
      </c>
      <c r="BC1652">
        <v>1254.0500109130001</v>
      </c>
      <c r="BE1652">
        <v>1288</v>
      </c>
    </row>
    <row r="1653" spans="1:69" x14ac:dyDescent="0.25">
      <c r="A1653" s="28">
        <f t="shared" si="38"/>
        <v>44758</v>
      </c>
      <c r="B1653" s="1">
        <v>44613</v>
      </c>
      <c r="C1653" t="s">
        <v>222</v>
      </c>
      <c r="D1653" t="s">
        <v>225</v>
      </c>
      <c r="E1653" t="s">
        <v>223</v>
      </c>
      <c r="F1653" t="s">
        <v>224</v>
      </c>
      <c r="G1653" t="s">
        <v>204</v>
      </c>
      <c r="H1653" t="s">
        <v>204</v>
      </c>
      <c r="I1653">
        <v>5</v>
      </c>
      <c r="J1653" t="s">
        <v>238</v>
      </c>
      <c r="K1653" t="s">
        <v>231</v>
      </c>
      <c r="L1653" t="s">
        <v>103</v>
      </c>
      <c r="M1653" t="s">
        <v>88</v>
      </c>
      <c r="N1653" t="s">
        <v>86</v>
      </c>
      <c r="O1653" t="s">
        <v>90</v>
      </c>
      <c r="P1653" t="s">
        <v>245</v>
      </c>
      <c r="Q1653" t="s">
        <v>248</v>
      </c>
      <c r="R1653" t="s">
        <v>252</v>
      </c>
      <c r="S1653" t="s">
        <v>84</v>
      </c>
      <c r="T1653" t="s">
        <v>104</v>
      </c>
      <c r="U1653" t="s">
        <v>104</v>
      </c>
      <c r="V1653">
        <v>7</v>
      </c>
      <c r="W1653">
        <v>5</v>
      </c>
      <c r="AB1653">
        <v>7</v>
      </c>
      <c r="AK1653">
        <v>7</v>
      </c>
      <c r="AL1653">
        <v>5</v>
      </c>
      <c r="AN1653">
        <v>2037.1015079324002</v>
      </c>
      <c r="AO1653">
        <v>822.47050646100001</v>
      </c>
      <c r="AT1653">
        <v>2037.1015079324002</v>
      </c>
      <c r="BC1653">
        <v>1151.4587090454002</v>
      </c>
      <c r="BD1653">
        <v>2037.1015079324002</v>
      </c>
      <c r="BI1653">
        <v>2037.1015079324002</v>
      </c>
    </row>
    <row r="1654" spans="1:69" x14ac:dyDescent="0.25">
      <c r="A1654" s="28">
        <f t="shared" ref="A1654:A1705" si="39">MID(O1654,3,10)*1</f>
        <v>44765</v>
      </c>
      <c r="B1654" s="1">
        <v>44613</v>
      </c>
      <c r="C1654" t="s">
        <v>222</v>
      </c>
      <c r="D1654" t="s">
        <v>225</v>
      </c>
      <c r="E1654" t="s">
        <v>223</v>
      </c>
      <c r="F1654" t="s">
        <v>224</v>
      </c>
      <c r="G1654" t="s">
        <v>204</v>
      </c>
      <c r="H1654" t="s">
        <v>204</v>
      </c>
      <c r="I1654">
        <v>5</v>
      </c>
      <c r="J1654" t="s">
        <v>238</v>
      </c>
      <c r="K1654" t="s">
        <v>231</v>
      </c>
      <c r="L1654" t="s">
        <v>103</v>
      </c>
      <c r="M1654" t="s">
        <v>88</v>
      </c>
      <c r="N1654" t="s">
        <v>86</v>
      </c>
      <c r="O1654" t="s">
        <v>91</v>
      </c>
      <c r="P1654" t="s">
        <v>245</v>
      </c>
      <c r="Q1654" t="s">
        <v>248</v>
      </c>
      <c r="R1654" t="s">
        <v>250</v>
      </c>
      <c r="S1654" t="s">
        <v>79</v>
      </c>
      <c r="T1654" t="s">
        <v>78</v>
      </c>
      <c r="U1654" t="s">
        <v>78</v>
      </c>
      <c r="X1654">
        <v>7</v>
      </c>
      <c r="AM1654">
        <v>7</v>
      </c>
      <c r="AP1654">
        <v>1107.2600038486003</v>
      </c>
      <c r="BE1654">
        <v>1107.2600038486003</v>
      </c>
    </row>
    <row r="1655" spans="1:69" x14ac:dyDescent="0.25">
      <c r="A1655" s="28">
        <f t="shared" si="39"/>
        <v>44765</v>
      </c>
      <c r="B1655" s="1">
        <v>44613</v>
      </c>
      <c r="C1655" t="s">
        <v>222</v>
      </c>
      <c r="D1655" t="s">
        <v>225</v>
      </c>
      <c r="E1655" t="s">
        <v>223</v>
      </c>
      <c r="F1655" t="s">
        <v>224</v>
      </c>
      <c r="G1655" t="s">
        <v>204</v>
      </c>
      <c r="H1655" t="s">
        <v>204</v>
      </c>
      <c r="I1655">
        <v>5</v>
      </c>
      <c r="J1655" t="s">
        <v>238</v>
      </c>
      <c r="K1655" t="s">
        <v>231</v>
      </c>
      <c r="L1655" t="s">
        <v>103</v>
      </c>
      <c r="M1655" t="s">
        <v>88</v>
      </c>
      <c r="N1655" t="s">
        <v>86</v>
      </c>
      <c r="O1655" t="s">
        <v>91</v>
      </c>
      <c r="P1655" t="s">
        <v>245</v>
      </c>
      <c r="Q1655" t="s">
        <v>248</v>
      </c>
      <c r="R1655" t="s">
        <v>250</v>
      </c>
      <c r="S1655" t="s">
        <v>84</v>
      </c>
      <c r="T1655" t="s">
        <v>104</v>
      </c>
      <c r="U1655" t="s">
        <v>104</v>
      </c>
      <c r="W1655">
        <v>14</v>
      </c>
      <c r="AF1655">
        <v>7</v>
      </c>
      <c r="AJ1655">
        <v>19</v>
      </c>
      <c r="AL1655">
        <v>14</v>
      </c>
      <c r="AM1655">
        <v>0</v>
      </c>
      <c r="AO1655">
        <v>2601.9945158081</v>
      </c>
      <c r="AP1655">
        <v>4.5474735088646412E-13</v>
      </c>
      <c r="AX1655">
        <v>1377.2101081445001</v>
      </c>
      <c r="BB1655">
        <v>3977.9958241223999</v>
      </c>
      <c r="BC1655">
        <v>1300.99725790405</v>
      </c>
      <c r="BM1655">
        <v>1377.2101081445001</v>
      </c>
      <c r="BQ1655">
        <v>1465.5774088872001</v>
      </c>
    </row>
    <row r="1656" spans="1:69" x14ac:dyDescent="0.25">
      <c r="A1656" s="28">
        <f t="shared" si="39"/>
        <v>44765</v>
      </c>
      <c r="B1656" s="1">
        <v>44613</v>
      </c>
      <c r="C1656" t="s">
        <v>222</v>
      </c>
      <c r="D1656" t="s">
        <v>225</v>
      </c>
      <c r="E1656" t="s">
        <v>223</v>
      </c>
      <c r="F1656" t="s">
        <v>224</v>
      </c>
      <c r="G1656" t="s">
        <v>204</v>
      </c>
      <c r="H1656" t="s">
        <v>204</v>
      </c>
      <c r="I1656">
        <v>5</v>
      </c>
      <c r="J1656" t="s">
        <v>238</v>
      </c>
      <c r="K1656" t="s">
        <v>231</v>
      </c>
      <c r="L1656" t="s">
        <v>103</v>
      </c>
      <c r="M1656" t="s">
        <v>88</v>
      </c>
      <c r="N1656" t="s">
        <v>86</v>
      </c>
      <c r="O1656" t="s">
        <v>91</v>
      </c>
      <c r="P1656" t="s">
        <v>246</v>
      </c>
      <c r="Q1656" t="s">
        <v>248</v>
      </c>
      <c r="R1656" t="s">
        <v>251</v>
      </c>
      <c r="S1656" t="s">
        <v>79</v>
      </c>
      <c r="T1656" t="s">
        <v>78</v>
      </c>
      <c r="U1656" t="s">
        <v>78</v>
      </c>
      <c r="X1656">
        <v>7</v>
      </c>
      <c r="AJ1656">
        <v>7</v>
      </c>
      <c r="AM1656">
        <v>7</v>
      </c>
      <c r="AP1656">
        <v>1438.1500089187</v>
      </c>
      <c r="BB1656">
        <v>1438.1500089187</v>
      </c>
      <c r="BE1656">
        <v>1438.1500089187</v>
      </c>
      <c r="BQ1656">
        <v>1438.1500089187</v>
      </c>
    </row>
    <row r="1657" spans="1:69" x14ac:dyDescent="0.25">
      <c r="A1657" s="28">
        <f t="shared" si="39"/>
        <v>44765</v>
      </c>
      <c r="B1657" s="1">
        <v>44613</v>
      </c>
      <c r="C1657" t="s">
        <v>222</v>
      </c>
      <c r="D1657" t="s">
        <v>225</v>
      </c>
      <c r="E1657" t="s">
        <v>223</v>
      </c>
      <c r="F1657" t="s">
        <v>224</v>
      </c>
      <c r="G1657" t="s">
        <v>204</v>
      </c>
      <c r="H1657" t="s">
        <v>204</v>
      </c>
      <c r="I1657">
        <v>5</v>
      </c>
      <c r="J1657" t="s">
        <v>238</v>
      </c>
      <c r="K1657" t="s">
        <v>231</v>
      </c>
      <c r="L1657" t="s">
        <v>103</v>
      </c>
      <c r="M1657" t="s">
        <v>88</v>
      </c>
      <c r="N1657" t="s">
        <v>86</v>
      </c>
      <c r="O1657" t="s">
        <v>91</v>
      </c>
      <c r="P1657" t="s">
        <v>246</v>
      </c>
      <c r="Q1657" t="s">
        <v>248</v>
      </c>
      <c r="R1657" t="s">
        <v>251</v>
      </c>
      <c r="S1657" t="s">
        <v>79</v>
      </c>
      <c r="T1657" t="s">
        <v>78</v>
      </c>
      <c r="U1657" t="s">
        <v>78</v>
      </c>
      <c r="X1657">
        <v>4</v>
      </c>
      <c r="AM1657">
        <v>4</v>
      </c>
      <c r="AP1657">
        <v>956.8</v>
      </c>
      <c r="BE1657">
        <v>1674.4</v>
      </c>
    </row>
    <row r="1658" spans="1:69" x14ac:dyDescent="0.25">
      <c r="A1658" s="28">
        <f t="shared" si="39"/>
        <v>44765</v>
      </c>
      <c r="B1658" s="1">
        <v>44613</v>
      </c>
      <c r="C1658" t="s">
        <v>222</v>
      </c>
      <c r="D1658" t="s">
        <v>225</v>
      </c>
      <c r="E1658" t="s">
        <v>223</v>
      </c>
      <c r="F1658" t="s">
        <v>224</v>
      </c>
      <c r="G1658" t="s">
        <v>204</v>
      </c>
      <c r="H1658" t="s">
        <v>204</v>
      </c>
      <c r="I1658">
        <v>5</v>
      </c>
      <c r="J1658" t="s">
        <v>238</v>
      </c>
      <c r="K1658" t="s">
        <v>231</v>
      </c>
      <c r="L1658" t="s">
        <v>103</v>
      </c>
      <c r="M1658" t="s">
        <v>88</v>
      </c>
      <c r="N1658" t="s">
        <v>86</v>
      </c>
      <c r="O1658" t="s">
        <v>91</v>
      </c>
      <c r="P1658" t="s">
        <v>245</v>
      </c>
      <c r="Q1658" t="s">
        <v>248</v>
      </c>
      <c r="R1658" t="s">
        <v>252</v>
      </c>
      <c r="S1658" t="s">
        <v>84</v>
      </c>
      <c r="T1658" t="s">
        <v>109</v>
      </c>
      <c r="U1658" t="s">
        <v>109</v>
      </c>
      <c r="AM1658">
        <v>1</v>
      </c>
      <c r="AP1658">
        <v>228</v>
      </c>
      <c r="BE1658">
        <v>1596</v>
      </c>
    </row>
    <row r="1659" spans="1:69" x14ac:dyDescent="0.25">
      <c r="A1659" s="28">
        <f t="shared" si="39"/>
        <v>44765</v>
      </c>
      <c r="B1659" s="1">
        <v>44613</v>
      </c>
      <c r="C1659" t="s">
        <v>222</v>
      </c>
      <c r="D1659" t="s">
        <v>225</v>
      </c>
      <c r="E1659" t="s">
        <v>223</v>
      </c>
      <c r="F1659" t="s">
        <v>224</v>
      </c>
      <c r="G1659" t="s">
        <v>204</v>
      </c>
      <c r="H1659" t="s">
        <v>204</v>
      </c>
      <c r="I1659">
        <v>5</v>
      </c>
      <c r="J1659" t="s">
        <v>238</v>
      </c>
      <c r="K1659" t="s">
        <v>231</v>
      </c>
      <c r="L1659" t="s">
        <v>103</v>
      </c>
      <c r="M1659" t="s">
        <v>88</v>
      </c>
      <c r="N1659" t="s">
        <v>86</v>
      </c>
      <c r="O1659" t="s">
        <v>91</v>
      </c>
      <c r="P1659" t="s">
        <v>245</v>
      </c>
      <c r="Q1659" t="s">
        <v>248</v>
      </c>
      <c r="R1659" t="s">
        <v>252</v>
      </c>
      <c r="S1659" t="s">
        <v>79</v>
      </c>
      <c r="T1659" t="s">
        <v>78</v>
      </c>
      <c r="U1659" t="s">
        <v>78</v>
      </c>
      <c r="X1659">
        <v>14</v>
      </c>
      <c r="AM1659">
        <v>14</v>
      </c>
      <c r="AP1659">
        <v>2214.5200076971996</v>
      </c>
      <c r="BE1659">
        <v>1107.2600038485998</v>
      </c>
    </row>
    <row r="1660" spans="1:69" x14ac:dyDescent="0.25">
      <c r="A1660" s="28">
        <f t="shared" si="39"/>
        <v>44765</v>
      </c>
      <c r="B1660" s="1">
        <v>44613</v>
      </c>
      <c r="C1660" t="s">
        <v>222</v>
      </c>
      <c r="D1660" t="s">
        <v>225</v>
      </c>
      <c r="E1660" t="s">
        <v>223</v>
      </c>
      <c r="F1660" t="s">
        <v>224</v>
      </c>
      <c r="G1660" t="s">
        <v>204</v>
      </c>
      <c r="H1660" t="s">
        <v>204</v>
      </c>
      <c r="I1660">
        <v>5</v>
      </c>
      <c r="J1660" t="s">
        <v>238</v>
      </c>
      <c r="K1660" t="s">
        <v>231</v>
      </c>
      <c r="L1660" t="s">
        <v>103</v>
      </c>
      <c r="M1660" t="s">
        <v>88</v>
      </c>
      <c r="N1660" t="s">
        <v>86</v>
      </c>
      <c r="O1660" t="s">
        <v>91</v>
      </c>
      <c r="P1660" t="s">
        <v>245</v>
      </c>
      <c r="Q1660" t="s">
        <v>248</v>
      </c>
      <c r="R1660" t="s">
        <v>252</v>
      </c>
      <c r="S1660" t="s">
        <v>84</v>
      </c>
      <c r="T1660" t="s">
        <v>108</v>
      </c>
      <c r="U1660" t="s">
        <v>108</v>
      </c>
      <c r="W1660">
        <v>7</v>
      </c>
      <c r="X1660">
        <v>4</v>
      </c>
      <c r="AL1660">
        <v>7</v>
      </c>
      <c r="AM1660">
        <v>4</v>
      </c>
      <c r="AO1660">
        <v>1470.6900082290999</v>
      </c>
      <c r="AP1660">
        <v>749.080006572</v>
      </c>
      <c r="BC1660">
        <v>1470.6900082290999</v>
      </c>
      <c r="BE1660">
        <v>1310.8900115010001</v>
      </c>
    </row>
    <row r="1661" spans="1:69" x14ac:dyDescent="0.25">
      <c r="A1661" s="28">
        <f t="shared" si="39"/>
        <v>44765</v>
      </c>
      <c r="B1661" s="1">
        <v>44613</v>
      </c>
      <c r="C1661" t="s">
        <v>222</v>
      </c>
      <c r="D1661" t="s">
        <v>225</v>
      </c>
      <c r="E1661" t="s">
        <v>223</v>
      </c>
      <c r="F1661" t="s">
        <v>224</v>
      </c>
      <c r="G1661" t="s">
        <v>204</v>
      </c>
      <c r="H1661" t="s">
        <v>204</v>
      </c>
      <c r="I1661">
        <v>5</v>
      </c>
      <c r="J1661" t="s">
        <v>238</v>
      </c>
      <c r="K1661" t="s">
        <v>231</v>
      </c>
      <c r="L1661" t="s">
        <v>103</v>
      </c>
      <c r="M1661" t="s">
        <v>88</v>
      </c>
      <c r="N1661" t="s">
        <v>86</v>
      </c>
      <c r="O1661" t="s">
        <v>91</v>
      </c>
      <c r="P1661" t="s">
        <v>245</v>
      </c>
      <c r="Q1661" t="s">
        <v>248</v>
      </c>
      <c r="R1661" t="s">
        <v>252</v>
      </c>
      <c r="S1661" t="s">
        <v>84</v>
      </c>
      <c r="T1661" t="s">
        <v>83</v>
      </c>
      <c r="U1661" t="s">
        <v>83</v>
      </c>
      <c r="W1661">
        <v>7</v>
      </c>
      <c r="X1661">
        <v>8</v>
      </c>
      <c r="AL1661">
        <v>7</v>
      </c>
      <c r="AM1661">
        <v>7</v>
      </c>
      <c r="AO1661">
        <v>1419.9500016064997</v>
      </c>
      <c r="AP1661">
        <v>1445.8100021903001</v>
      </c>
      <c r="BC1661">
        <v>1419.9500016064997</v>
      </c>
      <c r="BE1661">
        <v>1445.8100021903001</v>
      </c>
    </row>
    <row r="1662" spans="1:69" x14ac:dyDescent="0.25">
      <c r="A1662" s="28">
        <f t="shared" si="39"/>
        <v>44765</v>
      </c>
      <c r="B1662" s="1">
        <v>44613</v>
      </c>
      <c r="C1662" t="s">
        <v>222</v>
      </c>
      <c r="D1662" t="s">
        <v>225</v>
      </c>
      <c r="E1662" t="s">
        <v>223</v>
      </c>
      <c r="F1662" t="s">
        <v>224</v>
      </c>
      <c r="G1662" t="s">
        <v>204</v>
      </c>
      <c r="H1662" t="s">
        <v>204</v>
      </c>
      <c r="I1662">
        <v>5</v>
      </c>
      <c r="J1662" t="s">
        <v>238</v>
      </c>
      <c r="K1662" t="s">
        <v>231</v>
      </c>
      <c r="L1662" t="s">
        <v>103</v>
      </c>
      <c r="M1662" t="s">
        <v>88</v>
      </c>
      <c r="N1662" t="s">
        <v>86</v>
      </c>
      <c r="O1662" t="s">
        <v>91</v>
      </c>
      <c r="P1662" t="s">
        <v>245</v>
      </c>
      <c r="Q1662" t="s">
        <v>248</v>
      </c>
      <c r="R1662" t="s">
        <v>252</v>
      </c>
      <c r="S1662" t="s">
        <v>84</v>
      </c>
      <c r="T1662" t="s">
        <v>104</v>
      </c>
      <c r="U1662" t="s">
        <v>104</v>
      </c>
      <c r="V1662">
        <v>4</v>
      </c>
      <c r="W1662">
        <v>21</v>
      </c>
      <c r="AB1662">
        <v>4</v>
      </c>
      <c r="AK1662">
        <v>4</v>
      </c>
      <c r="AL1662">
        <v>21</v>
      </c>
      <c r="AN1662">
        <v>1181.3368093079998</v>
      </c>
      <c r="AO1662">
        <v>4479.0714221166991</v>
      </c>
      <c r="AT1662">
        <v>1181.3368093079998</v>
      </c>
      <c r="BC1662">
        <v>1493.023807372233</v>
      </c>
      <c r="BD1662">
        <v>2067.3394162889999</v>
      </c>
      <c r="BI1662">
        <v>2067.3394162889999</v>
      </c>
    </row>
    <row r="1663" spans="1:69" x14ac:dyDescent="0.25">
      <c r="A1663" s="28">
        <f t="shared" si="39"/>
        <v>44772</v>
      </c>
      <c r="B1663" s="1">
        <v>44613</v>
      </c>
      <c r="C1663" t="s">
        <v>222</v>
      </c>
      <c r="D1663" t="s">
        <v>225</v>
      </c>
      <c r="E1663" t="s">
        <v>223</v>
      </c>
      <c r="F1663" t="s">
        <v>224</v>
      </c>
      <c r="G1663" t="s">
        <v>204</v>
      </c>
      <c r="H1663" t="s">
        <v>204</v>
      </c>
      <c r="I1663">
        <v>5</v>
      </c>
      <c r="J1663" t="s">
        <v>238</v>
      </c>
      <c r="K1663" t="s">
        <v>231</v>
      </c>
      <c r="L1663" t="s">
        <v>103</v>
      </c>
      <c r="M1663" t="s">
        <v>88</v>
      </c>
      <c r="N1663" t="s">
        <v>86</v>
      </c>
      <c r="O1663" t="s">
        <v>92</v>
      </c>
      <c r="P1663" t="s">
        <v>245</v>
      </c>
      <c r="Q1663" t="s">
        <v>248</v>
      </c>
      <c r="R1663" t="s">
        <v>250</v>
      </c>
      <c r="S1663" t="s">
        <v>79</v>
      </c>
      <c r="T1663" t="s">
        <v>78</v>
      </c>
      <c r="U1663" t="s">
        <v>78</v>
      </c>
      <c r="W1663">
        <v>2</v>
      </c>
      <c r="AL1663">
        <v>2</v>
      </c>
      <c r="AO1663">
        <v>0</v>
      </c>
      <c r="BC1663">
        <v>0</v>
      </c>
    </row>
    <row r="1664" spans="1:69" x14ac:dyDescent="0.25">
      <c r="A1664" s="28">
        <f t="shared" si="39"/>
        <v>44772</v>
      </c>
      <c r="B1664" s="1">
        <v>44613</v>
      </c>
      <c r="C1664" t="s">
        <v>222</v>
      </c>
      <c r="D1664" t="s">
        <v>225</v>
      </c>
      <c r="E1664" t="s">
        <v>223</v>
      </c>
      <c r="F1664" t="s">
        <v>224</v>
      </c>
      <c r="G1664" t="s">
        <v>204</v>
      </c>
      <c r="H1664" t="s">
        <v>204</v>
      </c>
      <c r="I1664">
        <v>5</v>
      </c>
      <c r="J1664" t="s">
        <v>238</v>
      </c>
      <c r="K1664" t="s">
        <v>231</v>
      </c>
      <c r="L1664" t="s">
        <v>103</v>
      </c>
      <c r="M1664" t="s">
        <v>88</v>
      </c>
      <c r="N1664" t="s">
        <v>86</v>
      </c>
      <c r="O1664" t="s">
        <v>92</v>
      </c>
      <c r="P1664" t="s">
        <v>245</v>
      </c>
      <c r="Q1664" t="s">
        <v>248</v>
      </c>
      <c r="R1664" t="s">
        <v>250</v>
      </c>
      <c r="S1664" t="s">
        <v>84</v>
      </c>
      <c r="T1664" t="s">
        <v>104</v>
      </c>
      <c r="U1664" t="s">
        <v>104</v>
      </c>
      <c r="V1664">
        <v>2</v>
      </c>
      <c r="W1664">
        <v>2</v>
      </c>
      <c r="AB1664">
        <v>2</v>
      </c>
      <c r="AJ1664">
        <v>10</v>
      </c>
      <c r="AK1664">
        <v>2</v>
      </c>
      <c r="AL1664">
        <v>2</v>
      </c>
      <c r="AM1664">
        <v>0</v>
      </c>
      <c r="AN1664">
        <v>442.18020394319996</v>
      </c>
      <c r="AO1664">
        <v>342.90980250540002</v>
      </c>
      <c r="AP1664">
        <v>2.2737367544323206E-13</v>
      </c>
      <c r="AT1664">
        <v>442.18020394320001</v>
      </c>
      <c r="BB1664">
        <v>2122.8306092779999</v>
      </c>
      <c r="BC1664">
        <v>1200.1843087689001</v>
      </c>
      <c r="BD1664">
        <v>1547.6307138011998</v>
      </c>
      <c r="BI1664">
        <v>1547.6307138012</v>
      </c>
      <c r="BQ1664">
        <v>1485.9814264945999</v>
      </c>
    </row>
    <row r="1665" spans="1:69" x14ac:dyDescent="0.25">
      <c r="A1665" s="28">
        <f t="shared" si="39"/>
        <v>44772</v>
      </c>
      <c r="B1665" s="1">
        <v>44613</v>
      </c>
      <c r="C1665" t="s">
        <v>222</v>
      </c>
      <c r="D1665" t="s">
        <v>225</v>
      </c>
      <c r="E1665" t="s">
        <v>223</v>
      </c>
      <c r="F1665" t="s">
        <v>224</v>
      </c>
      <c r="G1665" t="s">
        <v>204</v>
      </c>
      <c r="H1665" t="s">
        <v>204</v>
      </c>
      <c r="I1665">
        <v>5</v>
      </c>
      <c r="J1665" t="s">
        <v>238</v>
      </c>
      <c r="K1665" t="s">
        <v>231</v>
      </c>
      <c r="L1665" t="s">
        <v>103</v>
      </c>
      <c r="M1665" t="s">
        <v>88</v>
      </c>
      <c r="N1665" t="s">
        <v>93</v>
      </c>
      <c r="O1665" t="s">
        <v>92</v>
      </c>
      <c r="P1665" t="s">
        <v>245</v>
      </c>
      <c r="Q1665" t="s">
        <v>248</v>
      </c>
      <c r="R1665" t="s">
        <v>250</v>
      </c>
      <c r="S1665" t="s">
        <v>79</v>
      </c>
      <c r="T1665" t="s">
        <v>78</v>
      </c>
      <c r="U1665" t="s">
        <v>78</v>
      </c>
      <c r="W1665">
        <v>8</v>
      </c>
      <c r="AL1665">
        <v>8</v>
      </c>
      <c r="AO1665">
        <v>700.35000500580009</v>
      </c>
      <c r="BC1665">
        <v>612.80625438007507</v>
      </c>
    </row>
    <row r="1666" spans="1:69" x14ac:dyDescent="0.25">
      <c r="A1666" s="28">
        <f t="shared" si="39"/>
        <v>44772</v>
      </c>
      <c r="B1666" s="1">
        <v>44613</v>
      </c>
      <c r="C1666" t="s">
        <v>222</v>
      </c>
      <c r="D1666" t="s">
        <v>225</v>
      </c>
      <c r="E1666" t="s">
        <v>223</v>
      </c>
      <c r="F1666" t="s">
        <v>224</v>
      </c>
      <c r="G1666" t="s">
        <v>204</v>
      </c>
      <c r="H1666" t="s">
        <v>204</v>
      </c>
      <c r="I1666">
        <v>5</v>
      </c>
      <c r="J1666" t="s">
        <v>238</v>
      </c>
      <c r="K1666" t="s">
        <v>231</v>
      </c>
      <c r="L1666" t="s">
        <v>103</v>
      </c>
      <c r="M1666" t="s">
        <v>88</v>
      </c>
      <c r="N1666" t="s">
        <v>93</v>
      </c>
      <c r="O1666" t="s">
        <v>92</v>
      </c>
      <c r="P1666" t="s">
        <v>245</v>
      </c>
      <c r="Q1666" t="s">
        <v>248</v>
      </c>
      <c r="R1666" t="s">
        <v>250</v>
      </c>
      <c r="S1666" t="s">
        <v>84</v>
      </c>
      <c r="T1666" t="s">
        <v>104</v>
      </c>
      <c r="U1666" t="s">
        <v>104</v>
      </c>
      <c r="V1666">
        <v>5</v>
      </c>
      <c r="AB1666">
        <v>5</v>
      </c>
      <c r="AJ1666">
        <v>27</v>
      </c>
      <c r="AK1666">
        <v>5</v>
      </c>
      <c r="AM1666">
        <v>0</v>
      </c>
      <c r="AN1666">
        <v>1105.4743098579995</v>
      </c>
      <c r="AP1666">
        <v>-1.0004441719502211E-11</v>
      </c>
      <c r="AT1666">
        <v>1105.4743098579995</v>
      </c>
      <c r="BB1666">
        <v>5625.6909222672002</v>
      </c>
      <c r="BD1666">
        <v>1547.6640338011994</v>
      </c>
      <c r="BI1666">
        <v>1547.6640338011994</v>
      </c>
      <c r="BQ1666">
        <v>1458.5124613285334</v>
      </c>
    </row>
    <row r="1667" spans="1:69" x14ac:dyDescent="0.25">
      <c r="A1667" s="28">
        <f t="shared" si="39"/>
        <v>44772</v>
      </c>
      <c r="B1667" s="1">
        <v>44613</v>
      </c>
      <c r="C1667" t="s">
        <v>222</v>
      </c>
      <c r="D1667" t="s">
        <v>225</v>
      </c>
      <c r="E1667" t="s">
        <v>223</v>
      </c>
      <c r="F1667" t="s">
        <v>224</v>
      </c>
      <c r="G1667" t="s">
        <v>204</v>
      </c>
      <c r="H1667" t="s">
        <v>204</v>
      </c>
      <c r="I1667">
        <v>5</v>
      </c>
      <c r="J1667" t="s">
        <v>238</v>
      </c>
      <c r="K1667" t="s">
        <v>231</v>
      </c>
      <c r="L1667" t="s">
        <v>103</v>
      </c>
      <c r="M1667" t="s">
        <v>88</v>
      </c>
      <c r="N1667" t="s">
        <v>86</v>
      </c>
      <c r="O1667" t="s">
        <v>92</v>
      </c>
      <c r="P1667" t="s">
        <v>246</v>
      </c>
      <c r="Q1667" t="s">
        <v>248</v>
      </c>
      <c r="R1667" t="s">
        <v>251</v>
      </c>
      <c r="S1667" t="s">
        <v>79</v>
      </c>
      <c r="T1667" t="s">
        <v>78</v>
      </c>
      <c r="U1667" t="s">
        <v>78</v>
      </c>
      <c r="X1667">
        <v>1</v>
      </c>
      <c r="AM1667">
        <v>1</v>
      </c>
      <c r="AP1667">
        <v>188.18000138950001</v>
      </c>
      <c r="BE1667">
        <v>1317.2600097265001</v>
      </c>
    </row>
    <row r="1668" spans="1:69" x14ac:dyDescent="0.25">
      <c r="A1668" s="28">
        <f t="shared" si="39"/>
        <v>44772</v>
      </c>
      <c r="B1668" s="1">
        <v>44613</v>
      </c>
      <c r="C1668" t="s">
        <v>222</v>
      </c>
      <c r="D1668" t="s">
        <v>225</v>
      </c>
      <c r="E1668" t="s">
        <v>223</v>
      </c>
      <c r="F1668" t="s">
        <v>224</v>
      </c>
      <c r="G1668" t="s">
        <v>204</v>
      </c>
      <c r="H1668" t="s">
        <v>204</v>
      </c>
      <c r="I1668">
        <v>5</v>
      </c>
      <c r="J1668" t="s">
        <v>238</v>
      </c>
      <c r="K1668" t="s">
        <v>231</v>
      </c>
      <c r="L1668" t="s">
        <v>103</v>
      </c>
      <c r="M1668" t="s">
        <v>88</v>
      </c>
      <c r="N1668" t="s">
        <v>93</v>
      </c>
      <c r="O1668" t="s">
        <v>92</v>
      </c>
      <c r="P1668" t="s">
        <v>246</v>
      </c>
      <c r="Q1668" t="s">
        <v>248</v>
      </c>
      <c r="R1668" t="s">
        <v>251</v>
      </c>
      <c r="S1668" t="s">
        <v>79</v>
      </c>
      <c r="T1668" t="s">
        <v>78</v>
      </c>
      <c r="U1668" t="s">
        <v>78</v>
      </c>
      <c r="X1668">
        <v>10</v>
      </c>
      <c r="AM1668">
        <v>10</v>
      </c>
      <c r="AP1668">
        <v>1897.9000069475001</v>
      </c>
      <c r="BE1668">
        <v>1328.53000486325</v>
      </c>
    </row>
    <row r="1669" spans="1:69" x14ac:dyDescent="0.25">
      <c r="A1669" s="28">
        <f t="shared" si="39"/>
        <v>44772</v>
      </c>
      <c r="B1669" s="1">
        <v>44613</v>
      </c>
      <c r="C1669" t="s">
        <v>222</v>
      </c>
      <c r="D1669" t="s">
        <v>225</v>
      </c>
      <c r="E1669" t="s">
        <v>223</v>
      </c>
      <c r="F1669" t="s">
        <v>224</v>
      </c>
      <c r="G1669" t="s">
        <v>204</v>
      </c>
      <c r="H1669" t="s">
        <v>204</v>
      </c>
      <c r="I1669">
        <v>5</v>
      </c>
      <c r="J1669" t="s">
        <v>238</v>
      </c>
      <c r="K1669" t="s">
        <v>231</v>
      </c>
      <c r="L1669" t="s">
        <v>103</v>
      </c>
      <c r="M1669" t="s">
        <v>88</v>
      </c>
      <c r="N1669" t="s">
        <v>86</v>
      </c>
      <c r="O1669" t="s">
        <v>92</v>
      </c>
      <c r="P1669" t="s">
        <v>245</v>
      </c>
      <c r="Q1669" t="s">
        <v>248</v>
      </c>
      <c r="R1669" t="s">
        <v>252</v>
      </c>
      <c r="S1669" t="s">
        <v>79</v>
      </c>
      <c r="T1669" t="s">
        <v>78</v>
      </c>
      <c r="U1669" t="s">
        <v>78</v>
      </c>
      <c r="X1669">
        <v>6</v>
      </c>
      <c r="AM1669">
        <v>6</v>
      </c>
      <c r="AP1669">
        <v>1320</v>
      </c>
      <c r="BE1669">
        <v>1540</v>
      </c>
    </row>
    <row r="1670" spans="1:69" x14ac:dyDescent="0.25">
      <c r="A1670" s="28">
        <f t="shared" si="39"/>
        <v>44772</v>
      </c>
      <c r="B1670" s="1">
        <v>44613</v>
      </c>
      <c r="C1670" t="s">
        <v>222</v>
      </c>
      <c r="D1670" t="s">
        <v>225</v>
      </c>
      <c r="E1670" t="s">
        <v>223</v>
      </c>
      <c r="F1670" t="s">
        <v>224</v>
      </c>
      <c r="G1670" t="s">
        <v>204</v>
      </c>
      <c r="H1670" t="s">
        <v>204</v>
      </c>
      <c r="I1670">
        <v>5</v>
      </c>
      <c r="J1670" t="s">
        <v>238</v>
      </c>
      <c r="K1670" t="s">
        <v>231</v>
      </c>
      <c r="L1670" t="s">
        <v>103</v>
      </c>
      <c r="M1670" t="s">
        <v>88</v>
      </c>
      <c r="N1670" t="s">
        <v>86</v>
      </c>
      <c r="O1670" t="s">
        <v>92</v>
      </c>
      <c r="P1670" t="s">
        <v>245</v>
      </c>
      <c r="Q1670" t="s">
        <v>248</v>
      </c>
      <c r="R1670" t="s">
        <v>252</v>
      </c>
      <c r="S1670" t="s">
        <v>84</v>
      </c>
      <c r="T1670" t="s">
        <v>108</v>
      </c>
      <c r="U1670" t="s">
        <v>108</v>
      </c>
      <c r="W1670">
        <v>2</v>
      </c>
      <c r="AL1670">
        <v>2</v>
      </c>
      <c r="AO1670">
        <v>413.10000104640005</v>
      </c>
      <c r="BC1670">
        <v>1445.8500036624002</v>
      </c>
    </row>
    <row r="1671" spans="1:69" x14ac:dyDescent="0.25">
      <c r="A1671" s="28">
        <f t="shared" si="39"/>
        <v>44772</v>
      </c>
      <c r="B1671" s="1">
        <v>44613</v>
      </c>
      <c r="C1671" t="s">
        <v>222</v>
      </c>
      <c r="D1671" t="s">
        <v>225</v>
      </c>
      <c r="E1671" t="s">
        <v>223</v>
      </c>
      <c r="F1671" t="s">
        <v>224</v>
      </c>
      <c r="G1671" t="s">
        <v>204</v>
      </c>
      <c r="H1671" t="s">
        <v>204</v>
      </c>
      <c r="I1671">
        <v>5</v>
      </c>
      <c r="J1671" t="s">
        <v>238</v>
      </c>
      <c r="K1671" t="s">
        <v>231</v>
      </c>
      <c r="L1671" t="s">
        <v>103</v>
      </c>
      <c r="M1671" t="s">
        <v>88</v>
      </c>
      <c r="N1671" t="s">
        <v>86</v>
      </c>
      <c r="O1671" t="s">
        <v>92</v>
      </c>
      <c r="P1671" t="s">
        <v>245</v>
      </c>
      <c r="Q1671" t="s">
        <v>248</v>
      </c>
      <c r="R1671" t="s">
        <v>252</v>
      </c>
      <c r="S1671" t="s">
        <v>84</v>
      </c>
      <c r="T1671" t="s">
        <v>83</v>
      </c>
      <c r="U1671" t="s">
        <v>83</v>
      </c>
      <c r="W1671">
        <v>2</v>
      </c>
      <c r="X1671">
        <v>2</v>
      </c>
      <c r="AL1671">
        <v>2</v>
      </c>
      <c r="AM1671">
        <v>2</v>
      </c>
      <c r="AO1671">
        <v>389.3999999998</v>
      </c>
      <c r="AP1671">
        <v>440</v>
      </c>
      <c r="BC1671">
        <v>1362.8999999993</v>
      </c>
      <c r="BE1671">
        <v>1540</v>
      </c>
    </row>
    <row r="1672" spans="1:69" x14ac:dyDescent="0.25">
      <c r="A1672" s="28">
        <f t="shared" si="39"/>
        <v>44772</v>
      </c>
      <c r="B1672" s="1">
        <v>44613</v>
      </c>
      <c r="C1672" t="s">
        <v>222</v>
      </c>
      <c r="D1672" t="s">
        <v>225</v>
      </c>
      <c r="E1672" t="s">
        <v>223</v>
      </c>
      <c r="F1672" t="s">
        <v>224</v>
      </c>
      <c r="G1672" t="s">
        <v>204</v>
      </c>
      <c r="H1672" t="s">
        <v>204</v>
      </c>
      <c r="I1672">
        <v>5</v>
      </c>
      <c r="J1672" t="s">
        <v>238</v>
      </c>
      <c r="K1672" t="s">
        <v>231</v>
      </c>
      <c r="L1672" t="s">
        <v>103</v>
      </c>
      <c r="M1672" t="s">
        <v>88</v>
      </c>
      <c r="N1672" t="s">
        <v>86</v>
      </c>
      <c r="O1672" t="s">
        <v>92</v>
      </c>
      <c r="P1672" t="s">
        <v>245</v>
      </c>
      <c r="Q1672" t="s">
        <v>248</v>
      </c>
      <c r="R1672" t="s">
        <v>252</v>
      </c>
      <c r="S1672" t="s">
        <v>84</v>
      </c>
      <c r="T1672" t="s">
        <v>104</v>
      </c>
      <c r="U1672" t="s">
        <v>104</v>
      </c>
      <c r="W1672">
        <v>8</v>
      </c>
      <c r="AJ1672">
        <v>2</v>
      </c>
      <c r="AL1672">
        <v>8</v>
      </c>
      <c r="AM1672">
        <v>0</v>
      </c>
      <c r="AO1672">
        <v>1599.8088053984002</v>
      </c>
      <c r="AP1672">
        <v>0</v>
      </c>
      <c r="BB1672">
        <v>424.7748018556</v>
      </c>
      <c r="BC1672">
        <v>1399.8327047236003</v>
      </c>
      <c r="BQ1672">
        <v>1486.7118064946001</v>
      </c>
    </row>
    <row r="1673" spans="1:69" x14ac:dyDescent="0.25">
      <c r="A1673" s="28">
        <f t="shared" si="39"/>
        <v>44772</v>
      </c>
      <c r="B1673" s="1">
        <v>44613</v>
      </c>
      <c r="C1673" t="s">
        <v>222</v>
      </c>
      <c r="D1673" t="s">
        <v>225</v>
      </c>
      <c r="E1673" t="s">
        <v>223</v>
      </c>
      <c r="F1673" t="s">
        <v>224</v>
      </c>
      <c r="G1673" t="s">
        <v>204</v>
      </c>
      <c r="H1673" t="s">
        <v>204</v>
      </c>
      <c r="I1673">
        <v>5</v>
      </c>
      <c r="J1673" t="s">
        <v>238</v>
      </c>
      <c r="K1673" t="s">
        <v>231</v>
      </c>
      <c r="L1673" t="s">
        <v>103</v>
      </c>
      <c r="M1673" t="s">
        <v>88</v>
      </c>
      <c r="N1673" t="s">
        <v>93</v>
      </c>
      <c r="O1673" t="s">
        <v>92</v>
      </c>
      <c r="P1673" t="s">
        <v>245</v>
      </c>
      <c r="Q1673" t="s">
        <v>248</v>
      </c>
      <c r="R1673" t="s">
        <v>252</v>
      </c>
      <c r="S1673" t="s">
        <v>79</v>
      </c>
      <c r="T1673" t="s">
        <v>78</v>
      </c>
      <c r="U1673" t="s">
        <v>78</v>
      </c>
      <c r="X1673">
        <v>23</v>
      </c>
      <c r="AM1673">
        <v>23</v>
      </c>
      <c r="AP1673">
        <v>5060</v>
      </c>
      <c r="BE1673">
        <v>1540</v>
      </c>
    </row>
    <row r="1674" spans="1:69" x14ac:dyDescent="0.25">
      <c r="A1674" s="28">
        <f t="shared" si="39"/>
        <v>44772</v>
      </c>
      <c r="B1674" s="1">
        <v>44613</v>
      </c>
      <c r="C1674" t="s">
        <v>222</v>
      </c>
      <c r="D1674" t="s">
        <v>225</v>
      </c>
      <c r="E1674" t="s">
        <v>223</v>
      </c>
      <c r="F1674" t="s">
        <v>224</v>
      </c>
      <c r="G1674" t="s">
        <v>204</v>
      </c>
      <c r="H1674" t="s">
        <v>204</v>
      </c>
      <c r="I1674">
        <v>5</v>
      </c>
      <c r="J1674" t="s">
        <v>238</v>
      </c>
      <c r="K1674" t="s">
        <v>231</v>
      </c>
      <c r="L1674" t="s">
        <v>103</v>
      </c>
      <c r="M1674" t="s">
        <v>88</v>
      </c>
      <c r="N1674" t="s">
        <v>93</v>
      </c>
      <c r="O1674" t="s">
        <v>92</v>
      </c>
      <c r="P1674" t="s">
        <v>245</v>
      </c>
      <c r="Q1674" t="s">
        <v>248</v>
      </c>
      <c r="R1674" t="s">
        <v>252</v>
      </c>
      <c r="S1674" t="s">
        <v>84</v>
      </c>
      <c r="T1674" t="s">
        <v>108</v>
      </c>
      <c r="U1674" t="s">
        <v>108</v>
      </c>
      <c r="W1674">
        <v>3</v>
      </c>
      <c r="AL1674">
        <v>3</v>
      </c>
      <c r="AO1674">
        <v>619.65000156960014</v>
      </c>
      <c r="BC1674">
        <v>1445.8500036624005</v>
      </c>
    </row>
    <row r="1675" spans="1:69" x14ac:dyDescent="0.25">
      <c r="A1675" s="28">
        <f t="shared" si="39"/>
        <v>44772</v>
      </c>
      <c r="B1675" s="1">
        <v>44613</v>
      </c>
      <c r="C1675" t="s">
        <v>222</v>
      </c>
      <c r="D1675" t="s">
        <v>225</v>
      </c>
      <c r="E1675" t="s">
        <v>223</v>
      </c>
      <c r="F1675" t="s">
        <v>224</v>
      </c>
      <c r="G1675" t="s">
        <v>204</v>
      </c>
      <c r="H1675" t="s">
        <v>204</v>
      </c>
      <c r="I1675">
        <v>5</v>
      </c>
      <c r="J1675" t="s">
        <v>238</v>
      </c>
      <c r="K1675" t="s">
        <v>231</v>
      </c>
      <c r="L1675" t="s">
        <v>103</v>
      </c>
      <c r="M1675" t="s">
        <v>88</v>
      </c>
      <c r="N1675" t="s">
        <v>93</v>
      </c>
      <c r="O1675" t="s">
        <v>92</v>
      </c>
      <c r="P1675" t="s">
        <v>245</v>
      </c>
      <c r="Q1675" t="s">
        <v>248</v>
      </c>
      <c r="R1675" t="s">
        <v>252</v>
      </c>
      <c r="S1675" t="s">
        <v>84</v>
      </c>
      <c r="T1675" t="s">
        <v>83</v>
      </c>
      <c r="U1675" t="s">
        <v>83</v>
      </c>
      <c r="W1675">
        <v>2</v>
      </c>
      <c r="X1675">
        <v>7</v>
      </c>
      <c r="AL1675">
        <v>2</v>
      </c>
      <c r="AM1675">
        <v>7</v>
      </c>
      <c r="AO1675">
        <v>382.54000161159996</v>
      </c>
      <c r="AP1675">
        <v>1650</v>
      </c>
      <c r="BC1675">
        <v>1338.8900056405998</v>
      </c>
      <c r="BE1675">
        <v>1650</v>
      </c>
    </row>
    <row r="1676" spans="1:69" x14ac:dyDescent="0.25">
      <c r="A1676" s="28">
        <f t="shared" si="39"/>
        <v>44772</v>
      </c>
      <c r="B1676" s="1">
        <v>44613</v>
      </c>
      <c r="C1676" t="s">
        <v>222</v>
      </c>
      <c r="D1676" t="s">
        <v>225</v>
      </c>
      <c r="E1676" t="s">
        <v>223</v>
      </c>
      <c r="F1676" t="s">
        <v>224</v>
      </c>
      <c r="G1676" t="s">
        <v>204</v>
      </c>
      <c r="H1676" t="s">
        <v>204</v>
      </c>
      <c r="I1676">
        <v>5</v>
      </c>
      <c r="J1676" t="s">
        <v>238</v>
      </c>
      <c r="K1676" t="s">
        <v>231</v>
      </c>
      <c r="L1676" t="s">
        <v>103</v>
      </c>
      <c r="M1676" t="s">
        <v>88</v>
      </c>
      <c r="N1676" t="s">
        <v>93</v>
      </c>
      <c r="O1676" t="s">
        <v>92</v>
      </c>
      <c r="P1676" t="s">
        <v>245</v>
      </c>
      <c r="Q1676" t="s">
        <v>248</v>
      </c>
      <c r="R1676" t="s">
        <v>252</v>
      </c>
      <c r="S1676" t="s">
        <v>84</v>
      </c>
      <c r="T1676" t="s">
        <v>104</v>
      </c>
      <c r="U1676" t="s">
        <v>104</v>
      </c>
      <c r="W1676">
        <v>20</v>
      </c>
      <c r="AJ1676">
        <v>5</v>
      </c>
      <c r="AL1676">
        <v>20</v>
      </c>
      <c r="AM1676">
        <v>0</v>
      </c>
      <c r="AO1676">
        <v>4027.7946087990995</v>
      </c>
      <c r="AP1676">
        <v>1.1368683772161603E-13</v>
      </c>
      <c r="BB1676">
        <v>1061.937004639</v>
      </c>
      <c r="BC1676">
        <v>1409.7281130796848</v>
      </c>
      <c r="BQ1676">
        <v>1486.7118064946001</v>
      </c>
    </row>
    <row r="1677" spans="1:69" x14ac:dyDescent="0.25">
      <c r="A1677" s="28">
        <f t="shared" si="39"/>
        <v>44779</v>
      </c>
      <c r="B1677" s="1">
        <v>44613</v>
      </c>
      <c r="C1677" t="s">
        <v>222</v>
      </c>
      <c r="D1677" t="s">
        <v>225</v>
      </c>
      <c r="E1677" t="s">
        <v>223</v>
      </c>
      <c r="F1677" t="s">
        <v>224</v>
      </c>
      <c r="G1677" t="s">
        <v>204</v>
      </c>
      <c r="H1677" t="s">
        <v>204</v>
      </c>
      <c r="I1677">
        <v>5</v>
      </c>
      <c r="J1677" t="s">
        <v>238</v>
      </c>
      <c r="K1677" t="s">
        <v>231</v>
      </c>
      <c r="L1677" t="s">
        <v>103</v>
      </c>
      <c r="M1677" t="s">
        <v>88</v>
      </c>
      <c r="N1677" t="s">
        <v>93</v>
      </c>
      <c r="O1677" t="s">
        <v>94</v>
      </c>
      <c r="P1677" t="s">
        <v>245</v>
      </c>
      <c r="Q1677" t="s">
        <v>248</v>
      </c>
      <c r="R1677" t="s">
        <v>250</v>
      </c>
      <c r="S1677" t="s">
        <v>84</v>
      </c>
      <c r="T1677" t="s">
        <v>104</v>
      </c>
      <c r="U1677" t="s">
        <v>104</v>
      </c>
      <c r="V1677">
        <v>10</v>
      </c>
      <c r="W1677">
        <v>18</v>
      </c>
      <c r="AB1677">
        <v>10</v>
      </c>
      <c r="AJ1677">
        <v>29</v>
      </c>
      <c r="AK1677">
        <v>10</v>
      </c>
      <c r="AL1677">
        <v>18</v>
      </c>
      <c r="AM1677">
        <v>0</v>
      </c>
      <c r="AN1677">
        <v>2897.6024111494003</v>
      </c>
      <c r="AO1677">
        <v>2208.9579008192004</v>
      </c>
      <c r="AP1677">
        <v>-1.3642420526593924E-12</v>
      </c>
      <c r="AT1677">
        <v>2897.6024111494003</v>
      </c>
      <c r="BB1677">
        <v>5697.8187425310007</v>
      </c>
      <c r="BC1677">
        <v>859.03918365191134</v>
      </c>
      <c r="BD1677">
        <v>2028.3216878045801</v>
      </c>
      <c r="BI1677">
        <v>2028.3216878045801</v>
      </c>
      <c r="BQ1677">
        <v>1375.3355585419656</v>
      </c>
    </row>
    <row r="1678" spans="1:69" x14ac:dyDescent="0.25">
      <c r="A1678" s="28">
        <f t="shared" si="39"/>
        <v>44779</v>
      </c>
      <c r="B1678" s="1">
        <v>44613</v>
      </c>
      <c r="C1678" t="s">
        <v>222</v>
      </c>
      <c r="D1678" t="s">
        <v>225</v>
      </c>
      <c r="E1678" t="s">
        <v>223</v>
      </c>
      <c r="F1678" t="s">
        <v>224</v>
      </c>
      <c r="G1678" t="s">
        <v>204</v>
      </c>
      <c r="H1678" t="s">
        <v>204</v>
      </c>
      <c r="I1678">
        <v>5</v>
      </c>
      <c r="J1678" t="s">
        <v>238</v>
      </c>
      <c r="K1678" t="s">
        <v>231</v>
      </c>
      <c r="L1678" t="s">
        <v>103</v>
      </c>
      <c r="M1678" t="s">
        <v>88</v>
      </c>
      <c r="N1678" t="s">
        <v>93</v>
      </c>
      <c r="O1678" t="s">
        <v>94</v>
      </c>
      <c r="P1678" t="s">
        <v>246</v>
      </c>
      <c r="Q1678" t="s">
        <v>248</v>
      </c>
      <c r="R1678" t="s">
        <v>251</v>
      </c>
      <c r="S1678" t="s">
        <v>79</v>
      </c>
      <c r="T1678" t="s">
        <v>78</v>
      </c>
      <c r="U1678" t="s">
        <v>78</v>
      </c>
      <c r="X1678">
        <v>14</v>
      </c>
      <c r="AM1678">
        <v>14</v>
      </c>
      <c r="AP1678">
        <v>2723.7000239343997</v>
      </c>
      <c r="BE1678">
        <v>1361.8500119671999</v>
      </c>
    </row>
    <row r="1679" spans="1:69" x14ac:dyDescent="0.25">
      <c r="A1679" s="28">
        <f t="shared" si="39"/>
        <v>44779</v>
      </c>
      <c r="B1679" s="1">
        <v>44613</v>
      </c>
      <c r="C1679" t="s">
        <v>222</v>
      </c>
      <c r="D1679" t="s">
        <v>225</v>
      </c>
      <c r="E1679" t="s">
        <v>223</v>
      </c>
      <c r="F1679" t="s">
        <v>224</v>
      </c>
      <c r="G1679" t="s">
        <v>204</v>
      </c>
      <c r="H1679" t="s">
        <v>204</v>
      </c>
      <c r="I1679">
        <v>5</v>
      </c>
      <c r="J1679" t="s">
        <v>238</v>
      </c>
      <c r="K1679" t="s">
        <v>231</v>
      </c>
      <c r="L1679" t="s">
        <v>103</v>
      </c>
      <c r="M1679" t="s">
        <v>88</v>
      </c>
      <c r="N1679" t="s">
        <v>93</v>
      </c>
      <c r="O1679" t="s">
        <v>94</v>
      </c>
      <c r="P1679" t="s">
        <v>246</v>
      </c>
      <c r="Q1679" t="s">
        <v>248</v>
      </c>
      <c r="R1679" t="s">
        <v>251</v>
      </c>
      <c r="S1679" t="s">
        <v>79</v>
      </c>
      <c r="T1679" t="s">
        <v>78</v>
      </c>
      <c r="U1679" t="s">
        <v>78</v>
      </c>
      <c r="X1679">
        <v>16</v>
      </c>
      <c r="AG1679">
        <v>5</v>
      </c>
      <c r="AH1679">
        <v>5</v>
      </c>
      <c r="AI1679">
        <v>5</v>
      </c>
      <c r="AJ1679">
        <v>5</v>
      </c>
      <c r="AM1679">
        <v>16</v>
      </c>
      <c r="AP1679">
        <v>3540.0800114034996</v>
      </c>
      <c r="AY1679">
        <v>1084.2500073065</v>
      </c>
      <c r="AZ1679">
        <v>1084.2500073065</v>
      </c>
      <c r="BA1679">
        <v>1084.2500073065</v>
      </c>
      <c r="BB1679">
        <v>1084.2500073065</v>
      </c>
      <c r="BE1679">
        <v>1548.785004989031</v>
      </c>
      <c r="BN1679">
        <v>1517.9500102290999</v>
      </c>
      <c r="BO1679">
        <v>1517.9500102290999</v>
      </c>
      <c r="BP1679">
        <v>1517.9500102290999</v>
      </c>
      <c r="BQ1679">
        <v>1517.9500102290999</v>
      </c>
    </row>
    <row r="1680" spans="1:69" x14ac:dyDescent="0.25">
      <c r="A1680" s="28">
        <f t="shared" si="39"/>
        <v>44779</v>
      </c>
      <c r="B1680" s="1">
        <v>44613</v>
      </c>
      <c r="C1680" t="s">
        <v>222</v>
      </c>
      <c r="D1680" t="s">
        <v>225</v>
      </c>
      <c r="E1680" t="s">
        <v>223</v>
      </c>
      <c r="F1680" t="s">
        <v>224</v>
      </c>
      <c r="G1680" t="s">
        <v>204</v>
      </c>
      <c r="H1680" t="s">
        <v>204</v>
      </c>
      <c r="I1680">
        <v>5</v>
      </c>
      <c r="J1680" t="s">
        <v>238</v>
      </c>
      <c r="K1680" t="s">
        <v>231</v>
      </c>
      <c r="L1680" t="s">
        <v>103</v>
      </c>
      <c r="M1680" t="s">
        <v>88</v>
      </c>
      <c r="N1680" t="s">
        <v>93</v>
      </c>
      <c r="O1680" t="s">
        <v>94</v>
      </c>
      <c r="P1680" t="s">
        <v>245</v>
      </c>
      <c r="Q1680" t="s">
        <v>248</v>
      </c>
      <c r="R1680" t="s">
        <v>252</v>
      </c>
      <c r="S1680" t="s">
        <v>79</v>
      </c>
      <c r="T1680" t="s">
        <v>78</v>
      </c>
      <c r="U1680" t="s">
        <v>78</v>
      </c>
      <c r="X1680">
        <v>21</v>
      </c>
      <c r="AM1680">
        <v>21</v>
      </c>
      <c r="AP1680">
        <v>5306.3400360808</v>
      </c>
      <c r="BE1680">
        <v>1768.7800120269333</v>
      </c>
    </row>
    <row r="1681" spans="1:69" x14ac:dyDescent="0.25">
      <c r="A1681" s="28">
        <f t="shared" si="39"/>
        <v>44779</v>
      </c>
      <c r="B1681" s="1">
        <v>44613</v>
      </c>
      <c r="C1681" t="s">
        <v>222</v>
      </c>
      <c r="D1681" t="s">
        <v>225</v>
      </c>
      <c r="E1681" t="s">
        <v>223</v>
      </c>
      <c r="F1681" t="s">
        <v>224</v>
      </c>
      <c r="G1681" t="s">
        <v>204</v>
      </c>
      <c r="H1681" t="s">
        <v>204</v>
      </c>
      <c r="I1681">
        <v>5</v>
      </c>
      <c r="J1681" t="s">
        <v>238</v>
      </c>
      <c r="K1681" t="s">
        <v>231</v>
      </c>
      <c r="L1681" t="s">
        <v>103</v>
      </c>
      <c r="M1681" t="s">
        <v>88</v>
      </c>
      <c r="N1681" t="s">
        <v>93</v>
      </c>
      <c r="O1681" t="s">
        <v>94</v>
      </c>
      <c r="P1681" t="s">
        <v>245</v>
      </c>
      <c r="Q1681" t="s">
        <v>248</v>
      </c>
      <c r="R1681" t="s">
        <v>252</v>
      </c>
      <c r="S1681" t="s">
        <v>84</v>
      </c>
      <c r="T1681" t="s">
        <v>83</v>
      </c>
      <c r="U1681" t="s">
        <v>83</v>
      </c>
      <c r="W1681">
        <v>4</v>
      </c>
      <c r="X1681">
        <v>5</v>
      </c>
      <c r="AL1681">
        <v>4</v>
      </c>
      <c r="AM1681">
        <v>5</v>
      </c>
      <c r="AO1681">
        <v>817.44000245360007</v>
      </c>
      <c r="AP1681">
        <v>1510</v>
      </c>
      <c r="BC1681">
        <v>1430.5200042938002</v>
      </c>
      <c r="BE1681">
        <v>2114</v>
      </c>
    </row>
    <row r="1682" spans="1:69" x14ac:dyDescent="0.25">
      <c r="A1682" s="28">
        <f t="shared" si="39"/>
        <v>44779</v>
      </c>
      <c r="B1682" s="1">
        <v>44613</v>
      </c>
      <c r="C1682" t="s">
        <v>222</v>
      </c>
      <c r="D1682" t="s">
        <v>225</v>
      </c>
      <c r="E1682" t="s">
        <v>223</v>
      </c>
      <c r="F1682" t="s">
        <v>224</v>
      </c>
      <c r="G1682" t="s">
        <v>204</v>
      </c>
      <c r="H1682" t="s">
        <v>204</v>
      </c>
      <c r="I1682">
        <v>5</v>
      </c>
      <c r="J1682" t="s">
        <v>238</v>
      </c>
      <c r="K1682" t="s">
        <v>231</v>
      </c>
      <c r="L1682" t="s">
        <v>103</v>
      </c>
      <c r="M1682" t="s">
        <v>88</v>
      </c>
      <c r="N1682" t="s">
        <v>93</v>
      </c>
      <c r="O1682" t="s">
        <v>94</v>
      </c>
      <c r="P1682" t="s">
        <v>245</v>
      </c>
      <c r="Q1682" t="s">
        <v>248</v>
      </c>
      <c r="R1682" t="s">
        <v>252</v>
      </c>
      <c r="S1682" t="s">
        <v>84</v>
      </c>
      <c r="T1682" t="s">
        <v>104</v>
      </c>
      <c r="U1682" t="s">
        <v>104</v>
      </c>
      <c r="W1682">
        <v>25</v>
      </c>
      <c r="AL1682">
        <v>25</v>
      </c>
      <c r="AO1682">
        <v>4950.0441241201988</v>
      </c>
      <c r="BC1682">
        <v>1386.0123547536557</v>
      </c>
    </row>
    <row r="1683" spans="1:69" x14ac:dyDescent="0.25">
      <c r="A1683" s="28">
        <f t="shared" si="39"/>
        <v>44786</v>
      </c>
      <c r="B1683" s="1">
        <v>44613</v>
      </c>
      <c r="C1683" t="s">
        <v>222</v>
      </c>
      <c r="D1683" t="s">
        <v>225</v>
      </c>
      <c r="E1683" t="s">
        <v>223</v>
      </c>
      <c r="F1683" t="s">
        <v>224</v>
      </c>
      <c r="G1683" t="s">
        <v>204</v>
      </c>
      <c r="H1683" t="s">
        <v>204</v>
      </c>
      <c r="I1683">
        <v>5</v>
      </c>
      <c r="J1683" t="s">
        <v>238</v>
      </c>
      <c r="K1683" t="s">
        <v>231</v>
      </c>
      <c r="L1683" t="s">
        <v>103</v>
      </c>
      <c r="M1683" t="s">
        <v>88</v>
      </c>
      <c r="N1683" t="s">
        <v>93</v>
      </c>
      <c r="O1683" t="s">
        <v>95</v>
      </c>
      <c r="P1683" t="s">
        <v>245</v>
      </c>
      <c r="Q1683" t="s">
        <v>248</v>
      </c>
      <c r="R1683" t="s">
        <v>250</v>
      </c>
      <c r="S1683" t="s">
        <v>84</v>
      </c>
      <c r="T1683" t="s">
        <v>108</v>
      </c>
      <c r="U1683" t="s">
        <v>108</v>
      </c>
      <c r="V1683">
        <v>7</v>
      </c>
      <c r="AB1683">
        <v>7</v>
      </c>
      <c r="AK1683">
        <v>7</v>
      </c>
      <c r="AN1683">
        <v>2321.4800184218993</v>
      </c>
      <c r="AT1683">
        <v>2321.4800184218998</v>
      </c>
      <c r="BD1683">
        <v>2321.4800184218993</v>
      </c>
      <c r="BI1683">
        <v>2321.4800184218998</v>
      </c>
    </row>
    <row r="1684" spans="1:69" x14ac:dyDescent="0.25">
      <c r="A1684" s="28">
        <f t="shared" si="39"/>
        <v>44786</v>
      </c>
      <c r="B1684" s="1">
        <v>44613</v>
      </c>
      <c r="C1684" t="s">
        <v>222</v>
      </c>
      <c r="D1684" t="s">
        <v>225</v>
      </c>
      <c r="E1684" t="s">
        <v>223</v>
      </c>
      <c r="F1684" t="s">
        <v>224</v>
      </c>
      <c r="G1684" t="s">
        <v>204</v>
      </c>
      <c r="H1684" t="s">
        <v>204</v>
      </c>
      <c r="I1684">
        <v>5</v>
      </c>
      <c r="J1684" t="s">
        <v>238</v>
      </c>
      <c r="K1684" t="s">
        <v>231</v>
      </c>
      <c r="L1684" t="s">
        <v>103</v>
      </c>
      <c r="M1684" t="s">
        <v>88</v>
      </c>
      <c r="N1684" t="s">
        <v>93</v>
      </c>
      <c r="O1684" t="s">
        <v>95</v>
      </c>
      <c r="P1684" t="s">
        <v>245</v>
      </c>
      <c r="Q1684" t="s">
        <v>248</v>
      </c>
      <c r="R1684" t="s">
        <v>250</v>
      </c>
      <c r="S1684" t="s">
        <v>84</v>
      </c>
      <c r="T1684" t="s">
        <v>83</v>
      </c>
      <c r="U1684" t="s">
        <v>83</v>
      </c>
      <c r="X1684">
        <v>12</v>
      </c>
      <c r="AM1684">
        <v>12</v>
      </c>
      <c r="AP1684">
        <v>1824.9700014938001</v>
      </c>
      <c r="BE1684">
        <v>1064.5658342047168</v>
      </c>
    </row>
    <row r="1685" spans="1:69" x14ac:dyDescent="0.25">
      <c r="A1685" s="28">
        <f t="shared" si="39"/>
        <v>44786</v>
      </c>
      <c r="B1685" s="1">
        <v>44613</v>
      </c>
      <c r="C1685" t="s">
        <v>222</v>
      </c>
      <c r="D1685" t="s">
        <v>225</v>
      </c>
      <c r="E1685" t="s">
        <v>223</v>
      </c>
      <c r="F1685" t="s">
        <v>224</v>
      </c>
      <c r="G1685" t="s">
        <v>204</v>
      </c>
      <c r="H1685" t="s">
        <v>204</v>
      </c>
      <c r="I1685">
        <v>5</v>
      </c>
      <c r="J1685" t="s">
        <v>238</v>
      </c>
      <c r="K1685" t="s">
        <v>231</v>
      </c>
      <c r="L1685" t="s">
        <v>103</v>
      </c>
      <c r="M1685" t="s">
        <v>88</v>
      </c>
      <c r="N1685" t="s">
        <v>93</v>
      </c>
      <c r="O1685" t="s">
        <v>95</v>
      </c>
      <c r="P1685" t="s">
        <v>245</v>
      </c>
      <c r="Q1685" t="s">
        <v>248</v>
      </c>
      <c r="R1685" t="s">
        <v>250</v>
      </c>
      <c r="S1685" t="s">
        <v>84</v>
      </c>
      <c r="T1685" t="s">
        <v>104</v>
      </c>
      <c r="U1685" t="s">
        <v>104</v>
      </c>
      <c r="V1685">
        <v>15</v>
      </c>
      <c r="W1685">
        <v>22</v>
      </c>
      <c r="AB1685">
        <v>15</v>
      </c>
      <c r="AF1685">
        <v>5</v>
      </c>
      <c r="AJ1685">
        <v>26</v>
      </c>
      <c r="AK1685">
        <v>15</v>
      </c>
      <c r="AL1685">
        <v>22</v>
      </c>
      <c r="AM1685">
        <v>0</v>
      </c>
      <c r="AN1685">
        <v>2647.9285213797998</v>
      </c>
      <c r="AO1685">
        <v>3881.7421231838998</v>
      </c>
      <c r="AP1685">
        <v>0</v>
      </c>
      <c r="AT1685">
        <v>2647.9285213797993</v>
      </c>
      <c r="AX1685">
        <v>848.74300477900022</v>
      </c>
      <c r="BB1685">
        <v>4324.4268079353988</v>
      </c>
      <c r="BC1685">
        <v>1235.0997664676045</v>
      </c>
      <c r="BD1685">
        <v>1235.6999766439064</v>
      </c>
      <c r="BI1685">
        <v>1235.6999766439062</v>
      </c>
      <c r="BM1685">
        <v>1188.2402066906002</v>
      </c>
      <c r="BQ1685">
        <v>1164.2687559826074</v>
      </c>
    </row>
    <row r="1686" spans="1:69" x14ac:dyDescent="0.25">
      <c r="A1686" s="28">
        <f t="shared" si="39"/>
        <v>44786</v>
      </c>
      <c r="B1686" s="1">
        <v>44613</v>
      </c>
      <c r="C1686" t="s">
        <v>222</v>
      </c>
      <c r="D1686" t="s">
        <v>225</v>
      </c>
      <c r="E1686" t="s">
        <v>223</v>
      </c>
      <c r="F1686" t="s">
        <v>224</v>
      </c>
      <c r="G1686" t="s">
        <v>204</v>
      </c>
      <c r="H1686" t="s">
        <v>204</v>
      </c>
      <c r="I1686">
        <v>5</v>
      </c>
      <c r="J1686" t="s">
        <v>238</v>
      </c>
      <c r="K1686" t="s">
        <v>231</v>
      </c>
      <c r="L1686" t="s">
        <v>103</v>
      </c>
      <c r="M1686" t="s">
        <v>88</v>
      </c>
      <c r="N1686" t="s">
        <v>93</v>
      </c>
      <c r="O1686" t="s">
        <v>95</v>
      </c>
      <c r="P1686" t="s">
        <v>246</v>
      </c>
      <c r="Q1686" t="s">
        <v>248</v>
      </c>
      <c r="R1686" t="s">
        <v>251</v>
      </c>
      <c r="S1686" t="s">
        <v>79</v>
      </c>
      <c r="T1686" t="s">
        <v>78</v>
      </c>
      <c r="U1686" t="s">
        <v>78</v>
      </c>
      <c r="X1686">
        <v>17</v>
      </c>
      <c r="AG1686">
        <v>2</v>
      </c>
      <c r="AH1686">
        <v>2</v>
      </c>
      <c r="AI1686">
        <v>2</v>
      </c>
      <c r="AJ1686">
        <v>2</v>
      </c>
      <c r="AM1686">
        <v>17</v>
      </c>
      <c r="AP1686">
        <v>4038.7200095293001</v>
      </c>
      <c r="AY1686">
        <v>393.30000147179987</v>
      </c>
      <c r="AZ1686">
        <v>393.30000147179987</v>
      </c>
      <c r="BA1686">
        <v>393.30000147179987</v>
      </c>
      <c r="BB1686">
        <v>393.30000147179987</v>
      </c>
      <c r="BE1686">
        <v>1663.002356865006</v>
      </c>
      <c r="BN1686">
        <v>1376.5500051512995</v>
      </c>
      <c r="BO1686">
        <v>1376.5500051512995</v>
      </c>
      <c r="BP1686">
        <v>1376.5500051512995</v>
      </c>
      <c r="BQ1686">
        <v>1376.5500051512995</v>
      </c>
    </row>
    <row r="1687" spans="1:69" x14ac:dyDescent="0.25">
      <c r="A1687" s="28">
        <f t="shared" si="39"/>
        <v>44786</v>
      </c>
      <c r="B1687" s="1">
        <v>44613</v>
      </c>
      <c r="C1687" t="s">
        <v>222</v>
      </c>
      <c r="D1687" t="s">
        <v>225</v>
      </c>
      <c r="E1687" t="s">
        <v>223</v>
      </c>
      <c r="F1687" t="s">
        <v>224</v>
      </c>
      <c r="G1687" t="s">
        <v>204</v>
      </c>
      <c r="H1687" t="s">
        <v>204</v>
      </c>
      <c r="I1687">
        <v>5</v>
      </c>
      <c r="J1687" t="s">
        <v>238</v>
      </c>
      <c r="K1687" t="s">
        <v>231</v>
      </c>
      <c r="L1687" t="s">
        <v>103</v>
      </c>
      <c r="M1687" t="s">
        <v>88</v>
      </c>
      <c r="N1687" t="s">
        <v>93</v>
      </c>
      <c r="O1687" t="s">
        <v>95</v>
      </c>
      <c r="P1687" t="s">
        <v>245</v>
      </c>
      <c r="Q1687" t="s">
        <v>248</v>
      </c>
      <c r="R1687" t="s">
        <v>252</v>
      </c>
      <c r="S1687" t="s">
        <v>79</v>
      </c>
      <c r="T1687" t="s">
        <v>78</v>
      </c>
      <c r="U1687" t="s">
        <v>78</v>
      </c>
      <c r="X1687">
        <v>22</v>
      </c>
      <c r="AM1687">
        <v>22</v>
      </c>
      <c r="AP1687">
        <v>6030.8500464088993</v>
      </c>
      <c r="BE1687">
        <v>1918.9068329482861</v>
      </c>
    </row>
    <row r="1688" spans="1:69" x14ac:dyDescent="0.25">
      <c r="A1688" s="28">
        <f t="shared" si="39"/>
        <v>44786</v>
      </c>
      <c r="B1688" s="1">
        <v>44613</v>
      </c>
      <c r="C1688" t="s">
        <v>222</v>
      </c>
      <c r="D1688" t="s">
        <v>225</v>
      </c>
      <c r="E1688" t="s">
        <v>223</v>
      </c>
      <c r="F1688" t="s">
        <v>224</v>
      </c>
      <c r="G1688" t="s">
        <v>204</v>
      </c>
      <c r="H1688" t="s">
        <v>204</v>
      </c>
      <c r="I1688">
        <v>5</v>
      </c>
      <c r="J1688" t="s">
        <v>238</v>
      </c>
      <c r="K1688" t="s">
        <v>231</v>
      </c>
      <c r="L1688" t="s">
        <v>103</v>
      </c>
      <c r="M1688" t="s">
        <v>88</v>
      </c>
      <c r="N1688" t="s">
        <v>93</v>
      </c>
      <c r="O1688" t="s">
        <v>95</v>
      </c>
      <c r="P1688" t="s">
        <v>245</v>
      </c>
      <c r="Q1688" t="s">
        <v>248</v>
      </c>
      <c r="R1688" t="s">
        <v>252</v>
      </c>
      <c r="S1688" t="s">
        <v>84</v>
      </c>
      <c r="T1688" t="s">
        <v>108</v>
      </c>
      <c r="U1688" t="s">
        <v>108</v>
      </c>
      <c r="W1688">
        <v>5</v>
      </c>
      <c r="AE1688">
        <v>5</v>
      </c>
      <c r="AF1688">
        <v>5</v>
      </c>
      <c r="AL1688">
        <v>5</v>
      </c>
      <c r="AO1688">
        <v>1081.8000075780001</v>
      </c>
      <c r="AW1688">
        <v>1081.8000075780001</v>
      </c>
      <c r="AX1688">
        <v>1081.8000075780001</v>
      </c>
      <c r="BC1688">
        <v>1514.5200106092</v>
      </c>
      <c r="BL1688">
        <v>1514.5200106092</v>
      </c>
      <c r="BM1688">
        <v>1514.5200106092</v>
      </c>
    </row>
    <row r="1689" spans="1:69" x14ac:dyDescent="0.25">
      <c r="A1689" s="28">
        <f t="shared" si="39"/>
        <v>44786</v>
      </c>
      <c r="B1689" s="1">
        <v>44613</v>
      </c>
      <c r="C1689" t="s">
        <v>222</v>
      </c>
      <c r="D1689" t="s">
        <v>225</v>
      </c>
      <c r="E1689" t="s">
        <v>223</v>
      </c>
      <c r="F1689" t="s">
        <v>224</v>
      </c>
      <c r="G1689" t="s">
        <v>204</v>
      </c>
      <c r="H1689" t="s">
        <v>204</v>
      </c>
      <c r="I1689">
        <v>5</v>
      </c>
      <c r="J1689" t="s">
        <v>238</v>
      </c>
      <c r="K1689" t="s">
        <v>231</v>
      </c>
      <c r="L1689" t="s">
        <v>103</v>
      </c>
      <c r="M1689" t="s">
        <v>88</v>
      </c>
      <c r="N1689" t="s">
        <v>93</v>
      </c>
      <c r="O1689" t="s">
        <v>95</v>
      </c>
      <c r="P1689" t="s">
        <v>245</v>
      </c>
      <c r="Q1689" t="s">
        <v>248</v>
      </c>
      <c r="R1689" t="s">
        <v>252</v>
      </c>
      <c r="S1689" t="s">
        <v>84</v>
      </c>
      <c r="T1689" t="s">
        <v>83</v>
      </c>
      <c r="U1689" t="s">
        <v>83</v>
      </c>
      <c r="X1689">
        <v>4</v>
      </c>
      <c r="AM1689">
        <v>4</v>
      </c>
      <c r="AP1689">
        <v>1168</v>
      </c>
      <c r="BE1689">
        <v>2044</v>
      </c>
    </row>
    <row r="1690" spans="1:69" x14ac:dyDescent="0.25">
      <c r="A1690" s="28">
        <f t="shared" si="39"/>
        <v>44786</v>
      </c>
      <c r="B1690" s="1">
        <v>44613</v>
      </c>
      <c r="C1690" t="s">
        <v>222</v>
      </c>
      <c r="D1690" t="s">
        <v>225</v>
      </c>
      <c r="E1690" t="s">
        <v>223</v>
      </c>
      <c r="F1690" t="s">
        <v>224</v>
      </c>
      <c r="G1690" t="s">
        <v>204</v>
      </c>
      <c r="H1690" t="s">
        <v>204</v>
      </c>
      <c r="I1690">
        <v>5</v>
      </c>
      <c r="J1690" t="s">
        <v>238</v>
      </c>
      <c r="K1690" t="s">
        <v>231</v>
      </c>
      <c r="L1690" t="s">
        <v>103</v>
      </c>
      <c r="M1690" t="s">
        <v>88</v>
      </c>
      <c r="N1690" t="s">
        <v>93</v>
      </c>
      <c r="O1690" t="s">
        <v>95</v>
      </c>
      <c r="P1690" t="s">
        <v>245</v>
      </c>
      <c r="Q1690" t="s">
        <v>248</v>
      </c>
      <c r="R1690" t="s">
        <v>252</v>
      </c>
      <c r="S1690" t="s">
        <v>84</v>
      </c>
      <c r="T1690" t="s">
        <v>104</v>
      </c>
      <c r="U1690" t="s">
        <v>104</v>
      </c>
      <c r="V1690">
        <v>3</v>
      </c>
      <c r="W1690">
        <v>26</v>
      </c>
      <c r="AB1690">
        <v>3</v>
      </c>
      <c r="AE1690">
        <v>2</v>
      </c>
      <c r="AF1690">
        <v>2</v>
      </c>
      <c r="AJ1690">
        <v>7</v>
      </c>
      <c r="AK1690">
        <v>3</v>
      </c>
      <c r="AL1690">
        <v>26</v>
      </c>
      <c r="AM1690">
        <v>0</v>
      </c>
      <c r="AN1690">
        <v>835.37999999999988</v>
      </c>
      <c r="AO1690">
        <v>4647.0233216747001</v>
      </c>
      <c r="AP1690">
        <v>3.4106051316484809E-13</v>
      </c>
      <c r="AT1690">
        <v>835.37999999999988</v>
      </c>
      <c r="AW1690">
        <v>433.5132014024</v>
      </c>
      <c r="AX1690">
        <v>433.5132014024</v>
      </c>
      <c r="BB1690">
        <v>1449.105</v>
      </c>
      <c r="BC1690">
        <v>1251.1216635278038</v>
      </c>
      <c r="BD1690">
        <v>1949.2199999999998</v>
      </c>
      <c r="BI1690">
        <v>1949.2199999999998</v>
      </c>
      <c r="BL1690">
        <v>1517.2962049083999</v>
      </c>
      <c r="BM1690">
        <v>1517.2962049083999</v>
      </c>
      <c r="BQ1690">
        <v>1449.105</v>
      </c>
    </row>
    <row r="1691" spans="1:69" x14ac:dyDescent="0.25">
      <c r="A1691" s="28">
        <f t="shared" si="39"/>
        <v>44793</v>
      </c>
      <c r="B1691" s="1">
        <v>44613</v>
      </c>
      <c r="C1691" t="s">
        <v>222</v>
      </c>
      <c r="D1691" t="s">
        <v>225</v>
      </c>
      <c r="E1691" t="s">
        <v>223</v>
      </c>
      <c r="F1691" t="s">
        <v>224</v>
      </c>
      <c r="G1691" t="s">
        <v>204</v>
      </c>
      <c r="H1691" t="s">
        <v>204</v>
      </c>
      <c r="I1691">
        <v>5</v>
      </c>
      <c r="J1691" t="s">
        <v>238</v>
      </c>
      <c r="K1691" t="s">
        <v>231</v>
      </c>
      <c r="L1691" t="s">
        <v>103</v>
      </c>
      <c r="M1691" t="s">
        <v>88</v>
      </c>
      <c r="N1691" t="s">
        <v>93</v>
      </c>
      <c r="O1691" t="s">
        <v>96</v>
      </c>
      <c r="P1691" t="s">
        <v>245</v>
      </c>
      <c r="Q1691" t="s">
        <v>248</v>
      </c>
      <c r="R1691" t="s">
        <v>250</v>
      </c>
      <c r="S1691" t="s">
        <v>84</v>
      </c>
      <c r="T1691" t="s">
        <v>108</v>
      </c>
      <c r="U1691" t="s">
        <v>108</v>
      </c>
      <c r="V1691">
        <v>7</v>
      </c>
      <c r="AB1691">
        <v>7</v>
      </c>
      <c r="AK1691">
        <v>7</v>
      </c>
      <c r="AN1691">
        <v>1722.9800142317001</v>
      </c>
      <c r="AT1691">
        <v>1722.9800142317001</v>
      </c>
      <c r="BD1691">
        <v>1722.9800142317001</v>
      </c>
      <c r="BI1691">
        <v>1722.9800142317001</v>
      </c>
    </row>
    <row r="1692" spans="1:69" x14ac:dyDescent="0.25">
      <c r="A1692" s="28">
        <f t="shared" si="39"/>
        <v>44793</v>
      </c>
      <c r="B1692" s="1">
        <v>44613</v>
      </c>
      <c r="C1692" t="s">
        <v>222</v>
      </c>
      <c r="D1692" t="s">
        <v>225</v>
      </c>
      <c r="E1692" t="s">
        <v>223</v>
      </c>
      <c r="F1692" t="s">
        <v>224</v>
      </c>
      <c r="G1692" t="s">
        <v>204</v>
      </c>
      <c r="H1692" t="s">
        <v>204</v>
      </c>
      <c r="I1692">
        <v>5</v>
      </c>
      <c r="J1692" t="s">
        <v>238</v>
      </c>
      <c r="K1692" t="s">
        <v>231</v>
      </c>
      <c r="L1692" t="s">
        <v>103</v>
      </c>
      <c r="M1692" t="s">
        <v>88</v>
      </c>
      <c r="N1692" t="s">
        <v>93</v>
      </c>
      <c r="O1692" t="s">
        <v>96</v>
      </c>
      <c r="P1692" t="s">
        <v>245</v>
      </c>
      <c r="Q1692" t="s">
        <v>248</v>
      </c>
      <c r="R1692" t="s">
        <v>250</v>
      </c>
      <c r="S1692" t="s">
        <v>84</v>
      </c>
      <c r="T1692" t="s">
        <v>83</v>
      </c>
      <c r="U1692" t="s">
        <v>83</v>
      </c>
      <c r="X1692">
        <v>12</v>
      </c>
      <c r="AM1692">
        <v>12</v>
      </c>
      <c r="AP1692">
        <v>920.78000205559988</v>
      </c>
      <c r="BE1692">
        <v>537.12166786576654</v>
      </c>
    </row>
    <row r="1693" spans="1:69" x14ac:dyDescent="0.25">
      <c r="A1693" s="28">
        <f t="shared" si="39"/>
        <v>44793</v>
      </c>
      <c r="B1693" s="1">
        <v>44613</v>
      </c>
      <c r="C1693" t="s">
        <v>222</v>
      </c>
      <c r="D1693" t="s">
        <v>225</v>
      </c>
      <c r="E1693" t="s">
        <v>223</v>
      </c>
      <c r="F1693" t="s">
        <v>224</v>
      </c>
      <c r="G1693" t="s">
        <v>204</v>
      </c>
      <c r="H1693" t="s">
        <v>204</v>
      </c>
      <c r="I1693">
        <v>5</v>
      </c>
      <c r="J1693" t="s">
        <v>238</v>
      </c>
      <c r="K1693" t="s">
        <v>231</v>
      </c>
      <c r="L1693" t="s">
        <v>103</v>
      </c>
      <c r="M1693" t="s">
        <v>88</v>
      </c>
      <c r="N1693" t="s">
        <v>93</v>
      </c>
      <c r="O1693" t="s">
        <v>96</v>
      </c>
      <c r="P1693" t="s">
        <v>245</v>
      </c>
      <c r="Q1693" t="s">
        <v>248</v>
      </c>
      <c r="R1693" t="s">
        <v>250</v>
      </c>
      <c r="S1693" t="s">
        <v>84</v>
      </c>
      <c r="T1693" t="s">
        <v>104</v>
      </c>
      <c r="U1693" t="s">
        <v>104</v>
      </c>
      <c r="V1693">
        <v>35</v>
      </c>
      <c r="W1693">
        <v>13</v>
      </c>
      <c r="AB1693">
        <v>35</v>
      </c>
      <c r="AF1693">
        <v>7</v>
      </c>
      <c r="AJ1693">
        <v>31</v>
      </c>
      <c r="AK1693">
        <v>35</v>
      </c>
      <c r="AL1693">
        <v>13</v>
      </c>
      <c r="AM1693">
        <v>0</v>
      </c>
      <c r="AN1693">
        <v>5481.5327509781982</v>
      </c>
      <c r="AO1693">
        <v>1760.3818055059994</v>
      </c>
      <c r="AP1693">
        <v>-9.5496943686157465E-12</v>
      </c>
      <c r="AT1693">
        <v>5481.5327509782001</v>
      </c>
      <c r="AX1693">
        <v>810.93320118860004</v>
      </c>
      <c r="BB1693">
        <v>5928.5322593623005</v>
      </c>
      <c r="BC1693">
        <v>947.89789527246126</v>
      </c>
      <c r="BD1693">
        <v>1096.3065501956396</v>
      </c>
      <c r="BI1693">
        <v>1096.3065501956401</v>
      </c>
      <c r="BM1693">
        <v>810.93320118860004</v>
      </c>
      <c r="BQ1693">
        <v>1338.7008327592291</v>
      </c>
    </row>
    <row r="1694" spans="1:69" x14ac:dyDescent="0.25">
      <c r="A1694" s="28">
        <f t="shared" si="39"/>
        <v>44793</v>
      </c>
      <c r="B1694" s="1">
        <v>44613</v>
      </c>
      <c r="C1694" t="s">
        <v>222</v>
      </c>
      <c r="D1694" t="s">
        <v>225</v>
      </c>
      <c r="E1694" t="s">
        <v>223</v>
      </c>
      <c r="F1694" t="s">
        <v>224</v>
      </c>
      <c r="G1694" t="s">
        <v>204</v>
      </c>
      <c r="H1694" t="s">
        <v>204</v>
      </c>
      <c r="I1694">
        <v>5</v>
      </c>
      <c r="J1694" t="s">
        <v>238</v>
      </c>
      <c r="K1694" t="s">
        <v>231</v>
      </c>
      <c r="L1694" t="s">
        <v>103</v>
      </c>
      <c r="M1694" t="s">
        <v>88</v>
      </c>
      <c r="N1694" t="s">
        <v>93</v>
      </c>
      <c r="O1694" t="s">
        <v>96</v>
      </c>
      <c r="P1694" t="s">
        <v>246</v>
      </c>
      <c r="Q1694" t="s">
        <v>248</v>
      </c>
      <c r="R1694" t="s">
        <v>251</v>
      </c>
      <c r="S1694" t="s">
        <v>79</v>
      </c>
      <c r="T1694" t="s">
        <v>78</v>
      </c>
      <c r="U1694" t="s">
        <v>78</v>
      </c>
      <c r="W1694">
        <v>9</v>
      </c>
      <c r="X1694">
        <v>8</v>
      </c>
      <c r="AL1694">
        <v>9</v>
      </c>
      <c r="AM1694">
        <v>8</v>
      </c>
      <c r="AO1694">
        <v>1991.3400136</v>
      </c>
      <c r="AP1694">
        <v>1352.4700054516002</v>
      </c>
      <c r="BC1694">
        <v>1548.8200105777778</v>
      </c>
      <c r="BE1694">
        <v>1183.4112547701502</v>
      </c>
    </row>
    <row r="1695" spans="1:69" x14ac:dyDescent="0.25">
      <c r="A1695" s="28">
        <f t="shared" si="39"/>
        <v>44793</v>
      </c>
      <c r="B1695" s="1">
        <v>44613</v>
      </c>
      <c r="C1695" t="s">
        <v>222</v>
      </c>
      <c r="D1695" t="s">
        <v>225</v>
      </c>
      <c r="E1695" t="s">
        <v>223</v>
      </c>
      <c r="F1695" t="s">
        <v>224</v>
      </c>
      <c r="G1695" t="s">
        <v>204</v>
      </c>
      <c r="H1695" t="s">
        <v>204</v>
      </c>
      <c r="I1695">
        <v>5</v>
      </c>
      <c r="J1695" t="s">
        <v>238</v>
      </c>
      <c r="K1695" t="s">
        <v>231</v>
      </c>
      <c r="L1695" t="s">
        <v>103</v>
      </c>
      <c r="M1695" t="s">
        <v>88</v>
      </c>
      <c r="N1695" t="s">
        <v>93</v>
      </c>
      <c r="O1695" t="s">
        <v>96</v>
      </c>
      <c r="P1695" t="s">
        <v>245</v>
      </c>
      <c r="Q1695" t="s">
        <v>248</v>
      </c>
      <c r="R1695" t="s">
        <v>252</v>
      </c>
      <c r="S1695" t="s">
        <v>79</v>
      </c>
      <c r="T1695" t="s">
        <v>78</v>
      </c>
      <c r="U1695" t="s">
        <v>78</v>
      </c>
      <c r="W1695">
        <v>3</v>
      </c>
      <c r="X1695">
        <v>26</v>
      </c>
      <c r="AL1695">
        <v>3</v>
      </c>
      <c r="AM1695">
        <v>26</v>
      </c>
      <c r="AO1695">
        <v>493.4500023594</v>
      </c>
      <c r="AP1695">
        <v>5276.3200229134</v>
      </c>
      <c r="BC1695">
        <v>1151.3833388385999</v>
      </c>
      <c r="BE1695">
        <v>1420.5476984766847</v>
      </c>
    </row>
    <row r="1696" spans="1:69" x14ac:dyDescent="0.25">
      <c r="A1696" s="28">
        <f t="shared" si="39"/>
        <v>44793</v>
      </c>
      <c r="B1696" s="1">
        <v>44613</v>
      </c>
      <c r="C1696" t="s">
        <v>222</v>
      </c>
      <c r="D1696" t="s">
        <v>225</v>
      </c>
      <c r="E1696" t="s">
        <v>223</v>
      </c>
      <c r="F1696" t="s">
        <v>224</v>
      </c>
      <c r="G1696" t="s">
        <v>204</v>
      </c>
      <c r="H1696" t="s">
        <v>204</v>
      </c>
      <c r="I1696">
        <v>5</v>
      </c>
      <c r="J1696" t="s">
        <v>238</v>
      </c>
      <c r="K1696" t="s">
        <v>231</v>
      </c>
      <c r="L1696" t="s">
        <v>103</v>
      </c>
      <c r="M1696" t="s">
        <v>88</v>
      </c>
      <c r="N1696" t="s">
        <v>93</v>
      </c>
      <c r="O1696" t="s">
        <v>96</v>
      </c>
      <c r="P1696" t="s">
        <v>245</v>
      </c>
      <c r="Q1696" t="s">
        <v>248</v>
      </c>
      <c r="R1696" t="s">
        <v>252</v>
      </c>
      <c r="S1696" t="s">
        <v>84</v>
      </c>
      <c r="T1696" t="s">
        <v>108</v>
      </c>
      <c r="U1696" t="s">
        <v>108</v>
      </c>
      <c r="W1696">
        <v>2</v>
      </c>
      <c r="AE1696">
        <v>2</v>
      </c>
      <c r="AF1696">
        <v>2</v>
      </c>
      <c r="AL1696">
        <v>2</v>
      </c>
      <c r="AO1696">
        <v>318.18000166340005</v>
      </c>
      <c r="AW1696">
        <v>318.18000166340005</v>
      </c>
      <c r="AX1696">
        <v>318.18000166340005</v>
      </c>
      <c r="BC1696">
        <v>1113.6300058219001</v>
      </c>
      <c r="BL1696">
        <v>1113.6300058219001</v>
      </c>
      <c r="BM1696">
        <v>1113.6300058219001</v>
      </c>
    </row>
    <row r="1697" spans="1:69" x14ac:dyDescent="0.25">
      <c r="A1697" s="28">
        <f t="shared" si="39"/>
        <v>44793</v>
      </c>
      <c r="B1697" s="1">
        <v>44613</v>
      </c>
      <c r="C1697" t="s">
        <v>222</v>
      </c>
      <c r="D1697" t="s">
        <v>225</v>
      </c>
      <c r="E1697" t="s">
        <v>223</v>
      </c>
      <c r="F1697" t="s">
        <v>224</v>
      </c>
      <c r="G1697" t="s">
        <v>204</v>
      </c>
      <c r="H1697" t="s">
        <v>204</v>
      </c>
      <c r="I1697">
        <v>5</v>
      </c>
      <c r="J1697" t="s">
        <v>238</v>
      </c>
      <c r="K1697" t="s">
        <v>231</v>
      </c>
      <c r="L1697" t="s">
        <v>103</v>
      </c>
      <c r="M1697" t="s">
        <v>88</v>
      </c>
      <c r="N1697" t="s">
        <v>93</v>
      </c>
      <c r="O1697" t="s">
        <v>96</v>
      </c>
      <c r="P1697" t="s">
        <v>245</v>
      </c>
      <c r="Q1697" t="s">
        <v>248</v>
      </c>
      <c r="R1697" t="s">
        <v>252</v>
      </c>
      <c r="S1697" t="s">
        <v>84</v>
      </c>
      <c r="T1697" t="s">
        <v>83</v>
      </c>
      <c r="U1697" t="s">
        <v>83</v>
      </c>
      <c r="X1697">
        <v>6</v>
      </c>
      <c r="AM1697">
        <v>6</v>
      </c>
      <c r="AP1697">
        <v>1308</v>
      </c>
      <c r="BE1697">
        <v>1526</v>
      </c>
    </row>
    <row r="1698" spans="1:69" x14ac:dyDescent="0.25">
      <c r="A1698" s="28">
        <f t="shared" si="39"/>
        <v>44793</v>
      </c>
      <c r="B1698" s="1">
        <v>44613</v>
      </c>
      <c r="C1698" t="s">
        <v>222</v>
      </c>
      <c r="D1698" t="s">
        <v>225</v>
      </c>
      <c r="E1698" t="s">
        <v>223</v>
      </c>
      <c r="F1698" t="s">
        <v>224</v>
      </c>
      <c r="G1698" t="s">
        <v>204</v>
      </c>
      <c r="H1698" t="s">
        <v>204</v>
      </c>
      <c r="I1698">
        <v>5</v>
      </c>
      <c r="J1698" t="s">
        <v>238</v>
      </c>
      <c r="K1698" t="s">
        <v>231</v>
      </c>
      <c r="L1698" t="s">
        <v>103</v>
      </c>
      <c r="M1698" t="s">
        <v>88</v>
      </c>
      <c r="N1698" t="s">
        <v>93</v>
      </c>
      <c r="O1698" t="s">
        <v>96</v>
      </c>
      <c r="P1698" t="s">
        <v>245</v>
      </c>
      <c r="Q1698" t="s">
        <v>248</v>
      </c>
      <c r="R1698" t="s">
        <v>252</v>
      </c>
      <c r="S1698" t="s">
        <v>84</v>
      </c>
      <c r="T1698" t="s">
        <v>104</v>
      </c>
      <c r="U1698" t="s">
        <v>104</v>
      </c>
      <c r="V1698">
        <v>7</v>
      </c>
      <c r="W1698">
        <v>25</v>
      </c>
      <c r="AB1698">
        <v>7</v>
      </c>
      <c r="AC1698">
        <v>7</v>
      </c>
      <c r="AD1698">
        <v>7</v>
      </c>
      <c r="AE1698">
        <v>12</v>
      </c>
      <c r="AF1698">
        <v>12</v>
      </c>
      <c r="AK1698">
        <v>7</v>
      </c>
      <c r="AL1698">
        <v>25</v>
      </c>
      <c r="AN1698">
        <v>1519.8085065876999</v>
      </c>
      <c r="AO1698">
        <v>3898.3418126729007</v>
      </c>
      <c r="AT1698">
        <v>1519.8085065876999</v>
      </c>
      <c r="AU1698">
        <v>1056.7759999999998</v>
      </c>
      <c r="AV1698">
        <v>1056.7759999999998</v>
      </c>
      <c r="AW1698">
        <v>1851.3920062049999</v>
      </c>
      <c r="AX1698">
        <v>1851.3920062049999</v>
      </c>
      <c r="BC1698">
        <v>1091.5357075484121</v>
      </c>
      <c r="BD1698">
        <v>1519.8085065876999</v>
      </c>
      <c r="BI1698">
        <v>1519.8085065876999</v>
      </c>
      <c r="BJ1698">
        <v>1056.7759999999998</v>
      </c>
      <c r="BK1698">
        <v>1056.7759999999998</v>
      </c>
      <c r="BL1698">
        <v>1079.97867028625</v>
      </c>
      <c r="BM1698">
        <v>1079.97867028625</v>
      </c>
    </row>
    <row r="1699" spans="1:69" x14ac:dyDescent="0.25">
      <c r="A1699" s="28">
        <f t="shared" si="39"/>
        <v>44800</v>
      </c>
      <c r="B1699" s="1">
        <v>44613</v>
      </c>
      <c r="C1699" t="s">
        <v>222</v>
      </c>
      <c r="D1699" t="s">
        <v>225</v>
      </c>
      <c r="E1699" t="s">
        <v>223</v>
      </c>
      <c r="F1699" t="s">
        <v>224</v>
      </c>
      <c r="G1699" t="s">
        <v>204</v>
      </c>
      <c r="H1699" t="s">
        <v>204</v>
      </c>
      <c r="I1699">
        <v>5</v>
      </c>
      <c r="J1699" t="s">
        <v>238</v>
      </c>
      <c r="K1699" t="s">
        <v>231</v>
      </c>
      <c r="L1699" t="s">
        <v>103</v>
      </c>
      <c r="M1699" t="s">
        <v>81</v>
      </c>
      <c r="N1699" t="s">
        <v>93</v>
      </c>
      <c r="O1699" t="s">
        <v>97</v>
      </c>
      <c r="P1699" t="s">
        <v>245</v>
      </c>
      <c r="Q1699" t="s">
        <v>248</v>
      </c>
      <c r="R1699" t="s">
        <v>250</v>
      </c>
      <c r="S1699" t="s">
        <v>79</v>
      </c>
      <c r="T1699" t="s">
        <v>78</v>
      </c>
      <c r="U1699" t="s">
        <v>78</v>
      </c>
      <c r="W1699">
        <v>3</v>
      </c>
      <c r="AO1699">
        <v>1.4210854715202004E-14</v>
      </c>
    </row>
    <row r="1700" spans="1:69" x14ac:dyDescent="0.25">
      <c r="A1700" s="28">
        <f t="shared" si="39"/>
        <v>44800</v>
      </c>
      <c r="B1700" s="1">
        <v>44613</v>
      </c>
      <c r="C1700" t="s">
        <v>222</v>
      </c>
      <c r="D1700" t="s">
        <v>225</v>
      </c>
      <c r="E1700" t="s">
        <v>223</v>
      </c>
      <c r="F1700" t="s">
        <v>224</v>
      </c>
      <c r="G1700" t="s">
        <v>204</v>
      </c>
      <c r="H1700" t="s">
        <v>204</v>
      </c>
      <c r="I1700">
        <v>5</v>
      </c>
      <c r="J1700" t="s">
        <v>238</v>
      </c>
      <c r="K1700" t="s">
        <v>231</v>
      </c>
      <c r="L1700" t="s">
        <v>103</v>
      </c>
      <c r="M1700" t="s">
        <v>81</v>
      </c>
      <c r="N1700" t="s">
        <v>93</v>
      </c>
      <c r="O1700" t="s">
        <v>97</v>
      </c>
      <c r="P1700" t="s">
        <v>245</v>
      </c>
      <c r="Q1700" t="s">
        <v>248</v>
      </c>
      <c r="R1700" t="s">
        <v>250</v>
      </c>
      <c r="S1700" t="s">
        <v>84</v>
      </c>
      <c r="T1700" t="s">
        <v>108</v>
      </c>
      <c r="U1700" t="s">
        <v>108</v>
      </c>
      <c r="X1700">
        <v>4</v>
      </c>
      <c r="AJ1700">
        <v>4</v>
      </c>
      <c r="AM1700">
        <v>4</v>
      </c>
      <c r="AP1700">
        <v>384.36000241479996</v>
      </c>
      <c r="BB1700">
        <v>384.36000241479996</v>
      </c>
      <c r="BE1700">
        <v>672.63000422589994</v>
      </c>
      <c r="BQ1700">
        <v>672.63000422589994</v>
      </c>
    </row>
    <row r="1701" spans="1:69" x14ac:dyDescent="0.25">
      <c r="A1701" s="28">
        <f t="shared" si="39"/>
        <v>44800</v>
      </c>
      <c r="B1701" s="1">
        <v>44613</v>
      </c>
      <c r="C1701" t="s">
        <v>222</v>
      </c>
      <c r="D1701" t="s">
        <v>225</v>
      </c>
      <c r="E1701" t="s">
        <v>223</v>
      </c>
      <c r="F1701" t="s">
        <v>224</v>
      </c>
      <c r="G1701" t="s">
        <v>204</v>
      </c>
      <c r="H1701" t="s">
        <v>204</v>
      </c>
      <c r="I1701">
        <v>5</v>
      </c>
      <c r="J1701" t="s">
        <v>238</v>
      </c>
      <c r="K1701" t="s">
        <v>231</v>
      </c>
      <c r="L1701" t="s">
        <v>103</v>
      </c>
      <c r="M1701" t="s">
        <v>81</v>
      </c>
      <c r="N1701" t="s">
        <v>93</v>
      </c>
      <c r="O1701" t="s">
        <v>97</v>
      </c>
      <c r="P1701" t="s">
        <v>245</v>
      </c>
      <c r="Q1701" t="s">
        <v>248</v>
      </c>
      <c r="R1701" t="s">
        <v>250</v>
      </c>
      <c r="S1701" t="s">
        <v>84</v>
      </c>
      <c r="T1701" t="s">
        <v>83</v>
      </c>
      <c r="U1701" t="s">
        <v>83</v>
      </c>
      <c r="X1701">
        <v>2</v>
      </c>
      <c r="AM1701">
        <v>2</v>
      </c>
      <c r="AP1701">
        <v>-62.88</v>
      </c>
      <c r="BE1701">
        <v>-220.08</v>
      </c>
    </row>
    <row r="1702" spans="1:69" x14ac:dyDescent="0.25">
      <c r="A1702" s="28">
        <f t="shared" si="39"/>
        <v>44800</v>
      </c>
      <c r="B1702" s="1">
        <v>44613</v>
      </c>
      <c r="C1702" t="s">
        <v>222</v>
      </c>
      <c r="D1702" t="s">
        <v>225</v>
      </c>
      <c r="E1702" t="s">
        <v>223</v>
      </c>
      <c r="F1702" t="s">
        <v>224</v>
      </c>
      <c r="G1702" t="s">
        <v>204</v>
      </c>
      <c r="H1702" t="s">
        <v>204</v>
      </c>
      <c r="I1702">
        <v>5</v>
      </c>
      <c r="J1702" t="s">
        <v>238</v>
      </c>
      <c r="K1702" t="s">
        <v>231</v>
      </c>
      <c r="L1702" t="s">
        <v>103</v>
      </c>
      <c r="M1702" t="s">
        <v>81</v>
      </c>
      <c r="N1702" t="s">
        <v>93</v>
      </c>
      <c r="O1702" t="s">
        <v>97</v>
      </c>
      <c r="P1702" t="s">
        <v>245</v>
      </c>
      <c r="Q1702" t="s">
        <v>248</v>
      </c>
      <c r="R1702" t="s">
        <v>250</v>
      </c>
      <c r="S1702" t="s">
        <v>84</v>
      </c>
      <c r="T1702" t="s">
        <v>104</v>
      </c>
      <c r="U1702" t="s">
        <v>104</v>
      </c>
      <c r="V1702">
        <v>23</v>
      </c>
      <c r="W1702">
        <v>3</v>
      </c>
      <c r="AB1702">
        <v>23</v>
      </c>
      <c r="AF1702">
        <v>3</v>
      </c>
      <c r="AJ1702">
        <v>19</v>
      </c>
      <c r="AK1702">
        <v>23</v>
      </c>
      <c r="AL1702">
        <v>3</v>
      </c>
      <c r="AM1702">
        <v>0</v>
      </c>
      <c r="AN1702">
        <v>1569.4910109765999</v>
      </c>
      <c r="AO1702">
        <v>198.04380092700001</v>
      </c>
      <c r="AP1702">
        <v>-2.2737367544323206E-13</v>
      </c>
      <c r="AT1702">
        <v>1569.4910109765997</v>
      </c>
      <c r="AX1702">
        <v>198.04380092700001</v>
      </c>
      <c r="BB1702">
        <v>1077.0663055649002</v>
      </c>
      <c r="BC1702">
        <v>462.10220216300002</v>
      </c>
      <c r="BD1702">
        <v>477.67117725374777</v>
      </c>
      <c r="BI1702">
        <v>477.67117725374771</v>
      </c>
      <c r="BM1702">
        <v>462.10220216300002</v>
      </c>
      <c r="BQ1702">
        <v>396.81390205022637</v>
      </c>
    </row>
    <row r="1703" spans="1:69" x14ac:dyDescent="0.25">
      <c r="A1703" s="28">
        <f t="shared" si="39"/>
        <v>44800</v>
      </c>
      <c r="B1703" s="1">
        <v>44613</v>
      </c>
      <c r="C1703" t="s">
        <v>222</v>
      </c>
      <c r="D1703" t="s">
        <v>225</v>
      </c>
      <c r="E1703" t="s">
        <v>223</v>
      </c>
      <c r="F1703" t="s">
        <v>224</v>
      </c>
      <c r="G1703" t="s">
        <v>204</v>
      </c>
      <c r="H1703" t="s">
        <v>204</v>
      </c>
      <c r="I1703">
        <v>5</v>
      </c>
      <c r="J1703" t="s">
        <v>238</v>
      </c>
      <c r="K1703" t="s">
        <v>231</v>
      </c>
      <c r="L1703" t="s">
        <v>103</v>
      </c>
      <c r="M1703" t="s">
        <v>81</v>
      </c>
      <c r="N1703" t="s">
        <v>98</v>
      </c>
      <c r="O1703" t="s">
        <v>97</v>
      </c>
      <c r="P1703" t="s">
        <v>245</v>
      </c>
      <c r="Q1703" t="s">
        <v>248</v>
      </c>
      <c r="R1703" t="s">
        <v>250</v>
      </c>
      <c r="S1703" t="s">
        <v>79</v>
      </c>
      <c r="T1703" t="s">
        <v>78</v>
      </c>
      <c r="U1703" t="s">
        <v>78</v>
      </c>
      <c r="W1703">
        <v>2</v>
      </c>
      <c r="X1703">
        <v>1</v>
      </c>
      <c r="AM1703">
        <v>1</v>
      </c>
      <c r="AO1703">
        <v>0</v>
      </c>
      <c r="AP1703">
        <v>118.1800003585</v>
      </c>
      <c r="BE1703">
        <v>827.26000250949994</v>
      </c>
    </row>
    <row r="1704" spans="1:69" x14ac:dyDescent="0.25">
      <c r="A1704" s="28">
        <f t="shared" si="39"/>
        <v>44800</v>
      </c>
      <c r="B1704" s="1">
        <v>44613</v>
      </c>
      <c r="C1704" t="s">
        <v>222</v>
      </c>
      <c r="D1704" t="s">
        <v>225</v>
      </c>
      <c r="E1704" t="s">
        <v>223</v>
      </c>
      <c r="F1704" t="s">
        <v>224</v>
      </c>
      <c r="G1704" t="s">
        <v>204</v>
      </c>
      <c r="H1704" t="s">
        <v>204</v>
      </c>
      <c r="I1704">
        <v>5</v>
      </c>
      <c r="J1704" t="s">
        <v>238</v>
      </c>
      <c r="K1704" t="s">
        <v>231</v>
      </c>
      <c r="L1704" t="s">
        <v>103</v>
      </c>
      <c r="M1704" t="s">
        <v>81</v>
      </c>
      <c r="N1704" t="s">
        <v>98</v>
      </c>
      <c r="O1704" t="s">
        <v>97</v>
      </c>
      <c r="P1704" t="s">
        <v>245</v>
      </c>
      <c r="Q1704" t="s">
        <v>248</v>
      </c>
      <c r="R1704" t="s">
        <v>250</v>
      </c>
      <c r="S1704" t="s">
        <v>84</v>
      </c>
      <c r="T1704" t="s">
        <v>108</v>
      </c>
      <c r="U1704" t="s">
        <v>108</v>
      </c>
      <c r="X1704">
        <v>2</v>
      </c>
      <c r="AJ1704">
        <v>2</v>
      </c>
      <c r="AM1704">
        <v>2</v>
      </c>
      <c r="AP1704">
        <v>192.18000120739998</v>
      </c>
      <c r="BB1704">
        <v>192.18000120739998</v>
      </c>
      <c r="BE1704">
        <v>672.63000422589994</v>
      </c>
      <c r="BQ1704">
        <v>672.63000422589994</v>
      </c>
    </row>
    <row r="1705" spans="1:69" x14ac:dyDescent="0.25">
      <c r="A1705" s="28">
        <f t="shared" si="39"/>
        <v>44800</v>
      </c>
      <c r="B1705" s="1">
        <v>44613</v>
      </c>
      <c r="C1705" t="s">
        <v>222</v>
      </c>
      <c r="D1705" t="s">
        <v>225</v>
      </c>
      <c r="E1705" t="s">
        <v>223</v>
      </c>
      <c r="F1705" t="s">
        <v>224</v>
      </c>
      <c r="G1705" t="s">
        <v>204</v>
      </c>
      <c r="H1705" t="s">
        <v>204</v>
      </c>
      <c r="I1705">
        <v>5</v>
      </c>
      <c r="J1705" t="s">
        <v>238</v>
      </c>
      <c r="K1705" t="s">
        <v>231</v>
      </c>
      <c r="L1705" t="s">
        <v>103</v>
      </c>
      <c r="M1705" t="s">
        <v>81</v>
      </c>
      <c r="N1705" t="s">
        <v>98</v>
      </c>
      <c r="O1705" t="s">
        <v>97</v>
      </c>
      <c r="P1705" t="s">
        <v>245</v>
      </c>
      <c r="Q1705" t="s">
        <v>248</v>
      </c>
      <c r="R1705" t="s">
        <v>250</v>
      </c>
      <c r="S1705" t="s">
        <v>84</v>
      </c>
      <c r="T1705" t="s">
        <v>104</v>
      </c>
      <c r="U1705" t="s">
        <v>104</v>
      </c>
      <c r="V1705">
        <v>6</v>
      </c>
      <c r="AB1705">
        <v>6</v>
      </c>
      <c r="AJ1705">
        <v>2</v>
      </c>
      <c r="AK1705">
        <v>6</v>
      </c>
      <c r="AM1705">
        <v>0</v>
      </c>
      <c r="AN1705">
        <v>488.04280254959997</v>
      </c>
      <c r="AP1705">
        <v>-2.8421709430404007E-14</v>
      </c>
      <c r="AT1705">
        <v>488.04280254959997</v>
      </c>
      <c r="BB1705">
        <v>154.55640058419999</v>
      </c>
      <c r="BD1705">
        <v>569.38326964119994</v>
      </c>
      <c r="BI1705">
        <v>569.38326964119994</v>
      </c>
      <c r="BQ1705">
        <v>540.94740204469997</v>
      </c>
    </row>
    <row r="1706" spans="1:69" x14ac:dyDescent="0.25">
      <c r="A1706" s="28">
        <f t="shared" ref="A1706:A1756" si="40">MID(O1706,3,10)*1</f>
        <v>44800</v>
      </c>
      <c r="B1706" s="1">
        <v>44613</v>
      </c>
      <c r="C1706" t="s">
        <v>222</v>
      </c>
      <c r="D1706" t="s">
        <v>225</v>
      </c>
      <c r="E1706" t="s">
        <v>223</v>
      </c>
      <c r="F1706" t="s">
        <v>224</v>
      </c>
      <c r="G1706" t="s">
        <v>204</v>
      </c>
      <c r="H1706" t="s">
        <v>204</v>
      </c>
      <c r="I1706">
        <v>5</v>
      </c>
      <c r="J1706" t="s">
        <v>238</v>
      </c>
      <c r="K1706" t="s">
        <v>231</v>
      </c>
      <c r="L1706" t="s">
        <v>103</v>
      </c>
      <c r="M1706" t="s">
        <v>81</v>
      </c>
      <c r="N1706" t="s">
        <v>93</v>
      </c>
      <c r="O1706" t="s">
        <v>97</v>
      </c>
      <c r="P1706" t="s">
        <v>246</v>
      </c>
      <c r="Q1706" t="s">
        <v>248</v>
      </c>
      <c r="R1706" t="s">
        <v>251</v>
      </c>
      <c r="S1706" t="s">
        <v>79</v>
      </c>
      <c r="T1706" t="s">
        <v>78</v>
      </c>
      <c r="U1706" t="s">
        <v>78</v>
      </c>
      <c r="X1706">
        <v>9</v>
      </c>
      <c r="AM1706">
        <v>9</v>
      </c>
      <c r="AP1706">
        <v>591.85000305860012</v>
      </c>
      <c r="BE1706">
        <v>460.32778015668896</v>
      </c>
    </row>
    <row r="1707" spans="1:69" x14ac:dyDescent="0.25">
      <c r="A1707" s="28">
        <f t="shared" si="40"/>
        <v>44800</v>
      </c>
      <c r="B1707" s="1">
        <v>44613</v>
      </c>
      <c r="C1707" t="s">
        <v>222</v>
      </c>
      <c r="D1707" t="s">
        <v>225</v>
      </c>
      <c r="E1707" t="s">
        <v>223</v>
      </c>
      <c r="F1707" t="s">
        <v>224</v>
      </c>
      <c r="G1707" t="s">
        <v>204</v>
      </c>
      <c r="H1707" t="s">
        <v>204</v>
      </c>
      <c r="I1707">
        <v>5</v>
      </c>
      <c r="J1707" t="s">
        <v>238</v>
      </c>
      <c r="K1707" t="s">
        <v>231</v>
      </c>
      <c r="L1707" t="s">
        <v>103</v>
      </c>
      <c r="M1707" t="s">
        <v>81</v>
      </c>
      <c r="N1707" t="s">
        <v>98</v>
      </c>
      <c r="O1707" t="s">
        <v>97</v>
      </c>
      <c r="P1707" t="s">
        <v>246</v>
      </c>
      <c r="Q1707" t="s">
        <v>248</v>
      </c>
      <c r="R1707" t="s">
        <v>251</v>
      </c>
      <c r="S1707" t="s">
        <v>79</v>
      </c>
      <c r="T1707" t="s">
        <v>78</v>
      </c>
      <c r="U1707" t="s">
        <v>78</v>
      </c>
      <c r="W1707">
        <v>1</v>
      </c>
      <c r="X1707">
        <v>5</v>
      </c>
      <c r="AL1707">
        <v>1</v>
      </c>
      <c r="AM1707">
        <v>5</v>
      </c>
      <c r="AO1707">
        <v>83.540000396000011</v>
      </c>
      <c r="AP1707">
        <v>409.51999982669997</v>
      </c>
      <c r="BC1707">
        <v>584.7800027720001</v>
      </c>
      <c r="BE1707">
        <v>573.32799975737998</v>
      </c>
    </row>
    <row r="1708" spans="1:69" x14ac:dyDescent="0.25">
      <c r="A1708" s="28">
        <f t="shared" si="40"/>
        <v>44800</v>
      </c>
      <c r="B1708" s="1">
        <v>44613</v>
      </c>
      <c r="C1708" t="s">
        <v>222</v>
      </c>
      <c r="D1708" t="s">
        <v>225</v>
      </c>
      <c r="E1708" t="s">
        <v>223</v>
      </c>
      <c r="F1708" t="s">
        <v>224</v>
      </c>
      <c r="G1708" t="s">
        <v>204</v>
      </c>
      <c r="H1708" t="s">
        <v>204</v>
      </c>
      <c r="I1708">
        <v>5</v>
      </c>
      <c r="J1708" t="s">
        <v>238</v>
      </c>
      <c r="K1708" t="s">
        <v>231</v>
      </c>
      <c r="L1708" t="s">
        <v>103</v>
      </c>
      <c r="M1708" t="s">
        <v>81</v>
      </c>
      <c r="N1708" t="s">
        <v>93</v>
      </c>
      <c r="O1708" t="s">
        <v>97</v>
      </c>
      <c r="P1708" t="s">
        <v>245</v>
      </c>
      <c r="Q1708" t="s">
        <v>248</v>
      </c>
      <c r="R1708" t="s">
        <v>252</v>
      </c>
      <c r="S1708" t="s">
        <v>84</v>
      </c>
      <c r="T1708" t="s">
        <v>107</v>
      </c>
      <c r="U1708" t="s">
        <v>107</v>
      </c>
      <c r="V1708">
        <v>1</v>
      </c>
      <c r="AB1708">
        <v>1</v>
      </c>
      <c r="AK1708">
        <v>1</v>
      </c>
      <c r="AN1708">
        <v>105</v>
      </c>
      <c r="AT1708">
        <v>105</v>
      </c>
      <c r="BD1708">
        <v>735</v>
      </c>
      <c r="BI1708">
        <v>735</v>
      </c>
    </row>
    <row r="1709" spans="1:69" x14ac:dyDescent="0.25">
      <c r="A1709" s="28">
        <f t="shared" si="40"/>
        <v>44800</v>
      </c>
      <c r="B1709" s="1">
        <v>44613</v>
      </c>
      <c r="C1709" t="s">
        <v>222</v>
      </c>
      <c r="D1709" t="s">
        <v>225</v>
      </c>
      <c r="E1709" t="s">
        <v>223</v>
      </c>
      <c r="F1709" t="s">
        <v>224</v>
      </c>
      <c r="G1709" t="s">
        <v>204</v>
      </c>
      <c r="H1709" t="s">
        <v>204</v>
      </c>
      <c r="I1709">
        <v>5</v>
      </c>
      <c r="J1709" t="s">
        <v>238</v>
      </c>
      <c r="K1709" t="s">
        <v>231</v>
      </c>
      <c r="L1709" t="s">
        <v>103</v>
      </c>
      <c r="M1709" t="s">
        <v>81</v>
      </c>
      <c r="N1709" t="s">
        <v>93</v>
      </c>
      <c r="O1709" t="s">
        <v>97</v>
      </c>
      <c r="P1709" t="s">
        <v>245</v>
      </c>
      <c r="Q1709" t="s">
        <v>248</v>
      </c>
      <c r="R1709" t="s">
        <v>252</v>
      </c>
      <c r="S1709" t="s">
        <v>79</v>
      </c>
      <c r="T1709" t="s">
        <v>78</v>
      </c>
      <c r="U1709" t="s">
        <v>78</v>
      </c>
      <c r="W1709">
        <v>2</v>
      </c>
      <c r="X1709">
        <v>4</v>
      </c>
      <c r="AL1709">
        <v>2</v>
      </c>
      <c r="AM1709">
        <v>4</v>
      </c>
      <c r="AO1709">
        <v>177.7300012263</v>
      </c>
      <c r="AP1709">
        <v>427.2800022234</v>
      </c>
      <c r="BC1709">
        <v>622.05500429205006</v>
      </c>
      <c r="BE1709">
        <v>747.74000389094999</v>
      </c>
    </row>
    <row r="1710" spans="1:69" x14ac:dyDescent="0.25">
      <c r="A1710" s="28">
        <f t="shared" si="40"/>
        <v>44800</v>
      </c>
      <c r="B1710" s="1">
        <v>44613</v>
      </c>
      <c r="C1710" t="s">
        <v>222</v>
      </c>
      <c r="D1710" t="s">
        <v>225</v>
      </c>
      <c r="E1710" t="s">
        <v>223</v>
      </c>
      <c r="F1710" t="s">
        <v>224</v>
      </c>
      <c r="G1710" t="s">
        <v>204</v>
      </c>
      <c r="H1710" t="s">
        <v>204</v>
      </c>
      <c r="I1710">
        <v>5</v>
      </c>
      <c r="J1710" t="s">
        <v>238</v>
      </c>
      <c r="K1710" t="s">
        <v>231</v>
      </c>
      <c r="L1710" t="s">
        <v>103</v>
      </c>
      <c r="M1710" t="s">
        <v>81</v>
      </c>
      <c r="N1710" t="s">
        <v>93</v>
      </c>
      <c r="O1710" t="s">
        <v>97</v>
      </c>
      <c r="P1710" t="s">
        <v>245</v>
      </c>
      <c r="Q1710" t="s">
        <v>248</v>
      </c>
      <c r="R1710" t="s">
        <v>252</v>
      </c>
      <c r="S1710" t="s">
        <v>84</v>
      </c>
      <c r="T1710" t="s">
        <v>83</v>
      </c>
      <c r="U1710" t="s">
        <v>83</v>
      </c>
      <c r="W1710">
        <v>10</v>
      </c>
      <c r="X1710">
        <v>1</v>
      </c>
      <c r="AL1710">
        <v>10</v>
      </c>
      <c r="AM1710">
        <v>1</v>
      </c>
      <c r="AO1710">
        <v>372.23000073679998</v>
      </c>
      <c r="AP1710">
        <v>123</v>
      </c>
      <c r="BC1710">
        <v>260.56100051575999</v>
      </c>
      <c r="BE1710">
        <v>861</v>
      </c>
    </row>
    <row r="1711" spans="1:69" x14ac:dyDescent="0.25">
      <c r="A1711" s="28">
        <f t="shared" si="40"/>
        <v>44800</v>
      </c>
      <c r="B1711" s="1">
        <v>44613</v>
      </c>
      <c r="C1711" t="s">
        <v>222</v>
      </c>
      <c r="D1711" t="s">
        <v>225</v>
      </c>
      <c r="E1711" t="s">
        <v>223</v>
      </c>
      <c r="F1711" t="s">
        <v>224</v>
      </c>
      <c r="G1711" t="s">
        <v>204</v>
      </c>
      <c r="H1711" t="s">
        <v>204</v>
      </c>
      <c r="I1711">
        <v>5</v>
      </c>
      <c r="J1711" t="s">
        <v>238</v>
      </c>
      <c r="K1711" t="s">
        <v>231</v>
      </c>
      <c r="L1711" t="s">
        <v>103</v>
      </c>
      <c r="M1711" t="s">
        <v>81</v>
      </c>
      <c r="N1711" t="s">
        <v>93</v>
      </c>
      <c r="O1711" t="s">
        <v>97</v>
      </c>
      <c r="P1711" t="s">
        <v>245</v>
      </c>
      <c r="Q1711" t="s">
        <v>248</v>
      </c>
      <c r="R1711" t="s">
        <v>252</v>
      </c>
      <c r="S1711" t="s">
        <v>84</v>
      </c>
      <c r="T1711" t="s">
        <v>104</v>
      </c>
      <c r="U1711" t="s">
        <v>104</v>
      </c>
      <c r="V1711">
        <v>9</v>
      </c>
      <c r="W1711">
        <v>11</v>
      </c>
      <c r="AB1711">
        <v>9</v>
      </c>
      <c r="AC1711">
        <v>2</v>
      </c>
      <c r="AD1711">
        <v>2</v>
      </c>
      <c r="AE1711">
        <v>2</v>
      </c>
      <c r="AF1711">
        <v>2</v>
      </c>
      <c r="AK1711">
        <v>9</v>
      </c>
      <c r="AL1711">
        <v>11</v>
      </c>
      <c r="AN1711">
        <v>781.84190359810009</v>
      </c>
      <c r="AO1711">
        <v>553.3158030062001</v>
      </c>
      <c r="AT1711">
        <v>781.84190359810009</v>
      </c>
      <c r="AU1711">
        <v>139.35160023780003</v>
      </c>
      <c r="AV1711">
        <v>139.35160023780003</v>
      </c>
      <c r="AW1711">
        <v>139.35160023780003</v>
      </c>
      <c r="AX1711">
        <v>139.35160023780003</v>
      </c>
      <c r="BC1711">
        <v>352.11005645849099</v>
      </c>
      <c r="BD1711">
        <v>608.09925835407785</v>
      </c>
      <c r="BI1711">
        <v>608.09925835407785</v>
      </c>
      <c r="BJ1711">
        <v>487.73060083230007</v>
      </c>
      <c r="BK1711">
        <v>487.73060083230007</v>
      </c>
      <c r="BL1711">
        <v>487.73060083230007</v>
      </c>
      <c r="BM1711">
        <v>487.73060083230007</v>
      </c>
    </row>
    <row r="1712" spans="1:69" x14ac:dyDescent="0.25">
      <c r="A1712" s="28">
        <f t="shared" si="40"/>
        <v>44800</v>
      </c>
      <c r="B1712" s="1">
        <v>44613</v>
      </c>
      <c r="C1712" t="s">
        <v>222</v>
      </c>
      <c r="D1712" t="s">
        <v>225</v>
      </c>
      <c r="E1712" t="s">
        <v>223</v>
      </c>
      <c r="F1712" t="s">
        <v>224</v>
      </c>
      <c r="G1712" t="s">
        <v>204</v>
      </c>
      <c r="H1712" t="s">
        <v>204</v>
      </c>
      <c r="I1712">
        <v>5</v>
      </c>
      <c r="J1712" t="s">
        <v>238</v>
      </c>
      <c r="K1712" t="s">
        <v>231</v>
      </c>
      <c r="L1712" t="s">
        <v>103</v>
      </c>
      <c r="M1712" t="s">
        <v>81</v>
      </c>
      <c r="N1712" t="s">
        <v>98</v>
      </c>
      <c r="O1712" t="s">
        <v>97</v>
      </c>
      <c r="P1712" t="s">
        <v>245</v>
      </c>
      <c r="Q1712" t="s">
        <v>248</v>
      </c>
      <c r="R1712" t="s">
        <v>252</v>
      </c>
      <c r="S1712" t="s">
        <v>84</v>
      </c>
      <c r="T1712" t="s">
        <v>107</v>
      </c>
      <c r="U1712" t="s">
        <v>107</v>
      </c>
      <c r="V1712">
        <v>2</v>
      </c>
      <c r="AB1712">
        <v>2</v>
      </c>
      <c r="AK1712">
        <v>2</v>
      </c>
      <c r="AN1712">
        <v>225</v>
      </c>
      <c r="AT1712">
        <v>225</v>
      </c>
      <c r="BD1712">
        <v>787.5</v>
      </c>
      <c r="BI1712">
        <v>787.5</v>
      </c>
    </row>
    <row r="1713" spans="1:69" x14ac:dyDescent="0.25">
      <c r="A1713" s="28">
        <f t="shared" si="40"/>
        <v>44800</v>
      </c>
      <c r="B1713" s="1">
        <v>44613</v>
      </c>
      <c r="C1713" t="s">
        <v>222</v>
      </c>
      <c r="D1713" t="s">
        <v>225</v>
      </c>
      <c r="E1713" t="s">
        <v>223</v>
      </c>
      <c r="F1713" t="s">
        <v>224</v>
      </c>
      <c r="G1713" t="s">
        <v>204</v>
      </c>
      <c r="H1713" t="s">
        <v>204</v>
      </c>
      <c r="I1713">
        <v>5</v>
      </c>
      <c r="J1713" t="s">
        <v>238</v>
      </c>
      <c r="K1713" t="s">
        <v>231</v>
      </c>
      <c r="L1713" t="s">
        <v>103</v>
      </c>
      <c r="M1713" t="s">
        <v>81</v>
      </c>
      <c r="N1713" t="s">
        <v>98</v>
      </c>
      <c r="O1713" t="s">
        <v>97</v>
      </c>
      <c r="P1713" t="s">
        <v>245</v>
      </c>
      <c r="Q1713" t="s">
        <v>248</v>
      </c>
      <c r="R1713" t="s">
        <v>252</v>
      </c>
      <c r="S1713" t="s">
        <v>79</v>
      </c>
      <c r="T1713" t="s">
        <v>78</v>
      </c>
      <c r="U1713" t="s">
        <v>78</v>
      </c>
      <c r="X1713">
        <v>2</v>
      </c>
      <c r="AM1713">
        <v>2</v>
      </c>
      <c r="AP1713">
        <v>260</v>
      </c>
      <c r="BE1713">
        <v>910</v>
      </c>
    </row>
    <row r="1714" spans="1:69" x14ac:dyDescent="0.25">
      <c r="A1714" s="28">
        <f t="shared" si="40"/>
        <v>44800</v>
      </c>
      <c r="B1714" s="1">
        <v>44613</v>
      </c>
      <c r="C1714" t="s">
        <v>222</v>
      </c>
      <c r="D1714" t="s">
        <v>225</v>
      </c>
      <c r="E1714" t="s">
        <v>223</v>
      </c>
      <c r="F1714" t="s">
        <v>224</v>
      </c>
      <c r="G1714" t="s">
        <v>204</v>
      </c>
      <c r="H1714" t="s">
        <v>204</v>
      </c>
      <c r="I1714">
        <v>5</v>
      </c>
      <c r="J1714" t="s">
        <v>238</v>
      </c>
      <c r="K1714" t="s">
        <v>231</v>
      </c>
      <c r="L1714" t="s">
        <v>103</v>
      </c>
      <c r="M1714" t="s">
        <v>81</v>
      </c>
      <c r="N1714" t="s">
        <v>98</v>
      </c>
      <c r="O1714" t="s">
        <v>97</v>
      </c>
      <c r="P1714" t="s">
        <v>245</v>
      </c>
      <c r="Q1714" t="s">
        <v>248</v>
      </c>
      <c r="R1714" t="s">
        <v>252</v>
      </c>
      <c r="S1714" t="s">
        <v>84</v>
      </c>
      <c r="T1714" t="s">
        <v>83</v>
      </c>
      <c r="U1714" t="s">
        <v>83</v>
      </c>
      <c r="W1714">
        <v>6</v>
      </c>
      <c r="AL1714">
        <v>6</v>
      </c>
      <c r="AO1714">
        <v>226.52000042819998</v>
      </c>
      <c r="BC1714">
        <v>264.27333383289994</v>
      </c>
    </row>
    <row r="1715" spans="1:69" x14ac:dyDescent="0.25">
      <c r="A1715" s="28">
        <f t="shared" si="40"/>
        <v>44800</v>
      </c>
      <c r="B1715" s="1">
        <v>44613</v>
      </c>
      <c r="C1715" t="s">
        <v>222</v>
      </c>
      <c r="D1715" t="s">
        <v>225</v>
      </c>
      <c r="E1715" t="s">
        <v>223</v>
      </c>
      <c r="F1715" t="s">
        <v>224</v>
      </c>
      <c r="G1715" t="s">
        <v>204</v>
      </c>
      <c r="H1715" t="s">
        <v>204</v>
      </c>
      <c r="I1715">
        <v>5</v>
      </c>
      <c r="J1715" t="s">
        <v>238</v>
      </c>
      <c r="K1715" t="s">
        <v>231</v>
      </c>
      <c r="L1715" t="s">
        <v>103</v>
      </c>
      <c r="M1715" t="s">
        <v>81</v>
      </c>
      <c r="N1715" t="s">
        <v>98</v>
      </c>
      <c r="O1715" t="s">
        <v>97</v>
      </c>
      <c r="P1715" t="s">
        <v>245</v>
      </c>
      <c r="Q1715" t="s">
        <v>248</v>
      </c>
      <c r="R1715" t="s">
        <v>252</v>
      </c>
      <c r="S1715" t="s">
        <v>84</v>
      </c>
      <c r="T1715" t="s">
        <v>104</v>
      </c>
      <c r="U1715" t="s">
        <v>104</v>
      </c>
      <c r="V1715">
        <v>2</v>
      </c>
      <c r="W1715">
        <v>2</v>
      </c>
      <c r="AB1715">
        <v>2</v>
      </c>
      <c r="AK1715">
        <v>2</v>
      </c>
      <c r="AL1715">
        <v>2</v>
      </c>
      <c r="AN1715">
        <v>197.64710130290001</v>
      </c>
      <c r="AO1715">
        <v>68.658800270400008</v>
      </c>
      <c r="AT1715">
        <v>197.64710130290001</v>
      </c>
      <c r="BC1715">
        <v>240.30580094640004</v>
      </c>
      <c r="BD1715">
        <v>691.76485456015007</v>
      </c>
      <c r="BI1715">
        <v>691.76485456015007</v>
      </c>
    </row>
    <row r="1716" spans="1:69" x14ac:dyDescent="0.25">
      <c r="A1716" s="28">
        <f t="shared" si="40"/>
        <v>44807</v>
      </c>
      <c r="B1716" s="1">
        <v>44613</v>
      </c>
      <c r="C1716" t="s">
        <v>222</v>
      </c>
      <c r="D1716" t="s">
        <v>225</v>
      </c>
      <c r="E1716" t="s">
        <v>223</v>
      </c>
      <c r="F1716" t="s">
        <v>224</v>
      </c>
      <c r="G1716" t="s">
        <v>204</v>
      </c>
      <c r="H1716" t="s">
        <v>204</v>
      </c>
      <c r="I1716">
        <v>5</v>
      </c>
      <c r="J1716" t="s">
        <v>238</v>
      </c>
      <c r="K1716" t="s">
        <v>231</v>
      </c>
      <c r="L1716" t="s">
        <v>103</v>
      </c>
      <c r="M1716" t="s">
        <v>81</v>
      </c>
      <c r="N1716" t="s">
        <v>98</v>
      </c>
      <c r="O1716" t="s">
        <v>99</v>
      </c>
      <c r="P1716" t="s">
        <v>245</v>
      </c>
      <c r="Q1716" t="s">
        <v>248</v>
      </c>
      <c r="R1716" t="s">
        <v>250</v>
      </c>
      <c r="S1716" t="s">
        <v>79</v>
      </c>
      <c r="T1716" t="s">
        <v>78</v>
      </c>
      <c r="U1716" t="s">
        <v>78</v>
      </c>
      <c r="W1716">
        <v>1</v>
      </c>
      <c r="X1716">
        <v>1</v>
      </c>
      <c r="AM1716">
        <v>1</v>
      </c>
      <c r="AO1716">
        <v>0</v>
      </c>
      <c r="AP1716">
        <v>76.360000239300007</v>
      </c>
      <c r="BE1716">
        <v>534.52000167510005</v>
      </c>
    </row>
    <row r="1717" spans="1:69" x14ac:dyDescent="0.25">
      <c r="A1717" s="28">
        <f t="shared" si="40"/>
        <v>44807</v>
      </c>
      <c r="B1717" s="1">
        <v>44613</v>
      </c>
      <c r="C1717" t="s">
        <v>222</v>
      </c>
      <c r="D1717" t="s">
        <v>225</v>
      </c>
      <c r="E1717" t="s">
        <v>223</v>
      </c>
      <c r="F1717" t="s">
        <v>224</v>
      </c>
      <c r="G1717" t="s">
        <v>204</v>
      </c>
      <c r="H1717" t="s">
        <v>204</v>
      </c>
      <c r="I1717">
        <v>5</v>
      </c>
      <c r="J1717" t="s">
        <v>238</v>
      </c>
      <c r="K1717" t="s">
        <v>231</v>
      </c>
      <c r="L1717" t="s">
        <v>103</v>
      </c>
      <c r="M1717" t="s">
        <v>81</v>
      </c>
      <c r="N1717" t="s">
        <v>98</v>
      </c>
      <c r="O1717" t="s">
        <v>99</v>
      </c>
      <c r="P1717" t="s">
        <v>245</v>
      </c>
      <c r="Q1717" t="s">
        <v>248</v>
      </c>
      <c r="R1717" t="s">
        <v>250</v>
      </c>
      <c r="S1717" t="s">
        <v>84</v>
      </c>
      <c r="T1717" t="s">
        <v>108</v>
      </c>
      <c r="U1717" t="s">
        <v>108</v>
      </c>
      <c r="X1717">
        <v>4</v>
      </c>
      <c r="AJ1717">
        <v>4</v>
      </c>
      <c r="AM1717">
        <v>4</v>
      </c>
      <c r="AP1717">
        <v>226.56000175719998</v>
      </c>
      <c r="BB1717">
        <v>226.56000175720001</v>
      </c>
      <c r="BE1717">
        <v>396.48000307509994</v>
      </c>
      <c r="BQ1717">
        <v>396.4800030751</v>
      </c>
    </row>
    <row r="1718" spans="1:69" x14ac:dyDescent="0.25">
      <c r="A1718" s="28">
        <f t="shared" si="40"/>
        <v>44807</v>
      </c>
      <c r="B1718" s="1">
        <v>44613</v>
      </c>
      <c r="C1718" t="s">
        <v>222</v>
      </c>
      <c r="D1718" t="s">
        <v>225</v>
      </c>
      <c r="E1718" t="s">
        <v>223</v>
      </c>
      <c r="F1718" t="s">
        <v>224</v>
      </c>
      <c r="G1718" t="s">
        <v>204</v>
      </c>
      <c r="H1718" t="s">
        <v>204</v>
      </c>
      <c r="I1718">
        <v>5</v>
      </c>
      <c r="J1718" t="s">
        <v>238</v>
      </c>
      <c r="K1718" t="s">
        <v>231</v>
      </c>
      <c r="L1718" t="s">
        <v>103</v>
      </c>
      <c r="M1718" t="s">
        <v>81</v>
      </c>
      <c r="N1718" t="s">
        <v>98</v>
      </c>
      <c r="O1718" t="s">
        <v>99</v>
      </c>
      <c r="P1718" t="s">
        <v>245</v>
      </c>
      <c r="Q1718" t="s">
        <v>248</v>
      </c>
      <c r="R1718" t="s">
        <v>250</v>
      </c>
      <c r="S1718" t="s">
        <v>84</v>
      </c>
      <c r="T1718" t="s">
        <v>104</v>
      </c>
      <c r="U1718" t="s">
        <v>104</v>
      </c>
      <c r="V1718">
        <v>2</v>
      </c>
      <c r="AB1718">
        <v>2</v>
      </c>
      <c r="AJ1718">
        <v>1</v>
      </c>
      <c r="AK1718">
        <v>2</v>
      </c>
      <c r="AM1718">
        <v>0</v>
      </c>
      <c r="AN1718">
        <v>105.55300010939999</v>
      </c>
      <c r="AP1718">
        <v>0</v>
      </c>
      <c r="AT1718">
        <v>105.5530001094</v>
      </c>
      <c r="BB1718">
        <v>56.876400173999997</v>
      </c>
      <c r="BD1718">
        <v>369.43550038289993</v>
      </c>
      <c r="BI1718">
        <v>369.43550038289999</v>
      </c>
      <c r="BQ1718">
        <v>398.13480121800001</v>
      </c>
    </row>
    <row r="1719" spans="1:69" x14ac:dyDescent="0.25">
      <c r="A1719" s="28">
        <f t="shared" si="40"/>
        <v>44807</v>
      </c>
      <c r="B1719" s="1">
        <v>44613</v>
      </c>
      <c r="C1719" t="s">
        <v>222</v>
      </c>
      <c r="D1719" t="s">
        <v>225</v>
      </c>
      <c r="E1719" t="s">
        <v>223</v>
      </c>
      <c r="F1719" t="s">
        <v>224</v>
      </c>
      <c r="G1719" t="s">
        <v>204</v>
      </c>
      <c r="H1719" t="s">
        <v>204</v>
      </c>
      <c r="I1719">
        <v>5</v>
      </c>
      <c r="J1719" t="s">
        <v>238</v>
      </c>
      <c r="K1719" t="s">
        <v>231</v>
      </c>
      <c r="L1719" t="s">
        <v>103</v>
      </c>
      <c r="M1719" t="s">
        <v>81</v>
      </c>
      <c r="N1719" t="s">
        <v>98</v>
      </c>
      <c r="O1719" t="s">
        <v>99</v>
      </c>
      <c r="P1719" t="s">
        <v>246</v>
      </c>
      <c r="Q1719" t="s">
        <v>248</v>
      </c>
      <c r="R1719" t="s">
        <v>251</v>
      </c>
      <c r="S1719" t="s">
        <v>79</v>
      </c>
      <c r="T1719" t="s">
        <v>78</v>
      </c>
      <c r="U1719" t="s">
        <v>78</v>
      </c>
      <c r="W1719">
        <v>1</v>
      </c>
      <c r="X1719">
        <v>2</v>
      </c>
      <c r="AJ1719">
        <v>1</v>
      </c>
      <c r="AL1719">
        <v>1</v>
      </c>
      <c r="AM1719">
        <v>2</v>
      </c>
      <c r="AO1719">
        <v>66.450000274499999</v>
      </c>
      <c r="AP1719">
        <v>137.5400004592</v>
      </c>
      <c r="BB1719">
        <v>68.770000229600001</v>
      </c>
      <c r="BC1719">
        <v>465.15000192150001</v>
      </c>
      <c r="BE1719">
        <v>481.39000160720002</v>
      </c>
      <c r="BQ1719">
        <v>481.39000160720002</v>
      </c>
    </row>
    <row r="1720" spans="1:69" x14ac:dyDescent="0.25">
      <c r="A1720" s="28">
        <f t="shared" si="40"/>
        <v>44807</v>
      </c>
      <c r="B1720" s="1">
        <v>44613</v>
      </c>
      <c r="C1720" t="s">
        <v>222</v>
      </c>
      <c r="D1720" t="s">
        <v>225</v>
      </c>
      <c r="E1720" t="s">
        <v>223</v>
      </c>
      <c r="F1720" t="s">
        <v>224</v>
      </c>
      <c r="G1720" t="s">
        <v>204</v>
      </c>
      <c r="H1720" t="s">
        <v>204</v>
      </c>
      <c r="I1720">
        <v>5</v>
      </c>
      <c r="J1720" t="s">
        <v>238</v>
      </c>
      <c r="K1720" t="s">
        <v>231</v>
      </c>
      <c r="L1720" t="s">
        <v>103</v>
      </c>
      <c r="M1720" t="s">
        <v>81</v>
      </c>
      <c r="N1720" t="s">
        <v>98</v>
      </c>
      <c r="O1720" t="s">
        <v>99</v>
      </c>
      <c r="P1720" t="s">
        <v>246</v>
      </c>
      <c r="Q1720" t="s">
        <v>248</v>
      </c>
      <c r="R1720" t="s">
        <v>251</v>
      </c>
      <c r="S1720" t="s">
        <v>79</v>
      </c>
      <c r="T1720" t="s">
        <v>78</v>
      </c>
      <c r="U1720" t="s">
        <v>78</v>
      </c>
      <c r="V1720">
        <v>1</v>
      </c>
      <c r="W1720">
        <v>4</v>
      </c>
      <c r="X1720">
        <v>12</v>
      </c>
      <c r="AA1720">
        <v>1</v>
      </c>
      <c r="AB1720">
        <v>1</v>
      </c>
      <c r="AK1720">
        <v>1</v>
      </c>
      <c r="AL1720">
        <v>4</v>
      </c>
      <c r="AM1720">
        <v>12</v>
      </c>
      <c r="AN1720">
        <v>69.569999880699996</v>
      </c>
      <c r="AO1720">
        <v>138.54000012540001</v>
      </c>
      <c r="AP1720">
        <v>600.13000146209993</v>
      </c>
      <c r="AS1720">
        <v>69.569999880699996</v>
      </c>
      <c r="AT1720">
        <v>69.569999880699996</v>
      </c>
      <c r="BC1720">
        <v>242.44500021945004</v>
      </c>
      <c r="BD1720">
        <v>486.98999916489998</v>
      </c>
      <c r="BE1720">
        <v>350.07583418622499</v>
      </c>
      <c r="BH1720">
        <v>486.98999916489998</v>
      </c>
      <c r="BI1720">
        <v>486.98999916489998</v>
      </c>
    </row>
    <row r="1721" spans="1:69" x14ac:dyDescent="0.25">
      <c r="A1721" s="28">
        <f t="shared" si="40"/>
        <v>44807</v>
      </c>
      <c r="B1721" s="1">
        <v>44613</v>
      </c>
      <c r="C1721" t="s">
        <v>222</v>
      </c>
      <c r="D1721" t="s">
        <v>225</v>
      </c>
      <c r="E1721" t="s">
        <v>223</v>
      </c>
      <c r="F1721" t="s">
        <v>224</v>
      </c>
      <c r="G1721" t="s">
        <v>204</v>
      </c>
      <c r="H1721" t="s">
        <v>204</v>
      </c>
      <c r="I1721">
        <v>5</v>
      </c>
      <c r="J1721" t="s">
        <v>238</v>
      </c>
      <c r="K1721" t="s">
        <v>231</v>
      </c>
      <c r="L1721" t="s">
        <v>103</v>
      </c>
      <c r="M1721" t="s">
        <v>81</v>
      </c>
      <c r="N1721" t="s">
        <v>98</v>
      </c>
      <c r="O1721" t="s">
        <v>99</v>
      </c>
      <c r="P1721" t="s">
        <v>245</v>
      </c>
      <c r="Q1721" t="s">
        <v>248</v>
      </c>
      <c r="R1721" t="s">
        <v>252</v>
      </c>
      <c r="S1721" t="s">
        <v>84</v>
      </c>
      <c r="T1721" t="s">
        <v>107</v>
      </c>
      <c r="U1721" t="s">
        <v>107</v>
      </c>
      <c r="V1721">
        <v>7</v>
      </c>
      <c r="AB1721">
        <v>7</v>
      </c>
      <c r="AK1721">
        <v>7</v>
      </c>
      <c r="AN1721">
        <v>556</v>
      </c>
      <c r="AT1721">
        <v>556</v>
      </c>
      <c r="BD1721">
        <v>556</v>
      </c>
      <c r="BI1721">
        <v>556</v>
      </c>
    </row>
    <row r="1722" spans="1:69" x14ac:dyDescent="0.25">
      <c r="A1722" s="28">
        <f t="shared" si="40"/>
        <v>44807</v>
      </c>
      <c r="B1722" s="1">
        <v>44613</v>
      </c>
      <c r="C1722" t="s">
        <v>222</v>
      </c>
      <c r="D1722" t="s">
        <v>225</v>
      </c>
      <c r="E1722" t="s">
        <v>223</v>
      </c>
      <c r="F1722" t="s">
        <v>224</v>
      </c>
      <c r="G1722" t="s">
        <v>204</v>
      </c>
      <c r="H1722" t="s">
        <v>204</v>
      </c>
      <c r="I1722">
        <v>5</v>
      </c>
      <c r="J1722" t="s">
        <v>238</v>
      </c>
      <c r="K1722" t="s">
        <v>231</v>
      </c>
      <c r="L1722" t="s">
        <v>103</v>
      </c>
      <c r="M1722" t="s">
        <v>81</v>
      </c>
      <c r="N1722" t="s">
        <v>98</v>
      </c>
      <c r="O1722" t="s">
        <v>99</v>
      </c>
      <c r="P1722" t="s">
        <v>245</v>
      </c>
      <c r="Q1722" t="s">
        <v>248</v>
      </c>
      <c r="R1722" t="s">
        <v>252</v>
      </c>
      <c r="S1722" t="s">
        <v>79</v>
      </c>
      <c r="T1722" t="s">
        <v>78</v>
      </c>
      <c r="U1722" t="s">
        <v>78</v>
      </c>
      <c r="V1722">
        <v>10</v>
      </c>
      <c r="W1722">
        <v>1</v>
      </c>
      <c r="X1722">
        <v>5</v>
      </c>
      <c r="AA1722">
        <v>7</v>
      </c>
      <c r="AB1722">
        <v>10</v>
      </c>
      <c r="AJ1722">
        <v>2</v>
      </c>
      <c r="AK1722">
        <v>10</v>
      </c>
      <c r="AL1722">
        <v>1</v>
      </c>
      <c r="AM1722">
        <v>5</v>
      </c>
      <c r="AN1722">
        <v>769.99000142799991</v>
      </c>
      <c r="AO1722">
        <v>78.180000141500003</v>
      </c>
      <c r="AP1722">
        <v>402.7300008249</v>
      </c>
      <c r="AS1722">
        <v>505.45000121649991</v>
      </c>
      <c r="AT1722">
        <v>769.99000142799991</v>
      </c>
      <c r="BB1722">
        <v>161.8200000866</v>
      </c>
      <c r="BC1722">
        <v>547.26000099049998</v>
      </c>
      <c r="BD1722">
        <v>538.99300099959987</v>
      </c>
      <c r="BE1722">
        <v>563.82200115486</v>
      </c>
      <c r="BH1722">
        <v>505.45000121649991</v>
      </c>
      <c r="BI1722">
        <v>538.99300099959987</v>
      </c>
      <c r="BQ1722">
        <v>566.37000030310003</v>
      </c>
    </row>
    <row r="1723" spans="1:69" x14ac:dyDescent="0.25">
      <c r="A1723" s="28">
        <f t="shared" si="40"/>
        <v>44807</v>
      </c>
      <c r="B1723" s="1">
        <v>44613</v>
      </c>
      <c r="C1723" t="s">
        <v>222</v>
      </c>
      <c r="D1723" t="s">
        <v>225</v>
      </c>
      <c r="E1723" t="s">
        <v>223</v>
      </c>
      <c r="F1723" t="s">
        <v>224</v>
      </c>
      <c r="G1723" t="s">
        <v>204</v>
      </c>
      <c r="H1723" t="s">
        <v>204</v>
      </c>
      <c r="I1723">
        <v>5</v>
      </c>
      <c r="J1723" t="s">
        <v>238</v>
      </c>
      <c r="K1723" t="s">
        <v>231</v>
      </c>
      <c r="L1723" t="s">
        <v>103</v>
      </c>
      <c r="M1723" t="s">
        <v>81</v>
      </c>
      <c r="N1723" t="s">
        <v>98</v>
      </c>
      <c r="O1723" t="s">
        <v>99</v>
      </c>
      <c r="P1723" t="s">
        <v>245</v>
      </c>
      <c r="Q1723" t="s">
        <v>248</v>
      </c>
      <c r="R1723" t="s">
        <v>252</v>
      </c>
      <c r="S1723" t="s">
        <v>84</v>
      </c>
      <c r="T1723" t="s">
        <v>83</v>
      </c>
      <c r="U1723" t="s">
        <v>83</v>
      </c>
      <c r="W1723">
        <v>20</v>
      </c>
      <c r="AL1723">
        <v>20</v>
      </c>
      <c r="AO1723">
        <v>754.64000138040001</v>
      </c>
      <c r="BC1723">
        <v>264.12400048314004</v>
      </c>
    </row>
    <row r="1724" spans="1:69" x14ac:dyDescent="0.25">
      <c r="A1724" s="28">
        <f t="shared" si="40"/>
        <v>44814</v>
      </c>
      <c r="B1724" s="1">
        <v>44613</v>
      </c>
      <c r="C1724" t="s">
        <v>222</v>
      </c>
      <c r="D1724" t="s">
        <v>225</v>
      </c>
      <c r="E1724" t="s">
        <v>223</v>
      </c>
      <c r="F1724" t="s">
        <v>224</v>
      </c>
      <c r="G1724" t="s">
        <v>204</v>
      </c>
      <c r="H1724" t="s">
        <v>204</v>
      </c>
      <c r="I1724">
        <v>5</v>
      </c>
      <c r="J1724" t="s">
        <v>238</v>
      </c>
      <c r="K1724" t="s">
        <v>231</v>
      </c>
      <c r="L1724" t="s">
        <v>103</v>
      </c>
      <c r="M1724" t="s">
        <v>65</v>
      </c>
      <c r="N1724" t="s">
        <v>98</v>
      </c>
      <c r="O1724" t="s">
        <v>100</v>
      </c>
      <c r="P1724" t="s">
        <v>245</v>
      </c>
      <c r="Q1724" t="s">
        <v>248</v>
      </c>
      <c r="R1724" t="s">
        <v>250</v>
      </c>
      <c r="S1724" t="s">
        <v>79</v>
      </c>
      <c r="T1724" t="s">
        <v>78</v>
      </c>
      <c r="U1724" t="s">
        <v>78</v>
      </c>
      <c r="X1724">
        <v>2</v>
      </c>
      <c r="AM1724">
        <v>2</v>
      </c>
      <c r="AP1724">
        <v>161.8200000866</v>
      </c>
      <c r="BE1724">
        <v>566.37000030310003</v>
      </c>
    </row>
    <row r="1725" spans="1:69" x14ac:dyDescent="0.25">
      <c r="A1725" s="28">
        <f t="shared" si="40"/>
        <v>44814</v>
      </c>
      <c r="B1725" s="1">
        <v>44613</v>
      </c>
      <c r="C1725" t="s">
        <v>222</v>
      </c>
      <c r="D1725" t="s">
        <v>225</v>
      </c>
      <c r="E1725" t="s">
        <v>223</v>
      </c>
      <c r="F1725" t="s">
        <v>224</v>
      </c>
      <c r="G1725" t="s">
        <v>204</v>
      </c>
      <c r="H1725" t="s">
        <v>204</v>
      </c>
      <c r="I1725">
        <v>5</v>
      </c>
      <c r="J1725" t="s">
        <v>238</v>
      </c>
      <c r="K1725" t="s">
        <v>231</v>
      </c>
      <c r="L1725" t="s">
        <v>103</v>
      </c>
      <c r="M1725" t="s">
        <v>65</v>
      </c>
      <c r="N1725" t="s">
        <v>98</v>
      </c>
      <c r="O1725" t="s">
        <v>100</v>
      </c>
      <c r="P1725" t="s">
        <v>246</v>
      </c>
      <c r="Q1725" t="s">
        <v>248</v>
      </c>
      <c r="R1725" t="s">
        <v>251</v>
      </c>
      <c r="S1725" t="s">
        <v>79</v>
      </c>
      <c r="T1725" t="s">
        <v>78</v>
      </c>
      <c r="U1725" t="s">
        <v>78</v>
      </c>
      <c r="W1725">
        <v>1</v>
      </c>
      <c r="X1725">
        <v>3</v>
      </c>
      <c r="AJ1725">
        <v>1</v>
      </c>
      <c r="AL1725">
        <v>1</v>
      </c>
      <c r="AM1725">
        <v>3</v>
      </c>
      <c r="AO1725">
        <v>66.450000274499999</v>
      </c>
      <c r="AP1725">
        <v>206.31000068880002</v>
      </c>
      <c r="BB1725">
        <v>68.770000229600001</v>
      </c>
      <c r="BC1725">
        <v>465.15000192150001</v>
      </c>
      <c r="BE1725">
        <v>481.39000160720002</v>
      </c>
      <c r="BQ1725">
        <v>481.39000160720002</v>
      </c>
    </row>
    <row r="1726" spans="1:69" x14ac:dyDescent="0.25">
      <c r="A1726" s="28">
        <f t="shared" si="40"/>
        <v>44814</v>
      </c>
      <c r="B1726" s="1">
        <v>44613</v>
      </c>
      <c r="C1726" t="s">
        <v>222</v>
      </c>
      <c r="D1726" t="s">
        <v>225</v>
      </c>
      <c r="E1726" t="s">
        <v>223</v>
      </c>
      <c r="F1726" t="s">
        <v>224</v>
      </c>
      <c r="G1726" t="s">
        <v>204</v>
      </c>
      <c r="H1726" t="s">
        <v>204</v>
      </c>
      <c r="I1726">
        <v>5</v>
      </c>
      <c r="J1726" t="s">
        <v>238</v>
      </c>
      <c r="K1726" t="s">
        <v>231</v>
      </c>
      <c r="L1726" t="s">
        <v>103</v>
      </c>
      <c r="M1726" t="s">
        <v>65</v>
      </c>
      <c r="N1726" t="s">
        <v>98</v>
      </c>
      <c r="O1726" t="s">
        <v>100</v>
      </c>
      <c r="P1726" t="s">
        <v>246</v>
      </c>
      <c r="Q1726" t="s">
        <v>248</v>
      </c>
      <c r="R1726" t="s">
        <v>251</v>
      </c>
      <c r="S1726" t="s">
        <v>79</v>
      </c>
      <c r="T1726" t="s">
        <v>78</v>
      </c>
      <c r="U1726" t="s">
        <v>78</v>
      </c>
      <c r="V1726">
        <v>6</v>
      </c>
      <c r="W1726">
        <v>3</v>
      </c>
      <c r="X1726">
        <v>7</v>
      </c>
      <c r="AA1726">
        <v>1</v>
      </c>
      <c r="AB1726">
        <v>6</v>
      </c>
      <c r="AK1726">
        <v>6</v>
      </c>
      <c r="AL1726">
        <v>3</v>
      </c>
      <c r="AM1726">
        <v>7</v>
      </c>
      <c r="AN1726">
        <v>364.30000178059993</v>
      </c>
      <c r="AO1726">
        <v>81.380000131199978</v>
      </c>
      <c r="AP1726">
        <v>318.44000117680002</v>
      </c>
      <c r="AS1726">
        <v>55.029999923699997</v>
      </c>
      <c r="AT1726">
        <v>364.30000178059998</v>
      </c>
      <c r="BC1726">
        <v>189.88666697279993</v>
      </c>
      <c r="BD1726">
        <v>425.01666874403321</v>
      </c>
      <c r="BE1726">
        <v>318.44000117680002</v>
      </c>
      <c r="BH1726">
        <v>385.20999946589995</v>
      </c>
      <c r="BI1726">
        <v>425.01666874403332</v>
      </c>
    </row>
    <row r="1727" spans="1:69" x14ac:dyDescent="0.25">
      <c r="A1727" s="28">
        <f t="shared" si="40"/>
        <v>44814</v>
      </c>
      <c r="B1727" s="1">
        <v>44613</v>
      </c>
      <c r="C1727" t="s">
        <v>222</v>
      </c>
      <c r="D1727" t="s">
        <v>225</v>
      </c>
      <c r="E1727" t="s">
        <v>223</v>
      </c>
      <c r="F1727" t="s">
        <v>224</v>
      </c>
      <c r="G1727" t="s">
        <v>204</v>
      </c>
      <c r="H1727" t="s">
        <v>204</v>
      </c>
      <c r="I1727">
        <v>5</v>
      </c>
      <c r="J1727" t="s">
        <v>238</v>
      </c>
      <c r="K1727" t="s">
        <v>231</v>
      </c>
      <c r="L1727" t="s">
        <v>103</v>
      </c>
      <c r="M1727" t="s">
        <v>65</v>
      </c>
      <c r="N1727" t="s">
        <v>98</v>
      </c>
      <c r="O1727" t="s">
        <v>100</v>
      </c>
      <c r="P1727" t="s">
        <v>245</v>
      </c>
      <c r="Q1727" t="s">
        <v>248</v>
      </c>
      <c r="R1727" t="s">
        <v>252</v>
      </c>
      <c r="S1727" t="s">
        <v>79</v>
      </c>
      <c r="T1727" t="s">
        <v>78</v>
      </c>
      <c r="U1727" t="s">
        <v>78</v>
      </c>
      <c r="V1727">
        <v>6</v>
      </c>
      <c r="W1727">
        <v>1</v>
      </c>
      <c r="X1727">
        <v>5</v>
      </c>
      <c r="AB1727">
        <v>6</v>
      </c>
      <c r="AJ1727">
        <v>2</v>
      </c>
      <c r="AK1727">
        <v>6</v>
      </c>
      <c r="AL1727">
        <v>1</v>
      </c>
      <c r="AM1727">
        <v>5</v>
      </c>
      <c r="AN1727">
        <v>431.84000094059991</v>
      </c>
      <c r="AO1727">
        <v>78.180000141500003</v>
      </c>
      <c r="AP1727">
        <v>400.00000041249996</v>
      </c>
      <c r="AT1727">
        <v>431.84000094059991</v>
      </c>
      <c r="BB1727">
        <v>161.8200000866</v>
      </c>
      <c r="BC1727">
        <v>547.26000099049998</v>
      </c>
      <c r="BD1727">
        <v>503.81333443069991</v>
      </c>
      <c r="BE1727">
        <v>560.00000057749992</v>
      </c>
      <c r="BI1727">
        <v>503.81333443069991</v>
      </c>
      <c r="BQ1727">
        <v>566.37000030310003</v>
      </c>
    </row>
    <row r="1728" spans="1:69" x14ac:dyDescent="0.25">
      <c r="A1728" s="28">
        <f t="shared" si="40"/>
        <v>44814</v>
      </c>
      <c r="B1728" s="1">
        <v>44613</v>
      </c>
      <c r="C1728" t="s">
        <v>222</v>
      </c>
      <c r="D1728" t="s">
        <v>225</v>
      </c>
      <c r="E1728" t="s">
        <v>223</v>
      </c>
      <c r="F1728" t="s">
        <v>224</v>
      </c>
      <c r="G1728" t="s">
        <v>204</v>
      </c>
      <c r="H1728" t="s">
        <v>204</v>
      </c>
      <c r="I1728">
        <v>5</v>
      </c>
      <c r="J1728" t="s">
        <v>238</v>
      </c>
      <c r="K1728" t="s">
        <v>231</v>
      </c>
      <c r="L1728" t="s">
        <v>103</v>
      </c>
      <c r="M1728" t="s">
        <v>65</v>
      </c>
      <c r="N1728" t="s">
        <v>98</v>
      </c>
      <c r="O1728" t="s">
        <v>100</v>
      </c>
      <c r="P1728" t="s">
        <v>245</v>
      </c>
      <c r="Q1728" t="s">
        <v>248</v>
      </c>
      <c r="R1728" t="s">
        <v>252</v>
      </c>
      <c r="S1728" t="s">
        <v>84</v>
      </c>
      <c r="T1728" t="s">
        <v>83</v>
      </c>
      <c r="U1728" t="s">
        <v>83</v>
      </c>
      <c r="W1728">
        <v>2</v>
      </c>
      <c r="AL1728">
        <v>2</v>
      </c>
      <c r="AO1728">
        <v>75.080000094599995</v>
      </c>
      <c r="BC1728">
        <v>262.78000033109998</v>
      </c>
    </row>
    <row r="1729" spans="1:61" x14ac:dyDescent="0.25">
      <c r="A1729" s="28">
        <f t="shared" si="40"/>
        <v>44821</v>
      </c>
      <c r="B1729" s="1">
        <v>44613</v>
      </c>
      <c r="C1729" t="s">
        <v>222</v>
      </c>
      <c r="D1729" t="s">
        <v>225</v>
      </c>
      <c r="E1729" t="s">
        <v>223</v>
      </c>
      <c r="F1729" t="s">
        <v>224</v>
      </c>
      <c r="G1729" t="s">
        <v>204</v>
      </c>
      <c r="H1729" t="s">
        <v>204</v>
      </c>
      <c r="I1729">
        <v>5</v>
      </c>
      <c r="J1729" t="s">
        <v>238</v>
      </c>
      <c r="K1729" t="s">
        <v>231</v>
      </c>
      <c r="L1729" t="s">
        <v>103</v>
      </c>
      <c r="M1729" t="s">
        <v>65</v>
      </c>
      <c r="N1729" t="s">
        <v>98</v>
      </c>
      <c r="O1729" t="s">
        <v>101</v>
      </c>
      <c r="P1729" t="s">
        <v>245</v>
      </c>
      <c r="Q1729" t="s">
        <v>248</v>
      </c>
      <c r="R1729" t="s">
        <v>250</v>
      </c>
      <c r="S1729" t="s">
        <v>79</v>
      </c>
      <c r="T1729" t="s">
        <v>78</v>
      </c>
      <c r="U1729" t="s">
        <v>78</v>
      </c>
      <c r="X1729">
        <v>2</v>
      </c>
      <c r="AM1729">
        <v>2</v>
      </c>
      <c r="AP1729">
        <v>161.8200000866</v>
      </c>
      <c r="BE1729">
        <v>566.37000030310003</v>
      </c>
    </row>
    <row r="1730" spans="1:61" x14ac:dyDescent="0.25">
      <c r="A1730" s="28">
        <f t="shared" si="40"/>
        <v>44821</v>
      </c>
      <c r="B1730" s="1">
        <v>44613</v>
      </c>
      <c r="C1730" t="s">
        <v>222</v>
      </c>
      <c r="D1730" t="s">
        <v>225</v>
      </c>
      <c r="E1730" t="s">
        <v>223</v>
      </c>
      <c r="F1730" t="s">
        <v>224</v>
      </c>
      <c r="G1730" t="s">
        <v>204</v>
      </c>
      <c r="H1730" t="s">
        <v>204</v>
      </c>
      <c r="I1730">
        <v>5</v>
      </c>
      <c r="J1730" t="s">
        <v>238</v>
      </c>
      <c r="K1730" t="s">
        <v>231</v>
      </c>
      <c r="L1730" t="s">
        <v>103</v>
      </c>
      <c r="M1730" t="s">
        <v>65</v>
      </c>
      <c r="N1730" t="s">
        <v>98</v>
      </c>
      <c r="O1730" t="s">
        <v>101</v>
      </c>
      <c r="P1730" t="s">
        <v>246</v>
      </c>
      <c r="Q1730" t="s">
        <v>248</v>
      </c>
      <c r="R1730" t="s">
        <v>251</v>
      </c>
      <c r="S1730" t="s">
        <v>79</v>
      </c>
      <c r="T1730" t="s">
        <v>78</v>
      </c>
      <c r="U1730" t="s">
        <v>78</v>
      </c>
      <c r="X1730">
        <v>1</v>
      </c>
      <c r="AM1730">
        <v>1</v>
      </c>
      <c r="AP1730">
        <v>68.770000229600001</v>
      </c>
      <c r="BE1730">
        <v>481.39000160720002</v>
      </c>
    </row>
    <row r="1731" spans="1:61" x14ac:dyDescent="0.25">
      <c r="A1731" s="28">
        <f t="shared" si="40"/>
        <v>44821</v>
      </c>
      <c r="B1731" s="1">
        <v>44613</v>
      </c>
      <c r="C1731" t="s">
        <v>222</v>
      </c>
      <c r="D1731" t="s">
        <v>225</v>
      </c>
      <c r="E1731" t="s">
        <v>223</v>
      </c>
      <c r="F1731" t="s">
        <v>224</v>
      </c>
      <c r="G1731" t="s">
        <v>204</v>
      </c>
      <c r="H1731" t="s">
        <v>204</v>
      </c>
      <c r="I1731">
        <v>5</v>
      </c>
      <c r="J1731" t="s">
        <v>238</v>
      </c>
      <c r="K1731" t="s">
        <v>231</v>
      </c>
      <c r="L1731" t="s">
        <v>103</v>
      </c>
      <c r="M1731" t="s">
        <v>65</v>
      </c>
      <c r="N1731" t="s">
        <v>98</v>
      </c>
      <c r="O1731" t="s">
        <v>101</v>
      </c>
      <c r="P1731" t="s">
        <v>246</v>
      </c>
      <c r="Q1731" t="s">
        <v>248</v>
      </c>
      <c r="R1731" t="s">
        <v>251</v>
      </c>
      <c r="S1731" t="s">
        <v>79</v>
      </c>
      <c r="T1731" t="s">
        <v>78</v>
      </c>
      <c r="U1731" t="s">
        <v>78</v>
      </c>
      <c r="V1731">
        <v>7</v>
      </c>
      <c r="X1731">
        <v>12</v>
      </c>
      <c r="AB1731">
        <v>7</v>
      </c>
      <c r="AK1731">
        <v>7</v>
      </c>
      <c r="AM1731">
        <v>12</v>
      </c>
      <c r="AN1731">
        <v>381.44000215660003</v>
      </c>
      <c r="AP1731">
        <v>365.35000134610004</v>
      </c>
      <c r="AT1731">
        <v>381.44000215660003</v>
      </c>
      <c r="BD1731">
        <v>381.44000215660003</v>
      </c>
      <c r="BE1731">
        <v>213.12083411855838</v>
      </c>
      <c r="BI1731">
        <v>381.44000215660003</v>
      </c>
    </row>
    <row r="1732" spans="1:61" x14ac:dyDescent="0.25">
      <c r="A1732" s="28">
        <f t="shared" si="40"/>
        <v>44821</v>
      </c>
      <c r="B1732" s="1">
        <v>44613</v>
      </c>
      <c r="C1732" t="s">
        <v>222</v>
      </c>
      <c r="D1732" t="s">
        <v>225</v>
      </c>
      <c r="E1732" t="s">
        <v>223</v>
      </c>
      <c r="F1732" t="s">
        <v>224</v>
      </c>
      <c r="G1732" t="s">
        <v>204</v>
      </c>
      <c r="H1732" t="s">
        <v>204</v>
      </c>
      <c r="I1732">
        <v>5</v>
      </c>
      <c r="J1732" t="s">
        <v>238</v>
      </c>
      <c r="K1732" t="s">
        <v>231</v>
      </c>
      <c r="L1732" t="s">
        <v>103</v>
      </c>
      <c r="M1732" t="s">
        <v>65</v>
      </c>
      <c r="N1732" t="s">
        <v>98</v>
      </c>
      <c r="O1732" t="s">
        <v>101</v>
      </c>
      <c r="P1732" t="s">
        <v>245</v>
      </c>
      <c r="Q1732" t="s">
        <v>248</v>
      </c>
      <c r="R1732" t="s">
        <v>252</v>
      </c>
      <c r="S1732" t="s">
        <v>79</v>
      </c>
      <c r="T1732" t="s">
        <v>78</v>
      </c>
      <c r="U1732" t="s">
        <v>78</v>
      </c>
      <c r="V1732">
        <v>4</v>
      </c>
      <c r="X1732">
        <v>2</v>
      </c>
      <c r="AB1732">
        <v>4</v>
      </c>
      <c r="AK1732">
        <v>4</v>
      </c>
      <c r="AM1732">
        <v>2</v>
      </c>
      <c r="AN1732">
        <v>269.08000156600002</v>
      </c>
      <c r="AP1732">
        <v>157.27000028259999</v>
      </c>
      <c r="AT1732">
        <v>269.08000156600002</v>
      </c>
      <c r="BD1732">
        <v>470.89000274050005</v>
      </c>
      <c r="BE1732">
        <v>550.44500098909998</v>
      </c>
      <c r="BI1732">
        <v>470.89000274050005</v>
      </c>
    </row>
    <row r="1733" spans="1:61" x14ac:dyDescent="0.25">
      <c r="A1733" s="28">
        <f t="shared" si="40"/>
        <v>44828</v>
      </c>
      <c r="B1733" s="1">
        <v>44613</v>
      </c>
      <c r="C1733" t="s">
        <v>222</v>
      </c>
      <c r="D1733" t="s">
        <v>225</v>
      </c>
      <c r="E1733" t="s">
        <v>223</v>
      </c>
      <c r="F1733" t="s">
        <v>224</v>
      </c>
      <c r="G1733" t="s">
        <v>204</v>
      </c>
      <c r="H1733" t="s">
        <v>204</v>
      </c>
      <c r="I1733">
        <v>5</v>
      </c>
      <c r="J1733" t="s">
        <v>238</v>
      </c>
      <c r="K1733" t="s">
        <v>231</v>
      </c>
      <c r="L1733" t="s">
        <v>103</v>
      </c>
      <c r="M1733" t="s">
        <v>65</v>
      </c>
      <c r="N1733" t="s">
        <v>98</v>
      </c>
      <c r="O1733" t="s">
        <v>102</v>
      </c>
      <c r="P1733" t="s">
        <v>246</v>
      </c>
      <c r="Q1733" t="s">
        <v>248</v>
      </c>
      <c r="R1733" t="s">
        <v>251</v>
      </c>
      <c r="S1733" t="s">
        <v>79</v>
      </c>
      <c r="T1733" t="s">
        <v>78</v>
      </c>
      <c r="U1733" t="s">
        <v>78</v>
      </c>
      <c r="X1733">
        <v>2</v>
      </c>
      <c r="AM1733">
        <v>2</v>
      </c>
      <c r="AP1733">
        <v>129.8200004782</v>
      </c>
      <c r="BE1733">
        <v>454.37000167370002</v>
      </c>
    </row>
    <row r="1734" spans="1:61" x14ac:dyDescent="0.25">
      <c r="A1734" s="28">
        <f t="shared" si="40"/>
        <v>44828</v>
      </c>
      <c r="B1734" s="1">
        <v>44613</v>
      </c>
      <c r="C1734" t="s">
        <v>222</v>
      </c>
      <c r="D1734" t="s">
        <v>225</v>
      </c>
      <c r="E1734" t="s">
        <v>223</v>
      </c>
      <c r="F1734" t="s">
        <v>224</v>
      </c>
      <c r="G1734" t="s">
        <v>204</v>
      </c>
      <c r="H1734" t="s">
        <v>204</v>
      </c>
      <c r="I1734">
        <v>5</v>
      </c>
      <c r="J1734" t="s">
        <v>238</v>
      </c>
      <c r="K1734" t="s">
        <v>231</v>
      </c>
      <c r="L1734" t="s">
        <v>103</v>
      </c>
      <c r="M1734" t="s">
        <v>65</v>
      </c>
      <c r="N1734" t="s">
        <v>98</v>
      </c>
      <c r="O1734" t="s">
        <v>102</v>
      </c>
      <c r="P1734" t="s">
        <v>246</v>
      </c>
      <c r="Q1734" t="s">
        <v>248</v>
      </c>
      <c r="R1734" t="s">
        <v>251</v>
      </c>
      <c r="S1734" t="s">
        <v>79</v>
      </c>
      <c r="T1734" t="s">
        <v>78</v>
      </c>
      <c r="U1734" t="s">
        <v>78</v>
      </c>
      <c r="X1734">
        <v>14</v>
      </c>
      <c r="AM1734">
        <v>14</v>
      </c>
      <c r="AP1734">
        <v>485.61000209640019</v>
      </c>
      <c r="BE1734">
        <v>242.80500104820013</v>
      </c>
    </row>
    <row r="1735" spans="1:61" x14ac:dyDescent="0.25">
      <c r="A1735" s="28">
        <f t="shared" si="40"/>
        <v>44828</v>
      </c>
      <c r="B1735" s="1">
        <v>44613</v>
      </c>
      <c r="C1735" t="s">
        <v>222</v>
      </c>
      <c r="D1735" t="s">
        <v>225</v>
      </c>
      <c r="E1735" t="s">
        <v>223</v>
      </c>
      <c r="F1735" t="s">
        <v>224</v>
      </c>
      <c r="G1735" t="s">
        <v>204</v>
      </c>
      <c r="H1735" t="s">
        <v>204</v>
      </c>
      <c r="I1735">
        <v>5</v>
      </c>
      <c r="J1735" t="s">
        <v>238</v>
      </c>
      <c r="K1735" t="s">
        <v>231</v>
      </c>
      <c r="L1735" t="s">
        <v>103</v>
      </c>
      <c r="M1735" t="s">
        <v>65</v>
      </c>
      <c r="N1735" t="s">
        <v>98</v>
      </c>
      <c r="O1735" t="s">
        <v>102</v>
      </c>
      <c r="P1735" t="s">
        <v>245</v>
      </c>
      <c r="Q1735" t="s">
        <v>248</v>
      </c>
      <c r="R1735" t="s">
        <v>252</v>
      </c>
      <c r="S1735" t="s">
        <v>79</v>
      </c>
      <c r="T1735" t="s">
        <v>78</v>
      </c>
      <c r="U1735" t="s">
        <v>78</v>
      </c>
      <c r="V1735">
        <v>2</v>
      </c>
      <c r="X1735">
        <v>4</v>
      </c>
      <c r="AB1735">
        <v>2</v>
      </c>
      <c r="AK1735">
        <v>2</v>
      </c>
      <c r="AM1735">
        <v>4</v>
      </c>
      <c r="AN1735">
        <v>134.54000078300001</v>
      </c>
      <c r="AP1735">
        <v>305.44000095720003</v>
      </c>
      <c r="AT1735">
        <v>134.54000078300001</v>
      </c>
      <c r="BD1735">
        <v>470.89000274050005</v>
      </c>
      <c r="BE1735">
        <v>534.52000167510005</v>
      </c>
      <c r="BI1735">
        <v>470.89000274050005</v>
      </c>
    </row>
    <row r="1736" spans="1:61" x14ac:dyDescent="0.25">
      <c r="A1736" s="28">
        <f t="shared" si="40"/>
        <v>44835</v>
      </c>
      <c r="B1736" s="1">
        <v>44613</v>
      </c>
      <c r="C1736" t="s">
        <v>222</v>
      </c>
      <c r="D1736" t="s">
        <v>225</v>
      </c>
      <c r="E1736" t="s">
        <v>223</v>
      </c>
      <c r="F1736" t="s">
        <v>224</v>
      </c>
      <c r="G1736" t="s">
        <v>204</v>
      </c>
      <c r="H1736" t="s">
        <v>204</v>
      </c>
      <c r="I1736">
        <v>5</v>
      </c>
      <c r="J1736" t="s">
        <v>238</v>
      </c>
      <c r="K1736" t="s">
        <v>231</v>
      </c>
      <c r="L1736" t="s">
        <v>103</v>
      </c>
      <c r="M1736" t="s">
        <v>65</v>
      </c>
      <c r="N1736" t="s">
        <v>110</v>
      </c>
      <c r="O1736" t="s">
        <v>111</v>
      </c>
      <c r="P1736" t="s">
        <v>246</v>
      </c>
      <c r="Q1736" t="s">
        <v>248</v>
      </c>
      <c r="R1736" t="s">
        <v>251</v>
      </c>
      <c r="S1736" t="s">
        <v>79</v>
      </c>
      <c r="T1736" t="s">
        <v>78</v>
      </c>
      <c r="U1736" t="s">
        <v>78</v>
      </c>
      <c r="X1736">
        <v>2</v>
      </c>
      <c r="AM1736">
        <v>2</v>
      </c>
      <c r="AP1736">
        <v>129.8200004782</v>
      </c>
      <c r="BE1736">
        <v>454.37000167370002</v>
      </c>
    </row>
    <row r="1737" spans="1:61" x14ac:dyDescent="0.25">
      <c r="A1737" s="28">
        <f t="shared" si="40"/>
        <v>44835</v>
      </c>
      <c r="B1737" s="1">
        <v>44613</v>
      </c>
      <c r="C1737" t="s">
        <v>222</v>
      </c>
      <c r="D1737" t="s">
        <v>225</v>
      </c>
      <c r="E1737" t="s">
        <v>223</v>
      </c>
      <c r="F1737" t="s">
        <v>224</v>
      </c>
      <c r="G1737" t="s">
        <v>204</v>
      </c>
      <c r="H1737" t="s">
        <v>204</v>
      </c>
      <c r="I1737">
        <v>5</v>
      </c>
      <c r="J1737" t="s">
        <v>238</v>
      </c>
      <c r="K1737" t="s">
        <v>231</v>
      </c>
      <c r="L1737" t="s">
        <v>103</v>
      </c>
      <c r="M1737" t="s">
        <v>65</v>
      </c>
      <c r="N1737" t="s">
        <v>110</v>
      </c>
      <c r="O1737" t="s">
        <v>111</v>
      </c>
      <c r="P1737" t="s">
        <v>246</v>
      </c>
      <c r="Q1737" t="s">
        <v>248</v>
      </c>
      <c r="R1737" t="s">
        <v>251</v>
      </c>
      <c r="S1737" t="s">
        <v>79</v>
      </c>
      <c r="T1737" t="s">
        <v>78</v>
      </c>
      <c r="U1737" t="s">
        <v>78</v>
      </c>
      <c r="X1737">
        <v>8</v>
      </c>
      <c r="AM1737">
        <v>8</v>
      </c>
      <c r="AP1737">
        <v>446.73000222750005</v>
      </c>
      <c r="BE1737">
        <v>390.88875194906257</v>
      </c>
    </row>
    <row r="1738" spans="1:61" x14ac:dyDescent="0.25">
      <c r="A1738" s="28">
        <f t="shared" si="40"/>
        <v>44835</v>
      </c>
      <c r="B1738" s="1">
        <v>44613</v>
      </c>
      <c r="C1738" t="s">
        <v>222</v>
      </c>
      <c r="D1738" t="s">
        <v>225</v>
      </c>
      <c r="E1738" t="s">
        <v>223</v>
      </c>
      <c r="F1738" t="s">
        <v>224</v>
      </c>
      <c r="G1738" t="s">
        <v>204</v>
      </c>
      <c r="H1738" t="s">
        <v>204</v>
      </c>
      <c r="I1738">
        <v>5</v>
      </c>
      <c r="J1738" t="s">
        <v>238</v>
      </c>
      <c r="K1738" t="s">
        <v>231</v>
      </c>
      <c r="L1738" t="s">
        <v>103</v>
      </c>
      <c r="M1738" t="s">
        <v>65</v>
      </c>
      <c r="N1738" t="s">
        <v>110</v>
      </c>
      <c r="O1738" t="s">
        <v>111</v>
      </c>
      <c r="P1738" t="s">
        <v>245</v>
      </c>
      <c r="Q1738" t="s">
        <v>248</v>
      </c>
      <c r="R1738" t="s">
        <v>252</v>
      </c>
      <c r="S1738" t="s">
        <v>79</v>
      </c>
      <c r="T1738" t="s">
        <v>78</v>
      </c>
      <c r="U1738" t="s">
        <v>78</v>
      </c>
      <c r="X1738">
        <v>8</v>
      </c>
      <c r="AM1738">
        <v>8</v>
      </c>
      <c r="AP1738">
        <v>610.88000191440005</v>
      </c>
      <c r="BE1738">
        <v>534.52000167510005</v>
      </c>
    </row>
    <row r="1739" spans="1:61" x14ac:dyDescent="0.25">
      <c r="A1739" s="28">
        <f t="shared" si="40"/>
        <v>44835</v>
      </c>
      <c r="B1739" s="1">
        <v>44613</v>
      </c>
      <c r="C1739" t="s">
        <v>222</v>
      </c>
      <c r="D1739" t="s">
        <v>225</v>
      </c>
      <c r="E1739" t="s">
        <v>223</v>
      </c>
      <c r="F1739" t="s">
        <v>224</v>
      </c>
      <c r="G1739" t="s">
        <v>204</v>
      </c>
      <c r="H1739" t="s">
        <v>204</v>
      </c>
      <c r="I1739">
        <v>5</v>
      </c>
      <c r="J1739" t="s">
        <v>238</v>
      </c>
      <c r="K1739" t="s">
        <v>231</v>
      </c>
      <c r="L1739" t="s">
        <v>103</v>
      </c>
      <c r="M1739" t="s">
        <v>65</v>
      </c>
      <c r="N1739" t="s">
        <v>110</v>
      </c>
      <c r="O1739" t="s">
        <v>111</v>
      </c>
      <c r="P1739" t="s">
        <v>245</v>
      </c>
      <c r="Q1739" t="s">
        <v>248</v>
      </c>
      <c r="R1739" t="s">
        <v>252</v>
      </c>
      <c r="S1739" t="s">
        <v>84</v>
      </c>
      <c r="T1739" t="s">
        <v>108</v>
      </c>
      <c r="U1739" t="s">
        <v>108</v>
      </c>
      <c r="V1739">
        <v>1</v>
      </c>
      <c r="AB1739">
        <v>1</v>
      </c>
      <c r="AK1739">
        <v>1</v>
      </c>
      <c r="AN1739">
        <v>67.270000391500005</v>
      </c>
      <c r="AT1739">
        <v>67.270000391500005</v>
      </c>
      <c r="BD1739">
        <v>470.89000274050005</v>
      </c>
      <c r="BI1739">
        <v>470.89000274050005</v>
      </c>
    </row>
    <row r="1740" spans="1:61" x14ac:dyDescent="0.25">
      <c r="A1740" s="28">
        <f t="shared" si="40"/>
        <v>44842</v>
      </c>
      <c r="B1740" s="1">
        <v>44613</v>
      </c>
      <c r="C1740" t="s">
        <v>222</v>
      </c>
      <c r="D1740" t="s">
        <v>225</v>
      </c>
      <c r="E1740" t="s">
        <v>223</v>
      </c>
      <c r="F1740" t="s">
        <v>224</v>
      </c>
      <c r="G1740" t="s">
        <v>204</v>
      </c>
      <c r="H1740" t="s">
        <v>204</v>
      </c>
      <c r="I1740">
        <v>5</v>
      </c>
      <c r="J1740" t="s">
        <v>238</v>
      </c>
      <c r="K1740" t="s">
        <v>231</v>
      </c>
      <c r="L1740" t="s">
        <v>103</v>
      </c>
      <c r="M1740" t="s">
        <v>65</v>
      </c>
      <c r="N1740" t="s">
        <v>110</v>
      </c>
      <c r="O1740" t="s">
        <v>112</v>
      </c>
      <c r="P1740" t="s">
        <v>245</v>
      </c>
      <c r="Q1740" t="s">
        <v>248</v>
      </c>
      <c r="R1740" t="s">
        <v>250</v>
      </c>
      <c r="S1740" t="s">
        <v>79</v>
      </c>
      <c r="T1740" t="s">
        <v>78</v>
      </c>
      <c r="U1740" t="s">
        <v>78</v>
      </c>
      <c r="X1740">
        <v>4</v>
      </c>
      <c r="AM1740">
        <v>4</v>
      </c>
      <c r="AP1740">
        <v>305.44000095720003</v>
      </c>
      <c r="BE1740">
        <v>534.52000167510005</v>
      </c>
    </row>
    <row r="1741" spans="1:61" x14ac:dyDescent="0.25">
      <c r="A1741" s="28">
        <f t="shared" si="40"/>
        <v>44842</v>
      </c>
      <c r="B1741" s="1">
        <v>44613</v>
      </c>
      <c r="C1741" t="s">
        <v>222</v>
      </c>
      <c r="D1741" t="s">
        <v>225</v>
      </c>
      <c r="E1741" t="s">
        <v>223</v>
      </c>
      <c r="F1741" t="s">
        <v>224</v>
      </c>
      <c r="G1741" t="s">
        <v>204</v>
      </c>
      <c r="H1741" t="s">
        <v>204</v>
      </c>
      <c r="I1741">
        <v>5</v>
      </c>
      <c r="J1741" t="s">
        <v>238</v>
      </c>
      <c r="K1741" t="s">
        <v>231</v>
      </c>
      <c r="L1741" t="s">
        <v>103</v>
      </c>
      <c r="M1741" t="s">
        <v>65</v>
      </c>
      <c r="N1741" t="s">
        <v>110</v>
      </c>
      <c r="O1741" t="s">
        <v>112</v>
      </c>
      <c r="P1741" t="s">
        <v>246</v>
      </c>
      <c r="Q1741" t="s">
        <v>248</v>
      </c>
      <c r="R1741" t="s">
        <v>251</v>
      </c>
      <c r="S1741" t="s">
        <v>79</v>
      </c>
      <c r="T1741" t="s">
        <v>78</v>
      </c>
      <c r="U1741" t="s">
        <v>78</v>
      </c>
      <c r="X1741">
        <v>2</v>
      </c>
      <c r="AM1741">
        <v>2</v>
      </c>
      <c r="AP1741">
        <v>129.8200004782</v>
      </c>
      <c r="BE1741">
        <v>454.37000167370002</v>
      </c>
    </row>
    <row r="1742" spans="1:61" x14ac:dyDescent="0.25">
      <c r="A1742" s="28">
        <f t="shared" si="40"/>
        <v>44842</v>
      </c>
      <c r="B1742" s="1">
        <v>44613</v>
      </c>
      <c r="C1742" t="s">
        <v>222</v>
      </c>
      <c r="D1742" t="s">
        <v>225</v>
      </c>
      <c r="E1742" t="s">
        <v>223</v>
      </c>
      <c r="F1742" t="s">
        <v>224</v>
      </c>
      <c r="G1742" t="s">
        <v>204</v>
      </c>
      <c r="H1742" t="s">
        <v>204</v>
      </c>
      <c r="I1742">
        <v>5</v>
      </c>
      <c r="J1742" t="s">
        <v>238</v>
      </c>
      <c r="K1742" t="s">
        <v>231</v>
      </c>
      <c r="L1742" t="s">
        <v>103</v>
      </c>
      <c r="M1742" t="s">
        <v>65</v>
      </c>
      <c r="N1742" t="s">
        <v>110</v>
      </c>
      <c r="O1742" t="s">
        <v>112</v>
      </c>
      <c r="P1742" t="s">
        <v>246</v>
      </c>
      <c r="Q1742" t="s">
        <v>248</v>
      </c>
      <c r="R1742" t="s">
        <v>251</v>
      </c>
      <c r="S1742" t="s">
        <v>79</v>
      </c>
      <c r="T1742" t="s">
        <v>78</v>
      </c>
      <c r="U1742" t="s">
        <v>78</v>
      </c>
      <c r="X1742">
        <v>12</v>
      </c>
      <c r="AM1742">
        <v>12</v>
      </c>
      <c r="AP1742">
        <v>623.89000375680007</v>
      </c>
      <c r="BE1742">
        <v>363.93583552480004</v>
      </c>
    </row>
    <row r="1743" spans="1:61" x14ac:dyDescent="0.25">
      <c r="A1743" s="28">
        <f t="shared" si="40"/>
        <v>44842</v>
      </c>
      <c r="B1743" s="1">
        <v>44613</v>
      </c>
      <c r="C1743" t="s">
        <v>222</v>
      </c>
      <c r="D1743" t="s">
        <v>225</v>
      </c>
      <c r="E1743" t="s">
        <v>223</v>
      </c>
      <c r="F1743" t="s">
        <v>224</v>
      </c>
      <c r="G1743" t="s">
        <v>204</v>
      </c>
      <c r="H1743" t="s">
        <v>204</v>
      </c>
      <c r="I1743">
        <v>5</v>
      </c>
      <c r="J1743" t="s">
        <v>238</v>
      </c>
      <c r="K1743" t="s">
        <v>231</v>
      </c>
      <c r="L1743" t="s">
        <v>103</v>
      </c>
      <c r="M1743" t="s">
        <v>65</v>
      </c>
      <c r="N1743" t="s">
        <v>110</v>
      </c>
      <c r="O1743" t="s">
        <v>112</v>
      </c>
      <c r="P1743" t="s">
        <v>245</v>
      </c>
      <c r="Q1743" t="s">
        <v>248</v>
      </c>
      <c r="R1743" t="s">
        <v>252</v>
      </c>
      <c r="S1743" t="s">
        <v>79</v>
      </c>
      <c r="T1743" t="s">
        <v>78</v>
      </c>
      <c r="U1743" t="s">
        <v>78</v>
      </c>
      <c r="X1743">
        <v>2</v>
      </c>
      <c r="AM1743">
        <v>2</v>
      </c>
      <c r="AP1743">
        <v>152.72000047860001</v>
      </c>
      <c r="BE1743">
        <v>534.52000167510005</v>
      </c>
    </row>
    <row r="1744" spans="1:61" x14ac:dyDescent="0.25">
      <c r="A1744" s="28">
        <f t="shared" si="40"/>
        <v>44842</v>
      </c>
      <c r="B1744" s="1">
        <v>44613</v>
      </c>
      <c r="C1744" t="s">
        <v>222</v>
      </c>
      <c r="D1744" t="s">
        <v>225</v>
      </c>
      <c r="E1744" t="s">
        <v>223</v>
      </c>
      <c r="F1744" t="s">
        <v>224</v>
      </c>
      <c r="G1744" t="s">
        <v>204</v>
      </c>
      <c r="H1744" t="s">
        <v>204</v>
      </c>
      <c r="I1744">
        <v>5</v>
      </c>
      <c r="J1744" t="s">
        <v>238</v>
      </c>
      <c r="K1744" t="s">
        <v>231</v>
      </c>
      <c r="L1744" t="s">
        <v>103</v>
      </c>
      <c r="M1744" t="s">
        <v>65</v>
      </c>
      <c r="N1744" t="s">
        <v>110</v>
      </c>
      <c r="O1744" t="s">
        <v>112</v>
      </c>
      <c r="P1744" t="s">
        <v>245</v>
      </c>
      <c r="Q1744" t="s">
        <v>248</v>
      </c>
      <c r="R1744" t="s">
        <v>252</v>
      </c>
      <c r="S1744" t="s">
        <v>84</v>
      </c>
      <c r="T1744" t="s">
        <v>108</v>
      </c>
      <c r="U1744" t="s">
        <v>108</v>
      </c>
      <c r="V1744">
        <v>4</v>
      </c>
      <c r="AB1744">
        <v>4</v>
      </c>
      <c r="AK1744">
        <v>4</v>
      </c>
      <c r="AN1744">
        <v>241.8100013554</v>
      </c>
      <c r="AT1744">
        <v>241.8100013554</v>
      </c>
      <c r="BD1744">
        <v>423.16750237195004</v>
      </c>
      <c r="BI1744">
        <v>423.16750237195004</v>
      </c>
    </row>
    <row r="1745" spans="1:69" x14ac:dyDescent="0.25">
      <c r="A1745" s="28">
        <f t="shared" si="40"/>
        <v>44849</v>
      </c>
      <c r="B1745" s="1">
        <v>44613</v>
      </c>
      <c r="C1745" t="s">
        <v>222</v>
      </c>
      <c r="D1745" t="s">
        <v>225</v>
      </c>
      <c r="E1745" t="s">
        <v>223</v>
      </c>
      <c r="F1745" t="s">
        <v>224</v>
      </c>
      <c r="G1745" t="s">
        <v>204</v>
      </c>
      <c r="H1745" t="s">
        <v>204</v>
      </c>
      <c r="I1745">
        <v>5</v>
      </c>
      <c r="J1745" t="s">
        <v>238</v>
      </c>
      <c r="K1745" t="s">
        <v>231</v>
      </c>
      <c r="L1745" t="s">
        <v>103</v>
      </c>
      <c r="M1745" t="s">
        <v>65</v>
      </c>
      <c r="N1745" t="s">
        <v>110</v>
      </c>
      <c r="O1745" t="s">
        <v>120</v>
      </c>
      <c r="P1745" t="s">
        <v>245</v>
      </c>
      <c r="Q1745" t="s">
        <v>248</v>
      </c>
      <c r="R1745" t="s">
        <v>250</v>
      </c>
      <c r="S1745" t="s">
        <v>79</v>
      </c>
      <c r="T1745" t="s">
        <v>78</v>
      </c>
      <c r="U1745" t="s">
        <v>78</v>
      </c>
      <c r="X1745">
        <v>5</v>
      </c>
      <c r="AJ1745">
        <v>1</v>
      </c>
      <c r="AM1745">
        <v>5</v>
      </c>
      <c r="AP1745">
        <v>386.35000100050001</v>
      </c>
      <c r="BB1745">
        <v>80.910000043300002</v>
      </c>
      <c r="BE1745">
        <v>540.89000140070004</v>
      </c>
      <c r="BQ1745">
        <v>566.37000030310003</v>
      </c>
    </row>
    <row r="1746" spans="1:69" x14ac:dyDescent="0.25">
      <c r="A1746" s="28">
        <f t="shared" si="40"/>
        <v>44849</v>
      </c>
      <c r="B1746" s="1">
        <v>44613</v>
      </c>
      <c r="C1746" t="s">
        <v>222</v>
      </c>
      <c r="D1746" t="s">
        <v>225</v>
      </c>
      <c r="E1746" t="s">
        <v>223</v>
      </c>
      <c r="F1746" t="s">
        <v>224</v>
      </c>
      <c r="G1746" t="s">
        <v>204</v>
      </c>
      <c r="H1746" t="s">
        <v>204</v>
      </c>
      <c r="I1746">
        <v>5</v>
      </c>
      <c r="J1746" t="s">
        <v>238</v>
      </c>
      <c r="K1746" t="s">
        <v>231</v>
      </c>
      <c r="L1746" t="s">
        <v>103</v>
      </c>
      <c r="M1746" t="s">
        <v>65</v>
      </c>
      <c r="N1746" t="s">
        <v>110</v>
      </c>
      <c r="O1746" t="s">
        <v>120</v>
      </c>
      <c r="P1746" t="s">
        <v>246</v>
      </c>
      <c r="Q1746" t="s">
        <v>248</v>
      </c>
      <c r="R1746" t="s">
        <v>251</v>
      </c>
      <c r="S1746" t="s">
        <v>79</v>
      </c>
      <c r="T1746" t="s">
        <v>78</v>
      </c>
      <c r="U1746" t="s">
        <v>78</v>
      </c>
      <c r="X1746">
        <v>2</v>
      </c>
      <c r="AM1746">
        <v>2</v>
      </c>
      <c r="AP1746">
        <v>129.82000047820003</v>
      </c>
      <c r="BE1746">
        <v>454.37000167370013</v>
      </c>
    </row>
    <row r="1747" spans="1:69" x14ac:dyDescent="0.25">
      <c r="A1747" s="28">
        <f t="shared" si="40"/>
        <v>44849</v>
      </c>
      <c r="B1747" s="1">
        <v>44613</v>
      </c>
      <c r="C1747" t="s">
        <v>222</v>
      </c>
      <c r="D1747" t="s">
        <v>225</v>
      </c>
      <c r="E1747" t="s">
        <v>223</v>
      </c>
      <c r="F1747" t="s">
        <v>224</v>
      </c>
      <c r="G1747" t="s">
        <v>204</v>
      </c>
      <c r="H1747" t="s">
        <v>204</v>
      </c>
      <c r="I1747">
        <v>5</v>
      </c>
      <c r="J1747" t="s">
        <v>238</v>
      </c>
      <c r="K1747" t="s">
        <v>231</v>
      </c>
      <c r="L1747" t="s">
        <v>103</v>
      </c>
      <c r="M1747" t="s">
        <v>65</v>
      </c>
      <c r="N1747" t="s">
        <v>110</v>
      </c>
      <c r="O1747" t="s">
        <v>120</v>
      </c>
      <c r="P1747" t="s">
        <v>246</v>
      </c>
      <c r="Q1747" t="s">
        <v>248</v>
      </c>
      <c r="R1747" t="s">
        <v>251</v>
      </c>
      <c r="S1747" t="s">
        <v>79</v>
      </c>
      <c r="T1747" t="s">
        <v>78</v>
      </c>
      <c r="U1747" t="s">
        <v>78</v>
      </c>
      <c r="X1747">
        <v>4</v>
      </c>
      <c r="AM1747">
        <v>4</v>
      </c>
      <c r="AP1747">
        <v>242.07000163820004</v>
      </c>
      <c r="BE1747">
        <v>423.62250286685008</v>
      </c>
    </row>
    <row r="1748" spans="1:69" x14ac:dyDescent="0.25">
      <c r="A1748" s="28">
        <f t="shared" si="40"/>
        <v>44849</v>
      </c>
      <c r="B1748" s="1">
        <v>44613</v>
      </c>
      <c r="C1748" t="s">
        <v>222</v>
      </c>
      <c r="D1748" t="s">
        <v>225</v>
      </c>
      <c r="E1748" t="s">
        <v>223</v>
      </c>
      <c r="F1748" t="s">
        <v>224</v>
      </c>
      <c r="G1748" t="s">
        <v>204</v>
      </c>
      <c r="H1748" t="s">
        <v>204</v>
      </c>
      <c r="I1748">
        <v>5</v>
      </c>
      <c r="J1748" t="s">
        <v>238</v>
      </c>
      <c r="K1748" t="s">
        <v>231</v>
      </c>
      <c r="L1748" t="s">
        <v>103</v>
      </c>
      <c r="M1748" t="s">
        <v>65</v>
      </c>
      <c r="N1748" t="s">
        <v>110</v>
      </c>
      <c r="O1748" t="s">
        <v>120</v>
      </c>
      <c r="P1748" t="s">
        <v>245</v>
      </c>
      <c r="Q1748" t="s">
        <v>248</v>
      </c>
      <c r="R1748" t="s">
        <v>252</v>
      </c>
      <c r="S1748" t="s">
        <v>79</v>
      </c>
      <c r="T1748" t="s">
        <v>78</v>
      </c>
      <c r="U1748" t="s">
        <v>78</v>
      </c>
      <c r="X1748">
        <v>3</v>
      </c>
      <c r="AM1748">
        <v>3</v>
      </c>
      <c r="AP1748">
        <v>229.08000071790002</v>
      </c>
      <c r="BE1748">
        <v>534.52000167510005</v>
      </c>
    </row>
    <row r="1749" spans="1:69" x14ac:dyDescent="0.25">
      <c r="A1749" s="28">
        <f t="shared" si="40"/>
        <v>44849</v>
      </c>
      <c r="B1749" s="1">
        <v>44613</v>
      </c>
      <c r="C1749" t="s">
        <v>222</v>
      </c>
      <c r="D1749" t="s">
        <v>225</v>
      </c>
      <c r="E1749" t="s">
        <v>223</v>
      </c>
      <c r="F1749" t="s">
        <v>224</v>
      </c>
      <c r="G1749" t="s">
        <v>204</v>
      </c>
      <c r="H1749" t="s">
        <v>204</v>
      </c>
      <c r="I1749">
        <v>5</v>
      </c>
      <c r="J1749" t="s">
        <v>238</v>
      </c>
      <c r="K1749" t="s">
        <v>231</v>
      </c>
      <c r="L1749" t="s">
        <v>103</v>
      </c>
      <c r="M1749" t="s">
        <v>65</v>
      </c>
      <c r="N1749" t="s">
        <v>110</v>
      </c>
      <c r="O1749" t="s">
        <v>120</v>
      </c>
      <c r="P1749" t="s">
        <v>245</v>
      </c>
      <c r="Q1749" t="s">
        <v>248</v>
      </c>
      <c r="R1749" t="s">
        <v>252</v>
      </c>
      <c r="S1749" t="s">
        <v>84</v>
      </c>
      <c r="T1749" t="s">
        <v>83</v>
      </c>
      <c r="U1749" t="s">
        <v>83</v>
      </c>
      <c r="X1749">
        <v>7</v>
      </c>
      <c r="AM1749">
        <v>7</v>
      </c>
      <c r="AP1749">
        <v>504</v>
      </c>
      <c r="BE1749">
        <v>504</v>
      </c>
    </row>
    <row r="1750" spans="1:69" x14ac:dyDescent="0.25">
      <c r="A1750" s="28">
        <f t="shared" si="40"/>
        <v>44849</v>
      </c>
      <c r="B1750" s="1">
        <v>44613</v>
      </c>
      <c r="C1750" t="s">
        <v>222</v>
      </c>
      <c r="D1750" t="s">
        <v>225</v>
      </c>
      <c r="E1750" t="s">
        <v>223</v>
      </c>
      <c r="F1750" t="s">
        <v>224</v>
      </c>
      <c r="G1750" t="s">
        <v>204</v>
      </c>
      <c r="H1750" t="s">
        <v>204</v>
      </c>
      <c r="I1750">
        <v>5</v>
      </c>
      <c r="J1750" t="s">
        <v>238</v>
      </c>
      <c r="K1750" t="s">
        <v>231</v>
      </c>
      <c r="L1750" t="s">
        <v>103</v>
      </c>
      <c r="M1750" t="s">
        <v>65</v>
      </c>
      <c r="N1750" t="s">
        <v>110</v>
      </c>
      <c r="O1750" t="s">
        <v>120</v>
      </c>
      <c r="P1750" t="s">
        <v>245</v>
      </c>
      <c r="Q1750" t="s">
        <v>248</v>
      </c>
      <c r="R1750" t="s">
        <v>252</v>
      </c>
      <c r="S1750" t="s">
        <v>84</v>
      </c>
      <c r="T1750" t="s">
        <v>104</v>
      </c>
      <c r="U1750" t="s">
        <v>104</v>
      </c>
      <c r="V1750">
        <v>7</v>
      </c>
      <c r="AB1750">
        <v>7</v>
      </c>
      <c r="AK1750">
        <v>7</v>
      </c>
      <c r="AN1750">
        <v>386.23830240489991</v>
      </c>
      <c r="AT1750">
        <v>386.23830240489991</v>
      </c>
      <c r="BD1750">
        <v>386.23830240489991</v>
      </c>
      <c r="BI1750">
        <v>386.23830240489991</v>
      </c>
    </row>
    <row r="1751" spans="1:69" x14ac:dyDescent="0.25">
      <c r="A1751" s="28">
        <f t="shared" si="40"/>
        <v>44856</v>
      </c>
      <c r="B1751" s="1">
        <v>44613</v>
      </c>
      <c r="C1751" t="s">
        <v>222</v>
      </c>
      <c r="D1751" t="s">
        <v>225</v>
      </c>
      <c r="E1751" t="s">
        <v>223</v>
      </c>
      <c r="F1751" t="s">
        <v>224</v>
      </c>
      <c r="G1751" t="s">
        <v>204</v>
      </c>
      <c r="H1751" t="s">
        <v>204</v>
      </c>
      <c r="I1751">
        <v>5</v>
      </c>
      <c r="J1751" t="s">
        <v>238</v>
      </c>
      <c r="K1751" t="s">
        <v>231</v>
      </c>
      <c r="L1751" t="s">
        <v>103</v>
      </c>
      <c r="M1751" t="s">
        <v>65</v>
      </c>
      <c r="N1751" t="s">
        <v>110</v>
      </c>
      <c r="O1751" t="s">
        <v>121</v>
      </c>
      <c r="P1751" t="s">
        <v>245</v>
      </c>
      <c r="Q1751" t="s">
        <v>248</v>
      </c>
      <c r="R1751" t="s">
        <v>250</v>
      </c>
      <c r="S1751" t="s">
        <v>79</v>
      </c>
      <c r="T1751" t="s">
        <v>78</v>
      </c>
      <c r="U1751" t="s">
        <v>78</v>
      </c>
      <c r="X1751">
        <v>3</v>
      </c>
      <c r="AJ1751">
        <v>2</v>
      </c>
      <c r="AM1751">
        <v>3</v>
      </c>
      <c r="AP1751">
        <v>238.18000032590001</v>
      </c>
      <c r="BB1751">
        <v>161.8200000866</v>
      </c>
      <c r="BE1751">
        <v>555.75333409376674</v>
      </c>
      <c r="BQ1751">
        <v>566.37000030310003</v>
      </c>
    </row>
    <row r="1752" spans="1:69" x14ac:dyDescent="0.25">
      <c r="A1752" s="28">
        <f t="shared" si="40"/>
        <v>44856</v>
      </c>
      <c r="B1752" s="1">
        <v>44613</v>
      </c>
      <c r="C1752" t="s">
        <v>222</v>
      </c>
      <c r="D1752" t="s">
        <v>225</v>
      </c>
      <c r="E1752" t="s">
        <v>223</v>
      </c>
      <c r="F1752" t="s">
        <v>224</v>
      </c>
      <c r="G1752" t="s">
        <v>204</v>
      </c>
      <c r="H1752" t="s">
        <v>204</v>
      </c>
      <c r="I1752">
        <v>5</v>
      </c>
      <c r="J1752" t="s">
        <v>238</v>
      </c>
      <c r="K1752" t="s">
        <v>231</v>
      </c>
      <c r="L1752" t="s">
        <v>103</v>
      </c>
      <c r="M1752" t="s">
        <v>65</v>
      </c>
      <c r="N1752" t="s">
        <v>110</v>
      </c>
      <c r="O1752" t="s">
        <v>121</v>
      </c>
      <c r="P1752" t="s">
        <v>245</v>
      </c>
      <c r="Q1752" t="s">
        <v>248</v>
      </c>
      <c r="R1752" t="s">
        <v>250</v>
      </c>
      <c r="S1752" t="s">
        <v>84</v>
      </c>
      <c r="T1752" t="s">
        <v>104</v>
      </c>
      <c r="U1752" t="s">
        <v>104</v>
      </c>
      <c r="V1752">
        <v>14</v>
      </c>
      <c r="X1752">
        <v>3</v>
      </c>
      <c r="AA1752">
        <v>7</v>
      </c>
      <c r="AB1752">
        <v>14</v>
      </c>
      <c r="AH1752">
        <v>7</v>
      </c>
      <c r="AI1752">
        <v>7</v>
      </c>
      <c r="AJ1752">
        <v>7</v>
      </c>
      <c r="AK1752">
        <v>14</v>
      </c>
      <c r="AM1752">
        <v>3</v>
      </c>
      <c r="AN1752">
        <v>730.88610111870014</v>
      </c>
      <c r="AP1752">
        <v>229.10399999999987</v>
      </c>
      <c r="AS1752">
        <v>348.33680012819991</v>
      </c>
      <c r="AT1752">
        <v>730.88610111870003</v>
      </c>
      <c r="AZ1752">
        <v>356.87610104300006</v>
      </c>
      <c r="BA1752">
        <v>356.87610104300006</v>
      </c>
      <c r="BB1752">
        <v>356.87610104300006</v>
      </c>
      <c r="BD1752">
        <v>365.44305055935007</v>
      </c>
      <c r="BE1752">
        <v>534.57599999999968</v>
      </c>
      <c r="BH1752">
        <v>348.33680012819991</v>
      </c>
      <c r="BI1752">
        <v>365.44305055935001</v>
      </c>
      <c r="BO1752">
        <v>356.87610104300006</v>
      </c>
      <c r="BP1752">
        <v>356.87610104300006</v>
      </c>
      <c r="BQ1752">
        <v>356.87610104300006</v>
      </c>
    </row>
    <row r="1753" spans="1:69" x14ac:dyDescent="0.25">
      <c r="A1753" s="28">
        <f t="shared" si="40"/>
        <v>44856</v>
      </c>
      <c r="B1753" s="1">
        <v>44613</v>
      </c>
      <c r="C1753" t="s">
        <v>222</v>
      </c>
      <c r="D1753" t="s">
        <v>225</v>
      </c>
      <c r="E1753" t="s">
        <v>223</v>
      </c>
      <c r="F1753" t="s">
        <v>224</v>
      </c>
      <c r="G1753" t="s">
        <v>204</v>
      </c>
      <c r="H1753" t="s">
        <v>204</v>
      </c>
      <c r="I1753">
        <v>5</v>
      </c>
      <c r="J1753" t="s">
        <v>238</v>
      </c>
      <c r="K1753" t="s">
        <v>231</v>
      </c>
      <c r="L1753" t="s">
        <v>103</v>
      </c>
      <c r="M1753" t="s">
        <v>65</v>
      </c>
      <c r="N1753" t="s">
        <v>110</v>
      </c>
      <c r="O1753" t="s">
        <v>121</v>
      </c>
      <c r="P1753" t="s">
        <v>246</v>
      </c>
      <c r="Q1753" t="s">
        <v>248</v>
      </c>
      <c r="R1753" t="s">
        <v>251</v>
      </c>
      <c r="S1753" t="s">
        <v>79</v>
      </c>
      <c r="T1753" t="s">
        <v>78</v>
      </c>
      <c r="U1753" t="s">
        <v>78</v>
      </c>
      <c r="X1753">
        <v>8</v>
      </c>
      <c r="AM1753">
        <v>8</v>
      </c>
      <c r="AP1753">
        <v>370.3900005086</v>
      </c>
      <c r="BE1753">
        <v>324.09125044502503</v>
      </c>
    </row>
    <row r="1754" spans="1:69" x14ac:dyDescent="0.25">
      <c r="A1754" s="28">
        <f t="shared" si="40"/>
        <v>44856</v>
      </c>
      <c r="B1754" s="1">
        <v>44613</v>
      </c>
      <c r="C1754" t="s">
        <v>222</v>
      </c>
      <c r="D1754" t="s">
        <v>225</v>
      </c>
      <c r="E1754" t="s">
        <v>223</v>
      </c>
      <c r="F1754" t="s">
        <v>224</v>
      </c>
      <c r="G1754" t="s">
        <v>204</v>
      </c>
      <c r="H1754" t="s">
        <v>204</v>
      </c>
      <c r="I1754">
        <v>5</v>
      </c>
      <c r="J1754" t="s">
        <v>238</v>
      </c>
      <c r="K1754" t="s">
        <v>231</v>
      </c>
      <c r="L1754" t="s">
        <v>103</v>
      </c>
      <c r="M1754" t="s">
        <v>65</v>
      </c>
      <c r="N1754" t="s">
        <v>110</v>
      </c>
      <c r="O1754" t="s">
        <v>121</v>
      </c>
      <c r="P1754" t="s">
        <v>246</v>
      </c>
      <c r="Q1754" t="s">
        <v>248</v>
      </c>
      <c r="R1754" t="s">
        <v>251</v>
      </c>
      <c r="S1754" t="s">
        <v>79</v>
      </c>
      <c r="T1754" t="s">
        <v>78</v>
      </c>
      <c r="U1754" t="s">
        <v>78</v>
      </c>
      <c r="V1754">
        <v>4</v>
      </c>
      <c r="X1754">
        <v>23</v>
      </c>
      <c r="Y1754">
        <v>3</v>
      </c>
      <c r="Z1754">
        <v>3</v>
      </c>
      <c r="AA1754">
        <v>4</v>
      </c>
      <c r="AB1754">
        <v>4</v>
      </c>
      <c r="AK1754">
        <v>4</v>
      </c>
      <c r="AM1754">
        <v>23</v>
      </c>
      <c r="AN1754">
        <v>220.0900016919</v>
      </c>
      <c r="AP1754">
        <v>1325.1200091885003</v>
      </c>
      <c r="AQ1754">
        <v>163.8100011404</v>
      </c>
      <c r="AR1754">
        <v>163.8100011404</v>
      </c>
      <c r="AS1754">
        <v>220.0900016919</v>
      </c>
      <c r="AT1754">
        <v>220.0900016919</v>
      </c>
      <c r="BD1754">
        <v>385.15750296082501</v>
      </c>
      <c r="BE1754">
        <v>403.2973941008479</v>
      </c>
      <c r="BF1754">
        <v>382.22333599426668</v>
      </c>
      <c r="BG1754">
        <v>382.22333599426668</v>
      </c>
      <c r="BH1754">
        <v>385.15750296082501</v>
      </c>
      <c r="BI1754">
        <v>385.15750296082501</v>
      </c>
    </row>
    <row r="1755" spans="1:69" x14ac:dyDescent="0.25">
      <c r="A1755" s="28">
        <f t="shared" si="40"/>
        <v>44856</v>
      </c>
      <c r="B1755" s="1">
        <v>44613</v>
      </c>
      <c r="C1755" t="s">
        <v>222</v>
      </c>
      <c r="D1755" t="s">
        <v>225</v>
      </c>
      <c r="E1755" t="s">
        <v>223</v>
      </c>
      <c r="F1755" t="s">
        <v>224</v>
      </c>
      <c r="G1755" t="s">
        <v>204</v>
      </c>
      <c r="H1755" t="s">
        <v>204</v>
      </c>
      <c r="I1755">
        <v>5</v>
      </c>
      <c r="J1755" t="s">
        <v>238</v>
      </c>
      <c r="K1755" t="s">
        <v>231</v>
      </c>
      <c r="L1755" t="s">
        <v>103</v>
      </c>
      <c r="M1755" t="s">
        <v>65</v>
      </c>
      <c r="N1755" t="s">
        <v>110</v>
      </c>
      <c r="O1755" t="s">
        <v>121</v>
      </c>
      <c r="P1755" t="s">
        <v>245</v>
      </c>
      <c r="Q1755" t="s">
        <v>248</v>
      </c>
      <c r="R1755" t="s">
        <v>252</v>
      </c>
      <c r="S1755" t="s">
        <v>79</v>
      </c>
      <c r="T1755" t="s">
        <v>78</v>
      </c>
      <c r="U1755" t="s">
        <v>78</v>
      </c>
      <c r="X1755">
        <v>13</v>
      </c>
      <c r="AM1755">
        <v>13</v>
      </c>
      <c r="AP1755">
        <v>992.68000311090009</v>
      </c>
      <c r="BE1755">
        <v>534.52000167510005</v>
      </c>
    </row>
    <row r="1756" spans="1:69" x14ac:dyDescent="0.25">
      <c r="A1756" s="28">
        <f t="shared" si="40"/>
        <v>44856</v>
      </c>
      <c r="B1756" s="1">
        <v>44613</v>
      </c>
      <c r="C1756" t="s">
        <v>222</v>
      </c>
      <c r="D1756" t="s">
        <v>225</v>
      </c>
      <c r="E1756" t="s">
        <v>223</v>
      </c>
      <c r="F1756" t="s">
        <v>224</v>
      </c>
      <c r="G1756" t="s">
        <v>204</v>
      </c>
      <c r="H1756" t="s">
        <v>204</v>
      </c>
      <c r="I1756">
        <v>5</v>
      </c>
      <c r="J1756" t="s">
        <v>238</v>
      </c>
      <c r="K1756" t="s">
        <v>231</v>
      </c>
      <c r="L1756" t="s">
        <v>103</v>
      </c>
      <c r="M1756" t="s">
        <v>65</v>
      </c>
      <c r="N1756" t="s">
        <v>110</v>
      </c>
      <c r="O1756" t="s">
        <v>121</v>
      </c>
      <c r="P1756" t="s">
        <v>245</v>
      </c>
      <c r="Q1756" t="s">
        <v>248</v>
      </c>
      <c r="R1756" t="s">
        <v>252</v>
      </c>
      <c r="S1756" t="s">
        <v>84</v>
      </c>
      <c r="T1756" t="s">
        <v>104</v>
      </c>
      <c r="U1756" t="s">
        <v>104</v>
      </c>
      <c r="V1756">
        <v>1</v>
      </c>
      <c r="X1756">
        <v>4</v>
      </c>
      <c r="AB1756">
        <v>1</v>
      </c>
      <c r="AH1756">
        <v>4</v>
      </c>
      <c r="AI1756">
        <v>4</v>
      </c>
      <c r="AJ1756">
        <v>4</v>
      </c>
      <c r="AK1756">
        <v>1</v>
      </c>
      <c r="AM1756">
        <v>4</v>
      </c>
      <c r="AN1756">
        <v>63.831600509800005</v>
      </c>
      <c r="AP1756">
        <v>323.67599999999999</v>
      </c>
      <c r="AT1756">
        <v>63.831600509800005</v>
      </c>
      <c r="AZ1756">
        <v>323.67599999999999</v>
      </c>
      <c r="BA1756">
        <v>323.67599999999999</v>
      </c>
      <c r="BB1756">
        <v>323.67599999999999</v>
      </c>
      <c r="BD1756">
        <v>446.82120356860003</v>
      </c>
      <c r="BE1756">
        <v>566.43299999999999</v>
      </c>
      <c r="BI1756">
        <v>446.82120356860003</v>
      </c>
      <c r="BO1756">
        <v>566.43299999999999</v>
      </c>
      <c r="BP1756">
        <v>566.43299999999999</v>
      </c>
      <c r="BQ1756">
        <v>566.43299999999999</v>
      </c>
    </row>
    <row r="1757" spans="1:69" x14ac:dyDescent="0.25">
      <c r="A1757" s="28">
        <f t="shared" ref="A1757:A1780" si="41">MID(O1757,3,10)*1</f>
        <v>44863</v>
      </c>
      <c r="B1757" s="1">
        <v>44613</v>
      </c>
      <c r="C1757" t="s">
        <v>222</v>
      </c>
      <c r="D1757" t="s">
        <v>225</v>
      </c>
      <c r="E1757" t="s">
        <v>223</v>
      </c>
      <c r="F1757" t="s">
        <v>224</v>
      </c>
      <c r="G1757" t="s">
        <v>204</v>
      </c>
      <c r="H1757" t="s">
        <v>204</v>
      </c>
      <c r="I1757">
        <v>5</v>
      </c>
      <c r="J1757" t="s">
        <v>238</v>
      </c>
      <c r="K1757" t="s">
        <v>231</v>
      </c>
      <c r="L1757" t="s">
        <v>103</v>
      </c>
      <c r="M1757" t="s">
        <v>65</v>
      </c>
      <c r="N1757" t="s">
        <v>110</v>
      </c>
      <c r="O1757" t="s">
        <v>122</v>
      </c>
      <c r="P1757" t="s">
        <v>245</v>
      </c>
      <c r="Q1757" t="s">
        <v>248</v>
      </c>
      <c r="R1757" t="s">
        <v>250</v>
      </c>
      <c r="S1757" t="s">
        <v>79</v>
      </c>
      <c r="T1757" t="s">
        <v>78</v>
      </c>
      <c r="U1757" t="s">
        <v>78</v>
      </c>
      <c r="X1757">
        <v>2</v>
      </c>
      <c r="AM1757">
        <v>2</v>
      </c>
      <c r="AP1757">
        <v>152.72000047860001</v>
      </c>
      <c r="BE1757">
        <v>534.52000167510005</v>
      </c>
    </row>
    <row r="1758" spans="1:69" x14ac:dyDescent="0.25">
      <c r="A1758" s="28">
        <f t="shared" si="41"/>
        <v>44863</v>
      </c>
      <c r="B1758" s="1">
        <v>44613</v>
      </c>
      <c r="C1758" t="s">
        <v>222</v>
      </c>
      <c r="D1758" t="s">
        <v>225</v>
      </c>
      <c r="E1758" t="s">
        <v>223</v>
      </c>
      <c r="F1758" t="s">
        <v>224</v>
      </c>
      <c r="G1758" t="s">
        <v>204</v>
      </c>
      <c r="H1758" t="s">
        <v>204</v>
      </c>
      <c r="I1758">
        <v>5</v>
      </c>
      <c r="J1758" t="s">
        <v>238</v>
      </c>
      <c r="K1758" t="s">
        <v>231</v>
      </c>
      <c r="L1758" t="s">
        <v>103</v>
      </c>
      <c r="M1758" t="s">
        <v>65</v>
      </c>
      <c r="N1758" t="s">
        <v>110</v>
      </c>
      <c r="O1758" t="s">
        <v>122</v>
      </c>
      <c r="P1758" t="s">
        <v>246</v>
      </c>
      <c r="Q1758" t="s">
        <v>248</v>
      </c>
      <c r="R1758" t="s">
        <v>251</v>
      </c>
      <c r="S1758" t="s">
        <v>79</v>
      </c>
      <c r="T1758" t="s">
        <v>78</v>
      </c>
      <c r="U1758" t="s">
        <v>78</v>
      </c>
      <c r="V1758">
        <v>9</v>
      </c>
      <c r="X1758">
        <v>4</v>
      </c>
      <c r="AB1758">
        <v>9</v>
      </c>
      <c r="AK1758">
        <v>9</v>
      </c>
      <c r="AM1758">
        <v>4</v>
      </c>
      <c r="AN1758">
        <v>468.24000173549973</v>
      </c>
      <c r="AP1758">
        <v>259.6400009564</v>
      </c>
      <c r="AT1758">
        <v>468.24000173550024</v>
      </c>
      <c r="BD1758">
        <v>364.18666801649977</v>
      </c>
      <c r="BE1758">
        <v>454.37000167370002</v>
      </c>
      <c r="BI1758">
        <v>364.18666801650016</v>
      </c>
    </row>
    <row r="1759" spans="1:69" x14ac:dyDescent="0.25">
      <c r="A1759" s="28">
        <f t="shared" si="41"/>
        <v>44863</v>
      </c>
      <c r="B1759" s="1">
        <v>44613</v>
      </c>
      <c r="C1759" t="s">
        <v>222</v>
      </c>
      <c r="D1759" t="s">
        <v>225</v>
      </c>
      <c r="E1759" t="s">
        <v>223</v>
      </c>
      <c r="F1759" t="s">
        <v>224</v>
      </c>
      <c r="G1759" t="s">
        <v>204</v>
      </c>
      <c r="H1759" t="s">
        <v>204</v>
      </c>
      <c r="I1759">
        <v>5</v>
      </c>
      <c r="J1759" t="s">
        <v>238</v>
      </c>
      <c r="K1759" t="s">
        <v>231</v>
      </c>
      <c r="L1759" t="s">
        <v>103</v>
      </c>
      <c r="M1759" t="s">
        <v>65</v>
      </c>
      <c r="N1759" t="s">
        <v>123</v>
      </c>
      <c r="O1759" t="s">
        <v>122</v>
      </c>
      <c r="P1759" t="s">
        <v>246</v>
      </c>
      <c r="Q1759" t="s">
        <v>248</v>
      </c>
      <c r="R1759" t="s">
        <v>251</v>
      </c>
      <c r="S1759" t="s">
        <v>79</v>
      </c>
      <c r="T1759" t="s">
        <v>78</v>
      </c>
      <c r="U1759" t="s">
        <v>78</v>
      </c>
      <c r="X1759">
        <v>7</v>
      </c>
      <c r="AM1759">
        <v>7</v>
      </c>
      <c r="AP1759">
        <v>454.37000167370013</v>
      </c>
      <c r="BE1759">
        <v>454.37000167370013</v>
      </c>
    </row>
    <row r="1760" spans="1:69" x14ac:dyDescent="0.25">
      <c r="A1760" s="28">
        <f t="shared" si="41"/>
        <v>44863</v>
      </c>
      <c r="B1760" s="1">
        <v>44613</v>
      </c>
      <c r="C1760" t="s">
        <v>222</v>
      </c>
      <c r="D1760" t="s">
        <v>225</v>
      </c>
      <c r="E1760" t="s">
        <v>223</v>
      </c>
      <c r="F1760" t="s">
        <v>224</v>
      </c>
      <c r="G1760" t="s">
        <v>204</v>
      </c>
      <c r="H1760" t="s">
        <v>204</v>
      </c>
      <c r="I1760">
        <v>5</v>
      </c>
      <c r="J1760" t="s">
        <v>238</v>
      </c>
      <c r="K1760" t="s">
        <v>231</v>
      </c>
      <c r="L1760" t="s">
        <v>103</v>
      </c>
      <c r="M1760" t="s">
        <v>65</v>
      </c>
      <c r="N1760" t="s">
        <v>110</v>
      </c>
      <c r="O1760" t="s">
        <v>122</v>
      </c>
      <c r="P1760" t="s">
        <v>246</v>
      </c>
      <c r="Q1760" t="s">
        <v>248</v>
      </c>
      <c r="R1760" t="s">
        <v>251</v>
      </c>
      <c r="S1760" t="s">
        <v>79</v>
      </c>
      <c r="T1760" t="s">
        <v>78</v>
      </c>
      <c r="U1760" t="s">
        <v>78</v>
      </c>
      <c r="V1760">
        <v>7</v>
      </c>
      <c r="X1760">
        <v>13</v>
      </c>
      <c r="Y1760">
        <v>1</v>
      </c>
      <c r="Z1760">
        <v>1</v>
      </c>
      <c r="AA1760">
        <v>4</v>
      </c>
      <c r="AB1760">
        <v>7</v>
      </c>
      <c r="AK1760">
        <v>7</v>
      </c>
      <c r="AM1760">
        <v>13</v>
      </c>
      <c r="AN1760">
        <v>347.4800017883</v>
      </c>
      <c r="AP1760">
        <v>804.97000343419961</v>
      </c>
      <c r="AQ1760">
        <v>57.180000377699997</v>
      </c>
      <c r="AR1760">
        <v>57.180000377699997</v>
      </c>
      <c r="AS1760">
        <v>196.90000146870003</v>
      </c>
      <c r="AT1760">
        <v>347.4800017883</v>
      </c>
      <c r="BD1760">
        <v>347.4800017883</v>
      </c>
      <c r="BE1760">
        <v>433.44538646456903</v>
      </c>
      <c r="BF1760">
        <v>400.26000264389995</v>
      </c>
      <c r="BG1760">
        <v>400.26000264389995</v>
      </c>
      <c r="BH1760">
        <v>344.57500257022502</v>
      </c>
      <c r="BI1760">
        <v>347.4800017883</v>
      </c>
    </row>
    <row r="1761" spans="1:69" x14ac:dyDescent="0.25">
      <c r="A1761" s="28">
        <f t="shared" si="41"/>
        <v>44863</v>
      </c>
      <c r="B1761" s="1">
        <v>44613</v>
      </c>
      <c r="C1761" t="s">
        <v>222</v>
      </c>
      <c r="D1761" t="s">
        <v>225</v>
      </c>
      <c r="E1761" t="s">
        <v>223</v>
      </c>
      <c r="F1761" t="s">
        <v>224</v>
      </c>
      <c r="G1761" t="s">
        <v>204</v>
      </c>
      <c r="H1761" t="s">
        <v>204</v>
      </c>
      <c r="I1761">
        <v>5</v>
      </c>
      <c r="J1761" t="s">
        <v>238</v>
      </c>
      <c r="K1761" t="s">
        <v>231</v>
      </c>
      <c r="L1761" t="s">
        <v>103</v>
      </c>
      <c r="M1761" t="s">
        <v>65</v>
      </c>
      <c r="N1761" t="s">
        <v>123</v>
      </c>
      <c r="O1761" t="s">
        <v>122</v>
      </c>
      <c r="P1761" t="s">
        <v>246</v>
      </c>
      <c r="Q1761" t="s">
        <v>248</v>
      </c>
      <c r="R1761" t="s">
        <v>251</v>
      </c>
      <c r="S1761" t="s">
        <v>79</v>
      </c>
      <c r="T1761" t="s">
        <v>78</v>
      </c>
      <c r="U1761" t="s">
        <v>78</v>
      </c>
      <c r="V1761">
        <v>1</v>
      </c>
      <c r="X1761">
        <v>15</v>
      </c>
      <c r="AB1761">
        <v>1</v>
      </c>
      <c r="AK1761">
        <v>1</v>
      </c>
      <c r="AM1761">
        <v>15</v>
      </c>
      <c r="AN1761">
        <v>47.710000001400005</v>
      </c>
      <c r="AP1761">
        <v>869.95000216990002</v>
      </c>
      <c r="AT1761">
        <v>47.710000001400005</v>
      </c>
      <c r="BD1761">
        <v>333.97000000980006</v>
      </c>
      <c r="BE1761">
        <v>405.97666767928666</v>
      </c>
      <c r="BI1761">
        <v>333.97000000980006</v>
      </c>
    </row>
    <row r="1762" spans="1:69" x14ac:dyDescent="0.25">
      <c r="A1762" s="28">
        <f t="shared" si="41"/>
        <v>44863</v>
      </c>
      <c r="B1762" s="1">
        <v>44613</v>
      </c>
      <c r="C1762" t="s">
        <v>222</v>
      </c>
      <c r="D1762" t="s">
        <v>225</v>
      </c>
      <c r="E1762" t="s">
        <v>223</v>
      </c>
      <c r="F1762" t="s">
        <v>224</v>
      </c>
      <c r="G1762" t="s">
        <v>204</v>
      </c>
      <c r="H1762" t="s">
        <v>204</v>
      </c>
      <c r="I1762">
        <v>5</v>
      </c>
      <c r="J1762" t="s">
        <v>238</v>
      </c>
      <c r="K1762" t="s">
        <v>231</v>
      </c>
      <c r="L1762" t="s">
        <v>103</v>
      </c>
      <c r="M1762" t="s">
        <v>65</v>
      </c>
      <c r="N1762" t="s">
        <v>110</v>
      </c>
      <c r="O1762" t="s">
        <v>122</v>
      </c>
      <c r="P1762" t="s">
        <v>245</v>
      </c>
      <c r="Q1762" t="s">
        <v>248</v>
      </c>
      <c r="R1762" t="s">
        <v>252</v>
      </c>
      <c r="S1762" t="s">
        <v>79</v>
      </c>
      <c r="T1762" t="s">
        <v>78</v>
      </c>
      <c r="U1762" t="s">
        <v>78</v>
      </c>
      <c r="X1762">
        <v>4</v>
      </c>
      <c r="AM1762">
        <v>4</v>
      </c>
      <c r="AP1762">
        <v>305.44000095720003</v>
      </c>
      <c r="BE1762">
        <v>534.52000167510005</v>
      </c>
    </row>
    <row r="1763" spans="1:69" x14ac:dyDescent="0.25">
      <c r="A1763" s="28">
        <f t="shared" si="41"/>
        <v>44863</v>
      </c>
      <c r="B1763" s="1">
        <v>44613</v>
      </c>
      <c r="C1763" t="s">
        <v>222</v>
      </c>
      <c r="D1763" t="s">
        <v>225</v>
      </c>
      <c r="E1763" t="s">
        <v>223</v>
      </c>
      <c r="F1763" t="s">
        <v>224</v>
      </c>
      <c r="G1763" t="s">
        <v>204</v>
      </c>
      <c r="H1763" t="s">
        <v>204</v>
      </c>
      <c r="I1763">
        <v>5</v>
      </c>
      <c r="J1763" t="s">
        <v>238</v>
      </c>
      <c r="K1763" t="s">
        <v>231</v>
      </c>
      <c r="L1763" t="s">
        <v>103</v>
      </c>
      <c r="M1763" t="s">
        <v>65</v>
      </c>
      <c r="N1763" t="s">
        <v>123</v>
      </c>
      <c r="O1763" t="s">
        <v>122</v>
      </c>
      <c r="P1763" t="s">
        <v>245</v>
      </c>
      <c r="Q1763" t="s">
        <v>248</v>
      </c>
      <c r="R1763" t="s">
        <v>252</v>
      </c>
      <c r="S1763" t="s">
        <v>79</v>
      </c>
      <c r="T1763" t="s">
        <v>78</v>
      </c>
      <c r="U1763" t="s">
        <v>78</v>
      </c>
      <c r="X1763">
        <v>10</v>
      </c>
      <c r="AM1763">
        <v>10</v>
      </c>
      <c r="AP1763">
        <v>763.60000239300007</v>
      </c>
      <c r="BE1763">
        <v>534.52000167510005</v>
      </c>
    </row>
    <row r="1764" spans="1:69" x14ac:dyDescent="0.25">
      <c r="A1764" s="28">
        <f t="shared" si="41"/>
        <v>44870</v>
      </c>
      <c r="B1764" s="1">
        <v>44613</v>
      </c>
      <c r="C1764" t="s">
        <v>222</v>
      </c>
      <c r="D1764" t="s">
        <v>225</v>
      </c>
      <c r="E1764" t="s">
        <v>223</v>
      </c>
      <c r="F1764" t="s">
        <v>224</v>
      </c>
      <c r="G1764" t="s">
        <v>204</v>
      </c>
      <c r="H1764" t="s">
        <v>204</v>
      </c>
      <c r="I1764">
        <v>5</v>
      </c>
      <c r="J1764" t="s">
        <v>238</v>
      </c>
      <c r="K1764" t="s">
        <v>231</v>
      </c>
      <c r="L1764" t="s">
        <v>103</v>
      </c>
      <c r="M1764" t="s">
        <v>65</v>
      </c>
      <c r="N1764" t="s">
        <v>123</v>
      </c>
      <c r="O1764" t="s">
        <v>124</v>
      </c>
      <c r="P1764" t="s">
        <v>246</v>
      </c>
      <c r="Q1764" t="s">
        <v>248</v>
      </c>
      <c r="R1764" t="s">
        <v>251</v>
      </c>
      <c r="S1764" t="s">
        <v>79</v>
      </c>
      <c r="T1764" t="s">
        <v>78</v>
      </c>
      <c r="U1764" t="s">
        <v>78</v>
      </c>
      <c r="X1764">
        <v>3</v>
      </c>
      <c r="AM1764">
        <v>3</v>
      </c>
      <c r="AP1764">
        <v>176.08000065910002</v>
      </c>
      <c r="BE1764">
        <v>410.85333487123341</v>
      </c>
    </row>
    <row r="1765" spans="1:69" x14ac:dyDescent="0.25">
      <c r="A1765" s="28">
        <f t="shared" si="41"/>
        <v>44870</v>
      </c>
      <c r="B1765" s="1">
        <v>44613</v>
      </c>
      <c r="C1765" t="s">
        <v>222</v>
      </c>
      <c r="D1765" t="s">
        <v>225</v>
      </c>
      <c r="E1765" t="s">
        <v>223</v>
      </c>
      <c r="F1765" t="s">
        <v>224</v>
      </c>
      <c r="G1765" t="s">
        <v>204</v>
      </c>
      <c r="H1765" t="s">
        <v>204</v>
      </c>
      <c r="I1765">
        <v>5</v>
      </c>
      <c r="J1765" t="s">
        <v>238</v>
      </c>
      <c r="K1765" t="s">
        <v>231</v>
      </c>
      <c r="L1765" t="s">
        <v>103</v>
      </c>
      <c r="M1765" t="s">
        <v>65</v>
      </c>
      <c r="N1765" t="s">
        <v>123</v>
      </c>
      <c r="O1765" t="s">
        <v>124</v>
      </c>
      <c r="P1765" t="s">
        <v>245</v>
      </c>
      <c r="Q1765" t="s">
        <v>248</v>
      </c>
      <c r="R1765" t="s">
        <v>252</v>
      </c>
      <c r="S1765" t="s">
        <v>79</v>
      </c>
      <c r="T1765" t="s">
        <v>78</v>
      </c>
      <c r="U1765" t="s">
        <v>78</v>
      </c>
      <c r="X1765">
        <v>1</v>
      </c>
      <c r="AM1765">
        <v>1</v>
      </c>
      <c r="AP1765">
        <v>76.360000239300007</v>
      </c>
      <c r="BE1765">
        <v>534.52000167510005</v>
      </c>
    </row>
    <row r="1766" spans="1:69" x14ac:dyDescent="0.25">
      <c r="A1766" s="28">
        <f t="shared" si="41"/>
        <v>44688</v>
      </c>
      <c r="B1766" s="1">
        <v>44613</v>
      </c>
      <c r="C1766" t="s">
        <v>222</v>
      </c>
      <c r="D1766" t="s">
        <v>225</v>
      </c>
      <c r="E1766" t="s">
        <v>223</v>
      </c>
      <c r="F1766" t="s">
        <v>224</v>
      </c>
      <c r="G1766" t="s">
        <v>204</v>
      </c>
      <c r="H1766" t="s">
        <v>204</v>
      </c>
      <c r="I1766">
        <v>5</v>
      </c>
      <c r="J1766" t="s">
        <v>239</v>
      </c>
      <c r="K1766" t="s">
        <v>114</v>
      </c>
      <c r="L1766" t="s">
        <v>115</v>
      </c>
      <c r="M1766" t="s">
        <v>65</v>
      </c>
      <c r="N1766" t="s">
        <v>71</v>
      </c>
      <c r="O1766" t="s">
        <v>72</v>
      </c>
      <c r="P1766" t="s">
        <v>246</v>
      </c>
      <c r="Q1766" t="s">
        <v>248</v>
      </c>
      <c r="R1766" t="s">
        <v>251</v>
      </c>
      <c r="S1766" t="s">
        <v>79</v>
      </c>
      <c r="T1766" t="s">
        <v>78</v>
      </c>
      <c r="U1766" t="s">
        <v>78</v>
      </c>
      <c r="AM1766">
        <v>0</v>
      </c>
      <c r="AP1766">
        <v>0</v>
      </c>
    </row>
    <row r="1767" spans="1:69" x14ac:dyDescent="0.25">
      <c r="A1767" s="28">
        <f t="shared" si="41"/>
        <v>44688</v>
      </c>
      <c r="B1767" s="1">
        <v>44613</v>
      </c>
      <c r="C1767" t="s">
        <v>222</v>
      </c>
      <c r="D1767" t="s">
        <v>225</v>
      </c>
      <c r="E1767" t="s">
        <v>223</v>
      </c>
      <c r="F1767" t="s">
        <v>224</v>
      </c>
      <c r="G1767" t="s">
        <v>204</v>
      </c>
      <c r="H1767" t="s">
        <v>204</v>
      </c>
      <c r="I1767">
        <v>5</v>
      </c>
      <c r="J1767" t="s">
        <v>239</v>
      </c>
      <c r="K1767" t="s">
        <v>114</v>
      </c>
      <c r="L1767" t="s">
        <v>115</v>
      </c>
      <c r="M1767" t="s">
        <v>65</v>
      </c>
      <c r="N1767" t="s">
        <v>71</v>
      </c>
      <c r="O1767" t="s">
        <v>72</v>
      </c>
      <c r="P1767" t="s">
        <v>245</v>
      </c>
      <c r="Q1767" t="s">
        <v>248</v>
      </c>
      <c r="R1767" t="s">
        <v>252</v>
      </c>
      <c r="S1767" t="s">
        <v>79</v>
      </c>
      <c r="T1767" t="s">
        <v>78</v>
      </c>
      <c r="U1767" t="s">
        <v>78</v>
      </c>
      <c r="X1767">
        <v>8</v>
      </c>
      <c r="AM1767">
        <v>8</v>
      </c>
      <c r="AP1767">
        <v>507.28000178080021</v>
      </c>
      <c r="BE1767">
        <v>443.87000155820016</v>
      </c>
    </row>
    <row r="1768" spans="1:69" x14ac:dyDescent="0.25">
      <c r="A1768" s="28">
        <f t="shared" si="41"/>
        <v>44695</v>
      </c>
      <c r="B1768" s="1">
        <v>44613</v>
      </c>
      <c r="C1768" t="s">
        <v>222</v>
      </c>
      <c r="D1768" t="s">
        <v>225</v>
      </c>
      <c r="E1768" t="s">
        <v>223</v>
      </c>
      <c r="F1768" t="s">
        <v>224</v>
      </c>
      <c r="G1768" t="s">
        <v>204</v>
      </c>
      <c r="H1768" t="s">
        <v>204</v>
      </c>
      <c r="I1768">
        <v>5</v>
      </c>
      <c r="J1768" t="s">
        <v>239</v>
      </c>
      <c r="K1768" t="s">
        <v>114</v>
      </c>
      <c r="L1768" t="s">
        <v>115</v>
      </c>
      <c r="M1768" t="s">
        <v>65</v>
      </c>
      <c r="N1768" t="s">
        <v>71</v>
      </c>
      <c r="O1768" t="s">
        <v>73</v>
      </c>
      <c r="P1768" t="s">
        <v>245</v>
      </c>
      <c r="Q1768" t="s">
        <v>248</v>
      </c>
      <c r="R1768" t="s">
        <v>250</v>
      </c>
      <c r="S1768" t="s">
        <v>79</v>
      </c>
      <c r="T1768" t="s">
        <v>78</v>
      </c>
      <c r="U1768" t="s">
        <v>78</v>
      </c>
      <c r="AJ1768">
        <v>1</v>
      </c>
      <c r="AM1768">
        <v>0</v>
      </c>
      <c r="AP1768">
        <v>0</v>
      </c>
      <c r="BB1768">
        <v>47.270000223399997</v>
      </c>
      <c r="BQ1768">
        <v>330.89000156379996</v>
      </c>
    </row>
    <row r="1769" spans="1:69" x14ac:dyDescent="0.25">
      <c r="A1769" s="28">
        <f t="shared" si="41"/>
        <v>44695</v>
      </c>
      <c r="B1769" s="1">
        <v>44613</v>
      </c>
      <c r="C1769" t="s">
        <v>222</v>
      </c>
      <c r="D1769" t="s">
        <v>225</v>
      </c>
      <c r="E1769" t="s">
        <v>223</v>
      </c>
      <c r="F1769" t="s">
        <v>224</v>
      </c>
      <c r="G1769" t="s">
        <v>204</v>
      </c>
      <c r="H1769" t="s">
        <v>204</v>
      </c>
      <c r="I1769">
        <v>5</v>
      </c>
      <c r="J1769" t="s">
        <v>239</v>
      </c>
      <c r="K1769" t="s">
        <v>114</v>
      </c>
      <c r="L1769" t="s">
        <v>115</v>
      </c>
      <c r="M1769" t="s">
        <v>65</v>
      </c>
      <c r="N1769" t="s">
        <v>71</v>
      </c>
      <c r="O1769" t="s">
        <v>73</v>
      </c>
      <c r="P1769" t="s">
        <v>246</v>
      </c>
      <c r="Q1769" t="s">
        <v>248</v>
      </c>
      <c r="R1769" t="s">
        <v>251</v>
      </c>
      <c r="S1769" t="s">
        <v>79</v>
      </c>
      <c r="T1769" t="s">
        <v>78</v>
      </c>
      <c r="U1769" t="s">
        <v>78</v>
      </c>
      <c r="V1769">
        <v>1</v>
      </c>
      <c r="AB1769">
        <v>1</v>
      </c>
      <c r="AK1769">
        <v>1</v>
      </c>
      <c r="AN1769">
        <v>36.3200001294</v>
      </c>
      <c r="AT1769">
        <v>36.3200001294</v>
      </c>
      <c r="BD1769">
        <v>254.2400009058</v>
      </c>
      <c r="BI1769">
        <v>254.2400009058</v>
      </c>
    </row>
    <row r="1770" spans="1:69" x14ac:dyDescent="0.25">
      <c r="A1770" s="28">
        <f t="shared" si="41"/>
        <v>44695</v>
      </c>
      <c r="B1770" s="1">
        <v>44613</v>
      </c>
      <c r="C1770" t="s">
        <v>222</v>
      </c>
      <c r="D1770" t="s">
        <v>225</v>
      </c>
      <c r="E1770" t="s">
        <v>223</v>
      </c>
      <c r="F1770" t="s">
        <v>224</v>
      </c>
      <c r="G1770" t="s">
        <v>204</v>
      </c>
      <c r="H1770" t="s">
        <v>204</v>
      </c>
      <c r="I1770">
        <v>5</v>
      </c>
      <c r="J1770" t="s">
        <v>239</v>
      </c>
      <c r="K1770" t="s">
        <v>114</v>
      </c>
      <c r="L1770" t="s">
        <v>115</v>
      </c>
      <c r="M1770" t="s">
        <v>65</v>
      </c>
      <c r="N1770" t="s">
        <v>71</v>
      </c>
      <c r="O1770" t="s">
        <v>73</v>
      </c>
      <c r="P1770" t="s">
        <v>246</v>
      </c>
      <c r="Q1770" t="s">
        <v>248</v>
      </c>
      <c r="R1770" t="s">
        <v>251</v>
      </c>
      <c r="S1770" t="s">
        <v>79</v>
      </c>
      <c r="T1770" t="s">
        <v>78</v>
      </c>
      <c r="U1770" t="s">
        <v>78</v>
      </c>
      <c r="AM1770">
        <v>0</v>
      </c>
      <c r="AP1770">
        <v>0</v>
      </c>
    </row>
    <row r="1771" spans="1:69" x14ac:dyDescent="0.25">
      <c r="A1771" s="28">
        <f t="shared" si="41"/>
        <v>44695</v>
      </c>
      <c r="B1771" s="1">
        <v>44613</v>
      </c>
      <c r="C1771" t="s">
        <v>222</v>
      </c>
      <c r="D1771" t="s">
        <v>225</v>
      </c>
      <c r="E1771" t="s">
        <v>223</v>
      </c>
      <c r="F1771" t="s">
        <v>224</v>
      </c>
      <c r="G1771" t="s">
        <v>204</v>
      </c>
      <c r="H1771" t="s">
        <v>204</v>
      </c>
      <c r="I1771">
        <v>5</v>
      </c>
      <c r="J1771" t="s">
        <v>239</v>
      </c>
      <c r="K1771" t="s">
        <v>114</v>
      </c>
      <c r="L1771" t="s">
        <v>115</v>
      </c>
      <c r="M1771" t="s">
        <v>65</v>
      </c>
      <c r="N1771" t="s">
        <v>71</v>
      </c>
      <c r="O1771" t="s">
        <v>73</v>
      </c>
      <c r="P1771" t="s">
        <v>245</v>
      </c>
      <c r="Q1771" t="s">
        <v>248</v>
      </c>
      <c r="R1771" t="s">
        <v>252</v>
      </c>
      <c r="S1771" t="s">
        <v>79</v>
      </c>
      <c r="T1771" t="s">
        <v>78</v>
      </c>
      <c r="U1771" t="s">
        <v>78</v>
      </c>
      <c r="X1771">
        <v>7</v>
      </c>
      <c r="AM1771">
        <v>7</v>
      </c>
      <c r="AP1771">
        <v>333.66000084549989</v>
      </c>
      <c r="BE1771">
        <v>333.66000084549989</v>
      </c>
    </row>
    <row r="1772" spans="1:69" x14ac:dyDescent="0.25">
      <c r="A1772" s="28">
        <f t="shared" si="41"/>
        <v>44702</v>
      </c>
      <c r="B1772" s="1">
        <v>44613</v>
      </c>
      <c r="C1772" t="s">
        <v>222</v>
      </c>
      <c r="D1772" t="s">
        <v>225</v>
      </c>
      <c r="E1772" t="s">
        <v>223</v>
      </c>
      <c r="F1772" t="s">
        <v>224</v>
      </c>
      <c r="G1772" t="s">
        <v>204</v>
      </c>
      <c r="H1772" t="s">
        <v>204</v>
      </c>
      <c r="I1772">
        <v>5</v>
      </c>
      <c r="J1772" t="s">
        <v>239</v>
      </c>
      <c r="K1772" t="s">
        <v>114</v>
      </c>
      <c r="L1772" t="s">
        <v>115</v>
      </c>
      <c r="M1772" t="s">
        <v>65</v>
      </c>
      <c r="N1772" t="s">
        <v>71</v>
      </c>
      <c r="O1772" t="s">
        <v>74</v>
      </c>
      <c r="P1772" t="s">
        <v>245</v>
      </c>
      <c r="Q1772" t="s">
        <v>248</v>
      </c>
      <c r="R1772" t="s">
        <v>250</v>
      </c>
      <c r="S1772" t="s">
        <v>79</v>
      </c>
      <c r="T1772" t="s">
        <v>78</v>
      </c>
      <c r="U1772" t="s">
        <v>78</v>
      </c>
      <c r="V1772">
        <v>2</v>
      </c>
      <c r="X1772">
        <v>2</v>
      </c>
      <c r="AB1772">
        <v>2</v>
      </c>
      <c r="AJ1772">
        <v>2</v>
      </c>
      <c r="AK1772">
        <v>2</v>
      </c>
      <c r="AM1772">
        <v>2</v>
      </c>
      <c r="AN1772">
        <v>98.180000066800005</v>
      </c>
      <c r="AP1772">
        <v>107.2800008568</v>
      </c>
      <c r="AT1772">
        <v>98.180000066800005</v>
      </c>
      <c r="BB1772">
        <v>107.2800008568</v>
      </c>
      <c r="BD1772">
        <v>343.63000023380005</v>
      </c>
      <c r="BE1772">
        <v>375.48000299879999</v>
      </c>
      <c r="BI1772">
        <v>343.63000023380005</v>
      </c>
      <c r="BQ1772">
        <v>375.48000299879999</v>
      </c>
    </row>
    <row r="1773" spans="1:69" x14ac:dyDescent="0.25">
      <c r="A1773" s="28">
        <f t="shared" si="41"/>
        <v>44702</v>
      </c>
      <c r="B1773" s="1">
        <v>44613</v>
      </c>
      <c r="C1773" t="s">
        <v>222</v>
      </c>
      <c r="D1773" t="s">
        <v>225</v>
      </c>
      <c r="E1773" t="s">
        <v>223</v>
      </c>
      <c r="F1773" t="s">
        <v>224</v>
      </c>
      <c r="G1773" t="s">
        <v>204</v>
      </c>
      <c r="H1773" t="s">
        <v>204</v>
      </c>
      <c r="I1773">
        <v>5</v>
      </c>
      <c r="J1773" t="s">
        <v>239</v>
      </c>
      <c r="K1773" t="s">
        <v>114</v>
      </c>
      <c r="L1773" t="s">
        <v>115</v>
      </c>
      <c r="M1773" t="s">
        <v>65</v>
      </c>
      <c r="N1773" t="s">
        <v>71</v>
      </c>
      <c r="O1773" t="s">
        <v>74</v>
      </c>
      <c r="P1773" t="s">
        <v>246</v>
      </c>
      <c r="Q1773" t="s">
        <v>248</v>
      </c>
      <c r="R1773" t="s">
        <v>251</v>
      </c>
      <c r="S1773" t="s">
        <v>79</v>
      </c>
      <c r="T1773" t="s">
        <v>78</v>
      </c>
      <c r="U1773" t="s">
        <v>78</v>
      </c>
      <c r="V1773">
        <v>10</v>
      </c>
      <c r="AB1773">
        <v>10</v>
      </c>
      <c r="AK1773">
        <v>10</v>
      </c>
      <c r="AN1773">
        <v>301.6600008753</v>
      </c>
      <c r="AT1773">
        <v>301.6600008753</v>
      </c>
      <c r="BD1773">
        <v>211.16200061271002</v>
      </c>
      <c r="BI1773">
        <v>211.16200061271002</v>
      </c>
    </row>
    <row r="1774" spans="1:69" x14ac:dyDescent="0.25">
      <c r="A1774" s="28">
        <f t="shared" si="41"/>
        <v>44702</v>
      </c>
      <c r="B1774" s="1">
        <v>44613</v>
      </c>
      <c r="C1774" t="s">
        <v>222</v>
      </c>
      <c r="D1774" t="s">
        <v>225</v>
      </c>
      <c r="E1774" t="s">
        <v>223</v>
      </c>
      <c r="F1774" t="s">
        <v>224</v>
      </c>
      <c r="G1774" t="s">
        <v>204</v>
      </c>
      <c r="H1774" t="s">
        <v>204</v>
      </c>
      <c r="I1774">
        <v>5</v>
      </c>
      <c r="J1774" t="s">
        <v>239</v>
      </c>
      <c r="K1774" t="s">
        <v>114</v>
      </c>
      <c r="L1774" t="s">
        <v>115</v>
      </c>
      <c r="M1774" t="s">
        <v>65</v>
      </c>
      <c r="N1774" t="s">
        <v>71</v>
      </c>
      <c r="O1774" t="s">
        <v>74</v>
      </c>
      <c r="P1774" t="s">
        <v>246</v>
      </c>
      <c r="Q1774" t="s">
        <v>248</v>
      </c>
      <c r="R1774" t="s">
        <v>251</v>
      </c>
      <c r="S1774" t="s">
        <v>79</v>
      </c>
      <c r="T1774" t="s">
        <v>78</v>
      </c>
      <c r="U1774" t="s">
        <v>78</v>
      </c>
      <c r="V1774">
        <v>2</v>
      </c>
      <c r="W1774">
        <v>10</v>
      </c>
      <c r="X1774">
        <v>9</v>
      </c>
      <c r="AB1774">
        <v>2</v>
      </c>
      <c r="AK1774">
        <v>2</v>
      </c>
      <c r="AL1774">
        <v>10</v>
      </c>
      <c r="AM1774">
        <v>9</v>
      </c>
      <c r="AN1774">
        <v>83.460000703800006</v>
      </c>
      <c r="AO1774">
        <v>557.9800031594001</v>
      </c>
      <c r="AP1774">
        <v>381.22000283099999</v>
      </c>
      <c r="AT1774">
        <v>83.460000703800006</v>
      </c>
      <c r="BC1774">
        <v>390.58600221158008</v>
      </c>
      <c r="BD1774">
        <v>292.11000246330002</v>
      </c>
      <c r="BE1774">
        <v>296.50444664633335</v>
      </c>
      <c r="BI1774">
        <v>292.11000246330002</v>
      </c>
    </row>
    <row r="1775" spans="1:69" x14ac:dyDescent="0.25">
      <c r="A1775" s="28">
        <f t="shared" si="41"/>
        <v>44702</v>
      </c>
      <c r="B1775" s="1">
        <v>44613</v>
      </c>
      <c r="C1775" t="s">
        <v>222</v>
      </c>
      <c r="D1775" t="s">
        <v>225</v>
      </c>
      <c r="E1775" t="s">
        <v>223</v>
      </c>
      <c r="F1775" t="s">
        <v>224</v>
      </c>
      <c r="G1775" t="s">
        <v>204</v>
      </c>
      <c r="H1775" t="s">
        <v>204</v>
      </c>
      <c r="I1775">
        <v>5</v>
      </c>
      <c r="J1775" t="s">
        <v>239</v>
      </c>
      <c r="K1775" t="s">
        <v>114</v>
      </c>
      <c r="L1775" t="s">
        <v>115</v>
      </c>
      <c r="M1775" t="s">
        <v>65</v>
      </c>
      <c r="N1775" t="s">
        <v>71</v>
      </c>
      <c r="O1775" t="s">
        <v>74</v>
      </c>
      <c r="P1775" t="s">
        <v>245</v>
      </c>
      <c r="Q1775" t="s">
        <v>248</v>
      </c>
      <c r="R1775" t="s">
        <v>252</v>
      </c>
      <c r="S1775" t="s">
        <v>79</v>
      </c>
      <c r="T1775" t="s">
        <v>78</v>
      </c>
      <c r="U1775" t="s">
        <v>78</v>
      </c>
      <c r="V1775">
        <v>8</v>
      </c>
      <c r="W1775">
        <v>5</v>
      </c>
      <c r="X1775">
        <v>4</v>
      </c>
      <c r="AB1775">
        <v>8</v>
      </c>
      <c r="AK1775">
        <v>8</v>
      </c>
      <c r="AL1775">
        <v>5</v>
      </c>
      <c r="AM1775">
        <v>4</v>
      </c>
      <c r="AN1775">
        <v>392.72000026720002</v>
      </c>
      <c r="AO1775">
        <v>331.8000021945</v>
      </c>
      <c r="AP1775">
        <v>214.5600017136</v>
      </c>
      <c r="AT1775">
        <v>392.72000026720002</v>
      </c>
      <c r="BC1775">
        <v>464.52000307230003</v>
      </c>
      <c r="BD1775">
        <v>343.63000023380005</v>
      </c>
      <c r="BE1775">
        <v>375.48000299879999</v>
      </c>
      <c r="BI1775">
        <v>343.63000023380005</v>
      </c>
    </row>
    <row r="1776" spans="1:69" x14ac:dyDescent="0.25">
      <c r="A1776" s="28">
        <f t="shared" si="41"/>
        <v>44709</v>
      </c>
      <c r="B1776" s="1">
        <v>44613</v>
      </c>
      <c r="C1776" t="s">
        <v>222</v>
      </c>
      <c r="D1776" t="s">
        <v>225</v>
      </c>
      <c r="E1776" t="s">
        <v>223</v>
      </c>
      <c r="F1776" t="s">
        <v>224</v>
      </c>
      <c r="G1776" t="s">
        <v>204</v>
      </c>
      <c r="H1776" t="s">
        <v>204</v>
      </c>
      <c r="I1776">
        <v>5</v>
      </c>
      <c r="J1776" t="s">
        <v>239</v>
      </c>
      <c r="K1776" t="s">
        <v>114</v>
      </c>
      <c r="L1776" t="s">
        <v>115</v>
      </c>
      <c r="M1776" t="s">
        <v>65</v>
      </c>
      <c r="N1776" t="s">
        <v>71</v>
      </c>
      <c r="O1776" t="s">
        <v>75</v>
      </c>
      <c r="P1776" t="s">
        <v>245</v>
      </c>
      <c r="Q1776" t="s">
        <v>248</v>
      </c>
      <c r="R1776" t="s">
        <v>250</v>
      </c>
      <c r="S1776" t="s">
        <v>79</v>
      </c>
      <c r="T1776" t="s">
        <v>78</v>
      </c>
      <c r="U1776" t="s">
        <v>78</v>
      </c>
      <c r="V1776">
        <v>1</v>
      </c>
      <c r="AB1776">
        <v>1</v>
      </c>
      <c r="AK1776">
        <v>1</v>
      </c>
      <c r="AN1776">
        <v>92.730000675300005</v>
      </c>
      <c r="AT1776">
        <v>92.730000675300005</v>
      </c>
      <c r="BD1776">
        <v>649.11000472709998</v>
      </c>
      <c r="BI1776">
        <v>649.11000472709998</v>
      </c>
    </row>
    <row r="1777" spans="1:69" x14ac:dyDescent="0.25">
      <c r="A1777" s="28">
        <f t="shared" si="41"/>
        <v>44709</v>
      </c>
      <c r="B1777" s="1">
        <v>44613</v>
      </c>
      <c r="C1777" t="s">
        <v>222</v>
      </c>
      <c r="D1777" t="s">
        <v>225</v>
      </c>
      <c r="E1777" t="s">
        <v>223</v>
      </c>
      <c r="F1777" t="s">
        <v>224</v>
      </c>
      <c r="G1777" t="s">
        <v>204</v>
      </c>
      <c r="H1777" t="s">
        <v>204</v>
      </c>
      <c r="I1777">
        <v>5</v>
      </c>
      <c r="J1777" t="s">
        <v>239</v>
      </c>
      <c r="K1777" t="s">
        <v>114</v>
      </c>
      <c r="L1777" t="s">
        <v>115</v>
      </c>
      <c r="M1777" t="s">
        <v>65</v>
      </c>
      <c r="N1777" t="s">
        <v>76</v>
      </c>
      <c r="O1777" t="s">
        <v>75</v>
      </c>
      <c r="P1777" t="s">
        <v>245</v>
      </c>
      <c r="Q1777" t="s">
        <v>248</v>
      </c>
      <c r="R1777" t="s">
        <v>250</v>
      </c>
      <c r="S1777" t="s">
        <v>84</v>
      </c>
      <c r="T1777" t="s">
        <v>104</v>
      </c>
      <c r="U1777" t="s">
        <v>104</v>
      </c>
      <c r="V1777">
        <v>3</v>
      </c>
      <c r="AA1777">
        <v>3</v>
      </c>
      <c r="AB1777">
        <v>3</v>
      </c>
      <c r="AK1777">
        <v>3</v>
      </c>
      <c r="AN1777">
        <v>254.43390192479998</v>
      </c>
      <c r="AS1777">
        <v>254.43390192479998</v>
      </c>
      <c r="AT1777">
        <v>254.43390192479998</v>
      </c>
      <c r="BD1777">
        <v>593.67910449119995</v>
      </c>
      <c r="BH1777">
        <v>593.67910449119995</v>
      </c>
      <c r="BI1777">
        <v>593.67910449119995</v>
      </c>
    </row>
    <row r="1778" spans="1:69" x14ac:dyDescent="0.25">
      <c r="A1778" s="28">
        <f t="shared" si="41"/>
        <v>44709</v>
      </c>
      <c r="B1778" s="1">
        <v>44613</v>
      </c>
      <c r="C1778" t="s">
        <v>222</v>
      </c>
      <c r="D1778" t="s">
        <v>225</v>
      </c>
      <c r="E1778" t="s">
        <v>223</v>
      </c>
      <c r="F1778" t="s">
        <v>224</v>
      </c>
      <c r="G1778" t="s">
        <v>204</v>
      </c>
      <c r="H1778" t="s">
        <v>204</v>
      </c>
      <c r="I1778">
        <v>5</v>
      </c>
      <c r="J1778" t="s">
        <v>239</v>
      </c>
      <c r="K1778" t="s">
        <v>114</v>
      </c>
      <c r="L1778" t="s">
        <v>115</v>
      </c>
      <c r="M1778" t="s">
        <v>65</v>
      </c>
      <c r="N1778" t="s">
        <v>71</v>
      </c>
      <c r="O1778" t="s">
        <v>75</v>
      </c>
      <c r="P1778" t="s">
        <v>246</v>
      </c>
      <c r="Q1778" t="s">
        <v>248</v>
      </c>
      <c r="R1778" t="s">
        <v>251</v>
      </c>
      <c r="S1778" t="s">
        <v>79</v>
      </c>
      <c r="T1778" t="s">
        <v>78</v>
      </c>
      <c r="U1778" t="s">
        <v>78</v>
      </c>
      <c r="V1778">
        <v>1</v>
      </c>
      <c r="AB1778">
        <v>1</v>
      </c>
      <c r="AK1778">
        <v>1</v>
      </c>
      <c r="AN1778">
        <v>78.8200004105</v>
      </c>
      <c r="AT1778">
        <v>78.8200004105</v>
      </c>
      <c r="BD1778">
        <v>551.74000287349998</v>
      </c>
      <c r="BI1778">
        <v>551.74000287349998</v>
      </c>
    </row>
    <row r="1779" spans="1:69" x14ac:dyDescent="0.25">
      <c r="A1779" s="28">
        <f t="shared" si="41"/>
        <v>44709</v>
      </c>
      <c r="B1779" s="1">
        <v>44613</v>
      </c>
      <c r="C1779" t="s">
        <v>222</v>
      </c>
      <c r="D1779" t="s">
        <v>225</v>
      </c>
      <c r="E1779" t="s">
        <v>223</v>
      </c>
      <c r="F1779" t="s">
        <v>224</v>
      </c>
      <c r="G1779" t="s">
        <v>204</v>
      </c>
      <c r="H1779" t="s">
        <v>204</v>
      </c>
      <c r="I1779">
        <v>5</v>
      </c>
      <c r="J1779" t="s">
        <v>239</v>
      </c>
      <c r="K1779" t="s">
        <v>114</v>
      </c>
      <c r="L1779" t="s">
        <v>115</v>
      </c>
      <c r="M1779" t="s">
        <v>65</v>
      </c>
      <c r="N1779" t="s">
        <v>71</v>
      </c>
      <c r="O1779" t="s">
        <v>75</v>
      </c>
      <c r="P1779" t="s">
        <v>246</v>
      </c>
      <c r="Q1779" t="s">
        <v>248</v>
      </c>
      <c r="R1779" t="s">
        <v>251</v>
      </c>
      <c r="S1779" t="s">
        <v>79</v>
      </c>
      <c r="T1779" t="s">
        <v>78</v>
      </c>
      <c r="U1779" t="s">
        <v>78</v>
      </c>
      <c r="V1779">
        <v>1</v>
      </c>
      <c r="W1779">
        <v>4</v>
      </c>
      <c r="AB1779">
        <v>1</v>
      </c>
      <c r="AK1779">
        <v>1</v>
      </c>
      <c r="AL1779">
        <v>4</v>
      </c>
      <c r="AN1779">
        <v>78.8200004105</v>
      </c>
      <c r="AO1779">
        <v>132.84000013629998</v>
      </c>
      <c r="AT1779">
        <v>78.8200004105</v>
      </c>
      <c r="BC1779">
        <v>232.47000023852496</v>
      </c>
      <c r="BD1779">
        <v>551.74000287349998</v>
      </c>
      <c r="BI1779">
        <v>551.74000287349998</v>
      </c>
    </row>
    <row r="1780" spans="1:69" x14ac:dyDescent="0.25">
      <c r="A1780" s="28">
        <f t="shared" si="41"/>
        <v>44709</v>
      </c>
      <c r="B1780" s="1">
        <v>44613</v>
      </c>
      <c r="C1780" t="s">
        <v>222</v>
      </c>
      <c r="D1780" t="s">
        <v>225</v>
      </c>
      <c r="E1780" t="s">
        <v>223</v>
      </c>
      <c r="F1780" t="s">
        <v>224</v>
      </c>
      <c r="G1780" t="s">
        <v>204</v>
      </c>
      <c r="H1780" t="s">
        <v>204</v>
      </c>
      <c r="I1780">
        <v>5</v>
      </c>
      <c r="J1780" t="s">
        <v>239</v>
      </c>
      <c r="K1780" t="s">
        <v>114</v>
      </c>
      <c r="L1780" t="s">
        <v>115</v>
      </c>
      <c r="M1780" t="s">
        <v>65</v>
      </c>
      <c r="N1780" t="s">
        <v>76</v>
      </c>
      <c r="O1780" t="s">
        <v>75</v>
      </c>
      <c r="P1780" t="s">
        <v>246</v>
      </c>
      <c r="Q1780" t="s">
        <v>248</v>
      </c>
      <c r="R1780" t="s">
        <v>251</v>
      </c>
      <c r="S1780" t="s">
        <v>79</v>
      </c>
      <c r="T1780" t="s">
        <v>78</v>
      </c>
      <c r="U1780" t="s">
        <v>78</v>
      </c>
      <c r="V1780">
        <v>2</v>
      </c>
      <c r="W1780">
        <v>4</v>
      </c>
      <c r="AA1780">
        <v>2</v>
      </c>
      <c r="AB1780">
        <v>2</v>
      </c>
      <c r="AK1780">
        <v>2</v>
      </c>
      <c r="AL1780">
        <v>4</v>
      </c>
      <c r="AN1780">
        <v>157.640000821</v>
      </c>
      <c r="AO1780">
        <v>139.35000027220002</v>
      </c>
      <c r="AS1780">
        <v>157.640000821</v>
      </c>
      <c r="AT1780">
        <v>157.640000821</v>
      </c>
      <c r="BC1780">
        <v>243.86250047635002</v>
      </c>
      <c r="BD1780">
        <v>551.74000287349998</v>
      </c>
      <c r="BH1780">
        <v>551.74000287349998</v>
      </c>
      <c r="BI1780">
        <v>551.74000287349998</v>
      </c>
    </row>
    <row r="1781" spans="1:69" x14ac:dyDescent="0.25">
      <c r="A1781" s="28">
        <f t="shared" ref="A1781:A1829" si="42">MID(O1781,3,10)*1</f>
        <v>44709</v>
      </c>
      <c r="B1781" s="1">
        <v>44613</v>
      </c>
      <c r="C1781" t="s">
        <v>222</v>
      </c>
      <c r="D1781" t="s">
        <v>225</v>
      </c>
      <c r="E1781" t="s">
        <v>223</v>
      </c>
      <c r="F1781" t="s">
        <v>224</v>
      </c>
      <c r="G1781" t="s">
        <v>204</v>
      </c>
      <c r="H1781" t="s">
        <v>204</v>
      </c>
      <c r="I1781">
        <v>5</v>
      </c>
      <c r="J1781" t="s">
        <v>239</v>
      </c>
      <c r="K1781" t="s">
        <v>114</v>
      </c>
      <c r="L1781" t="s">
        <v>115</v>
      </c>
      <c r="M1781" t="s">
        <v>65</v>
      </c>
      <c r="N1781" t="s">
        <v>71</v>
      </c>
      <c r="O1781" t="s">
        <v>75</v>
      </c>
      <c r="P1781" t="s">
        <v>245</v>
      </c>
      <c r="Q1781" t="s">
        <v>248</v>
      </c>
      <c r="R1781" t="s">
        <v>252</v>
      </c>
      <c r="S1781" t="s">
        <v>79</v>
      </c>
      <c r="T1781" t="s">
        <v>78</v>
      </c>
      <c r="U1781" t="s">
        <v>78</v>
      </c>
      <c r="V1781">
        <v>4</v>
      </c>
      <c r="W1781">
        <v>1</v>
      </c>
      <c r="X1781">
        <v>2</v>
      </c>
      <c r="AB1781">
        <v>4</v>
      </c>
      <c r="AK1781">
        <v>4</v>
      </c>
      <c r="AL1781">
        <v>1</v>
      </c>
      <c r="AM1781">
        <v>2</v>
      </c>
      <c r="AN1781">
        <v>370.92000270120002</v>
      </c>
      <c r="AO1781">
        <v>40.910000226800001</v>
      </c>
      <c r="AP1781">
        <v>138.1800004868</v>
      </c>
      <c r="AT1781">
        <v>370.92000270120002</v>
      </c>
      <c r="BC1781">
        <v>286.37000158760003</v>
      </c>
      <c r="BD1781">
        <v>649.11000472709998</v>
      </c>
      <c r="BE1781">
        <v>483.63000170379996</v>
      </c>
      <c r="BI1781">
        <v>649.11000472709998</v>
      </c>
    </row>
    <row r="1782" spans="1:69" x14ac:dyDescent="0.25">
      <c r="A1782" s="28">
        <f t="shared" si="42"/>
        <v>44709</v>
      </c>
      <c r="B1782" s="1">
        <v>44613</v>
      </c>
      <c r="C1782" t="s">
        <v>222</v>
      </c>
      <c r="D1782" t="s">
        <v>225</v>
      </c>
      <c r="E1782" t="s">
        <v>223</v>
      </c>
      <c r="F1782" t="s">
        <v>224</v>
      </c>
      <c r="G1782" t="s">
        <v>204</v>
      </c>
      <c r="H1782" t="s">
        <v>204</v>
      </c>
      <c r="I1782">
        <v>5</v>
      </c>
      <c r="J1782" t="s">
        <v>239</v>
      </c>
      <c r="K1782" t="s">
        <v>114</v>
      </c>
      <c r="L1782" t="s">
        <v>115</v>
      </c>
      <c r="M1782" t="s">
        <v>65</v>
      </c>
      <c r="N1782" t="s">
        <v>76</v>
      </c>
      <c r="O1782" t="s">
        <v>75</v>
      </c>
      <c r="P1782" t="s">
        <v>245</v>
      </c>
      <c r="Q1782" t="s">
        <v>248</v>
      </c>
      <c r="R1782" t="s">
        <v>252</v>
      </c>
      <c r="S1782" t="s">
        <v>79</v>
      </c>
      <c r="T1782" t="s">
        <v>78</v>
      </c>
      <c r="U1782" t="s">
        <v>78</v>
      </c>
      <c r="V1782">
        <v>2</v>
      </c>
      <c r="X1782">
        <v>1</v>
      </c>
      <c r="AA1782">
        <v>2</v>
      </c>
      <c r="AB1782">
        <v>2</v>
      </c>
      <c r="AK1782">
        <v>2</v>
      </c>
      <c r="AM1782">
        <v>1</v>
      </c>
      <c r="AN1782">
        <v>185.46000135060001</v>
      </c>
      <c r="AP1782">
        <v>69.090000243399999</v>
      </c>
      <c r="AS1782">
        <v>185.46000135060001</v>
      </c>
      <c r="AT1782">
        <v>185.46000135060001</v>
      </c>
      <c r="BD1782">
        <v>649.11000472709998</v>
      </c>
      <c r="BE1782">
        <v>483.63000170379996</v>
      </c>
      <c r="BH1782">
        <v>649.11000472709998</v>
      </c>
      <c r="BI1782">
        <v>649.11000472709998</v>
      </c>
    </row>
    <row r="1783" spans="1:69" x14ac:dyDescent="0.25">
      <c r="A1783" s="28">
        <f t="shared" si="42"/>
        <v>44716</v>
      </c>
      <c r="B1783" s="1">
        <v>44613</v>
      </c>
      <c r="C1783" t="s">
        <v>222</v>
      </c>
      <c r="D1783" t="s">
        <v>225</v>
      </c>
      <c r="E1783" t="s">
        <v>223</v>
      </c>
      <c r="F1783" t="s">
        <v>224</v>
      </c>
      <c r="G1783" t="s">
        <v>204</v>
      </c>
      <c r="H1783" t="s">
        <v>204</v>
      </c>
      <c r="I1783">
        <v>5</v>
      </c>
      <c r="J1783" t="s">
        <v>239</v>
      </c>
      <c r="K1783" t="s">
        <v>114</v>
      </c>
      <c r="L1783" t="s">
        <v>115</v>
      </c>
      <c r="M1783" t="s">
        <v>65</v>
      </c>
      <c r="N1783" t="s">
        <v>76</v>
      </c>
      <c r="O1783" t="s">
        <v>77</v>
      </c>
      <c r="P1783" t="s">
        <v>245</v>
      </c>
      <c r="Q1783" t="s">
        <v>248</v>
      </c>
      <c r="R1783" t="s">
        <v>250</v>
      </c>
      <c r="S1783" t="s">
        <v>79</v>
      </c>
      <c r="T1783" t="s">
        <v>78</v>
      </c>
      <c r="U1783" t="s">
        <v>78</v>
      </c>
      <c r="V1783">
        <v>2</v>
      </c>
      <c r="X1783">
        <v>1</v>
      </c>
      <c r="AA1783">
        <v>2</v>
      </c>
      <c r="AB1783">
        <v>2</v>
      </c>
      <c r="AK1783">
        <v>2</v>
      </c>
      <c r="AM1783">
        <v>1</v>
      </c>
      <c r="AN1783">
        <v>110.91000040840001</v>
      </c>
      <c r="AP1783">
        <v>40.909999999999997</v>
      </c>
      <c r="AS1783">
        <v>110.91000040840001</v>
      </c>
      <c r="AT1783">
        <v>110.91000040840001</v>
      </c>
      <c r="BD1783">
        <v>388.18500142940002</v>
      </c>
      <c r="BE1783">
        <v>286.37</v>
      </c>
      <c r="BH1783">
        <v>388.18500142940002</v>
      </c>
      <c r="BI1783">
        <v>388.18500142940002</v>
      </c>
    </row>
    <row r="1784" spans="1:69" x14ac:dyDescent="0.25">
      <c r="A1784" s="28">
        <f t="shared" si="42"/>
        <v>44716</v>
      </c>
      <c r="B1784" s="1">
        <v>44613</v>
      </c>
      <c r="C1784" t="s">
        <v>222</v>
      </c>
      <c r="D1784" t="s">
        <v>225</v>
      </c>
      <c r="E1784" t="s">
        <v>223</v>
      </c>
      <c r="F1784" t="s">
        <v>224</v>
      </c>
      <c r="G1784" t="s">
        <v>204</v>
      </c>
      <c r="H1784" t="s">
        <v>204</v>
      </c>
      <c r="I1784">
        <v>5</v>
      </c>
      <c r="J1784" t="s">
        <v>239</v>
      </c>
      <c r="K1784" t="s">
        <v>114</v>
      </c>
      <c r="L1784" t="s">
        <v>115</v>
      </c>
      <c r="M1784" t="s">
        <v>65</v>
      </c>
      <c r="N1784" t="s">
        <v>76</v>
      </c>
      <c r="O1784" t="s">
        <v>77</v>
      </c>
      <c r="P1784" t="s">
        <v>245</v>
      </c>
      <c r="Q1784" t="s">
        <v>248</v>
      </c>
      <c r="R1784" t="s">
        <v>250</v>
      </c>
      <c r="S1784" t="s">
        <v>84</v>
      </c>
      <c r="T1784" t="s">
        <v>104</v>
      </c>
      <c r="U1784" t="s">
        <v>104</v>
      </c>
      <c r="V1784">
        <v>2</v>
      </c>
      <c r="AA1784">
        <v>2</v>
      </c>
      <c r="AB1784">
        <v>2</v>
      </c>
      <c r="AK1784">
        <v>2</v>
      </c>
      <c r="AN1784">
        <v>110.8723006223</v>
      </c>
      <c r="AS1784">
        <v>110.8723006223</v>
      </c>
      <c r="AT1784">
        <v>110.8723006223</v>
      </c>
      <c r="BD1784">
        <v>388.05305217805</v>
      </c>
      <c r="BH1784">
        <v>388.05305217805</v>
      </c>
      <c r="BI1784">
        <v>388.05305217805</v>
      </c>
    </row>
    <row r="1785" spans="1:69" x14ac:dyDescent="0.25">
      <c r="A1785" s="28">
        <f t="shared" si="42"/>
        <v>44716</v>
      </c>
      <c r="B1785" s="1">
        <v>44613</v>
      </c>
      <c r="C1785" t="s">
        <v>222</v>
      </c>
      <c r="D1785" t="s">
        <v>225</v>
      </c>
      <c r="E1785" t="s">
        <v>223</v>
      </c>
      <c r="F1785" t="s">
        <v>224</v>
      </c>
      <c r="G1785" t="s">
        <v>204</v>
      </c>
      <c r="H1785" t="s">
        <v>204</v>
      </c>
      <c r="I1785">
        <v>5</v>
      </c>
      <c r="J1785" t="s">
        <v>239</v>
      </c>
      <c r="K1785" t="s">
        <v>114</v>
      </c>
      <c r="L1785" t="s">
        <v>115</v>
      </c>
      <c r="M1785" t="s">
        <v>65</v>
      </c>
      <c r="N1785" t="s">
        <v>76</v>
      </c>
      <c r="O1785" t="s">
        <v>77</v>
      </c>
      <c r="P1785" t="s">
        <v>246</v>
      </c>
      <c r="Q1785" t="s">
        <v>248</v>
      </c>
      <c r="R1785" t="s">
        <v>251</v>
      </c>
      <c r="S1785" t="s">
        <v>79</v>
      </c>
      <c r="T1785" t="s">
        <v>78</v>
      </c>
      <c r="U1785" t="s">
        <v>78</v>
      </c>
      <c r="W1785">
        <v>9</v>
      </c>
      <c r="AL1785">
        <v>9</v>
      </c>
      <c r="AO1785">
        <v>212.6400002588</v>
      </c>
      <c r="BC1785">
        <v>165.38666686795557</v>
      </c>
    </row>
    <row r="1786" spans="1:69" x14ac:dyDescent="0.25">
      <c r="A1786" s="28">
        <f t="shared" si="42"/>
        <v>44716</v>
      </c>
      <c r="B1786" s="1">
        <v>44613</v>
      </c>
      <c r="C1786" t="s">
        <v>222</v>
      </c>
      <c r="D1786" t="s">
        <v>225</v>
      </c>
      <c r="E1786" t="s">
        <v>223</v>
      </c>
      <c r="F1786" t="s">
        <v>224</v>
      </c>
      <c r="G1786" t="s">
        <v>204</v>
      </c>
      <c r="H1786" t="s">
        <v>204</v>
      </c>
      <c r="I1786">
        <v>5</v>
      </c>
      <c r="J1786" t="s">
        <v>239</v>
      </c>
      <c r="K1786" t="s">
        <v>114</v>
      </c>
      <c r="L1786" t="s">
        <v>115</v>
      </c>
      <c r="M1786" t="s">
        <v>65</v>
      </c>
      <c r="N1786" t="s">
        <v>76</v>
      </c>
      <c r="O1786" t="s">
        <v>77</v>
      </c>
      <c r="P1786" t="s">
        <v>246</v>
      </c>
      <c r="Q1786" t="s">
        <v>248</v>
      </c>
      <c r="R1786" t="s">
        <v>251</v>
      </c>
      <c r="S1786" t="s">
        <v>79</v>
      </c>
      <c r="T1786" t="s">
        <v>78</v>
      </c>
      <c r="U1786" t="s">
        <v>78</v>
      </c>
      <c r="V1786">
        <v>4</v>
      </c>
      <c r="W1786">
        <v>8</v>
      </c>
      <c r="X1786">
        <v>2</v>
      </c>
      <c r="AA1786">
        <v>4</v>
      </c>
      <c r="AB1786">
        <v>4</v>
      </c>
      <c r="AK1786">
        <v>4</v>
      </c>
      <c r="AL1786">
        <v>8</v>
      </c>
      <c r="AM1786">
        <v>2</v>
      </c>
      <c r="AN1786">
        <v>188.56000064259996</v>
      </c>
      <c r="AO1786">
        <v>278.70000054440004</v>
      </c>
      <c r="AP1786">
        <v>77.840000028800006</v>
      </c>
      <c r="AS1786">
        <v>188.56000064259996</v>
      </c>
      <c r="AT1786">
        <v>188.56000064259999</v>
      </c>
      <c r="BC1786">
        <v>243.86250047635002</v>
      </c>
      <c r="BD1786">
        <v>329.98000112454991</v>
      </c>
      <c r="BE1786">
        <v>272.44000010080003</v>
      </c>
      <c r="BH1786">
        <v>329.98000112454991</v>
      </c>
      <c r="BI1786">
        <v>329.98000112454997</v>
      </c>
    </row>
    <row r="1787" spans="1:69" x14ac:dyDescent="0.25">
      <c r="A1787" s="28">
        <f t="shared" si="42"/>
        <v>44716</v>
      </c>
      <c r="B1787" s="1">
        <v>44613</v>
      </c>
      <c r="C1787" t="s">
        <v>222</v>
      </c>
      <c r="D1787" t="s">
        <v>225</v>
      </c>
      <c r="E1787" t="s">
        <v>223</v>
      </c>
      <c r="F1787" t="s">
        <v>224</v>
      </c>
      <c r="G1787" t="s">
        <v>204</v>
      </c>
      <c r="H1787" t="s">
        <v>204</v>
      </c>
      <c r="I1787">
        <v>5</v>
      </c>
      <c r="J1787" t="s">
        <v>239</v>
      </c>
      <c r="K1787" t="s">
        <v>114</v>
      </c>
      <c r="L1787" t="s">
        <v>115</v>
      </c>
      <c r="M1787" t="s">
        <v>65</v>
      </c>
      <c r="N1787" t="s">
        <v>76</v>
      </c>
      <c r="O1787" t="s">
        <v>77</v>
      </c>
      <c r="P1787" t="s">
        <v>245</v>
      </c>
      <c r="Q1787" t="s">
        <v>248</v>
      </c>
      <c r="R1787" t="s">
        <v>252</v>
      </c>
      <c r="S1787" t="s">
        <v>79</v>
      </c>
      <c r="T1787" t="s">
        <v>78</v>
      </c>
      <c r="U1787" t="s">
        <v>78</v>
      </c>
      <c r="V1787">
        <v>9</v>
      </c>
      <c r="W1787">
        <v>2</v>
      </c>
      <c r="X1787">
        <v>5</v>
      </c>
      <c r="AA1787">
        <v>8</v>
      </c>
      <c r="AB1787">
        <v>9</v>
      </c>
      <c r="AK1787">
        <v>9</v>
      </c>
      <c r="AL1787">
        <v>2</v>
      </c>
      <c r="AM1787">
        <v>5</v>
      </c>
      <c r="AN1787">
        <v>508.19000167270002</v>
      </c>
      <c r="AO1787">
        <v>85.460000133200012</v>
      </c>
      <c r="AP1787">
        <v>240.90000021899999</v>
      </c>
      <c r="AS1787">
        <v>443.64000163360004</v>
      </c>
      <c r="AT1787">
        <v>508.19000167270002</v>
      </c>
      <c r="BC1787">
        <v>299.11000046620006</v>
      </c>
      <c r="BD1787">
        <v>395.25889018987783</v>
      </c>
      <c r="BE1787">
        <v>337.26000030659998</v>
      </c>
      <c r="BH1787">
        <v>388.18500142940002</v>
      </c>
      <c r="BI1787">
        <v>395.25889018987783</v>
      </c>
    </row>
    <row r="1788" spans="1:69" x14ac:dyDescent="0.25">
      <c r="A1788" s="28">
        <f t="shared" si="42"/>
        <v>44723</v>
      </c>
      <c r="B1788" s="1">
        <v>44613</v>
      </c>
      <c r="C1788" t="s">
        <v>222</v>
      </c>
      <c r="D1788" t="s">
        <v>225</v>
      </c>
      <c r="E1788" t="s">
        <v>223</v>
      </c>
      <c r="F1788" t="s">
        <v>224</v>
      </c>
      <c r="G1788" t="s">
        <v>204</v>
      </c>
      <c r="H1788" t="s">
        <v>204</v>
      </c>
      <c r="I1788">
        <v>5</v>
      </c>
      <c r="J1788" t="s">
        <v>239</v>
      </c>
      <c r="K1788" t="s">
        <v>114</v>
      </c>
      <c r="L1788" t="s">
        <v>115</v>
      </c>
      <c r="M1788" t="s">
        <v>65</v>
      </c>
      <c r="N1788" t="s">
        <v>76</v>
      </c>
      <c r="O1788" t="s">
        <v>80</v>
      </c>
      <c r="P1788" t="s">
        <v>245</v>
      </c>
      <c r="Q1788" t="s">
        <v>248</v>
      </c>
      <c r="R1788" t="s">
        <v>250</v>
      </c>
      <c r="S1788" t="s">
        <v>79</v>
      </c>
      <c r="T1788" t="s">
        <v>78</v>
      </c>
      <c r="U1788" t="s">
        <v>78</v>
      </c>
      <c r="W1788">
        <v>7</v>
      </c>
      <c r="X1788">
        <v>3</v>
      </c>
      <c r="AL1788">
        <v>7</v>
      </c>
      <c r="AM1788">
        <v>3</v>
      </c>
      <c r="AO1788">
        <v>231.63000012809999</v>
      </c>
      <c r="AP1788">
        <v>131.82</v>
      </c>
      <c r="BC1788">
        <v>231.63000012809997</v>
      </c>
      <c r="BE1788">
        <v>307.58</v>
      </c>
    </row>
    <row r="1789" spans="1:69" x14ac:dyDescent="0.25">
      <c r="A1789" s="28">
        <f t="shared" si="42"/>
        <v>44723</v>
      </c>
      <c r="B1789" s="1">
        <v>44613</v>
      </c>
      <c r="C1789" t="s">
        <v>222</v>
      </c>
      <c r="D1789" t="s">
        <v>225</v>
      </c>
      <c r="E1789" t="s">
        <v>223</v>
      </c>
      <c r="F1789" t="s">
        <v>224</v>
      </c>
      <c r="G1789" t="s">
        <v>204</v>
      </c>
      <c r="H1789" t="s">
        <v>204</v>
      </c>
      <c r="I1789">
        <v>5</v>
      </c>
      <c r="J1789" t="s">
        <v>239</v>
      </c>
      <c r="K1789" t="s">
        <v>114</v>
      </c>
      <c r="L1789" t="s">
        <v>115</v>
      </c>
      <c r="M1789" t="s">
        <v>65</v>
      </c>
      <c r="N1789" t="s">
        <v>76</v>
      </c>
      <c r="O1789" t="s">
        <v>80</v>
      </c>
      <c r="P1789" t="s">
        <v>246</v>
      </c>
      <c r="Q1789" t="s">
        <v>248</v>
      </c>
      <c r="R1789" t="s">
        <v>251</v>
      </c>
      <c r="S1789" t="s">
        <v>79</v>
      </c>
      <c r="T1789" t="s">
        <v>78</v>
      </c>
      <c r="U1789" t="s">
        <v>78</v>
      </c>
      <c r="X1789">
        <v>1</v>
      </c>
      <c r="AM1789">
        <v>1</v>
      </c>
      <c r="AP1789">
        <v>42.5</v>
      </c>
      <c r="BE1789">
        <v>297.5</v>
      </c>
    </row>
    <row r="1790" spans="1:69" x14ac:dyDescent="0.25">
      <c r="A1790" s="28">
        <f t="shared" si="42"/>
        <v>44723</v>
      </c>
      <c r="B1790" s="1">
        <v>44613</v>
      </c>
      <c r="C1790" t="s">
        <v>222</v>
      </c>
      <c r="D1790" t="s">
        <v>225</v>
      </c>
      <c r="E1790" t="s">
        <v>223</v>
      </c>
      <c r="F1790" t="s">
        <v>224</v>
      </c>
      <c r="G1790" t="s">
        <v>204</v>
      </c>
      <c r="H1790" t="s">
        <v>204</v>
      </c>
      <c r="I1790">
        <v>5</v>
      </c>
      <c r="J1790" t="s">
        <v>239</v>
      </c>
      <c r="K1790" t="s">
        <v>114</v>
      </c>
      <c r="L1790" t="s">
        <v>115</v>
      </c>
      <c r="M1790" t="s">
        <v>65</v>
      </c>
      <c r="N1790" t="s">
        <v>76</v>
      </c>
      <c r="O1790" t="s">
        <v>80</v>
      </c>
      <c r="P1790" t="s">
        <v>246</v>
      </c>
      <c r="Q1790" t="s">
        <v>248</v>
      </c>
      <c r="R1790" t="s">
        <v>251</v>
      </c>
      <c r="S1790" t="s">
        <v>79</v>
      </c>
      <c r="T1790" t="s">
        <v>78</v>
      </c>
      <c r="U1790" t="s">
        <v>78</v>
      </c>
      <c r="W1790">
        <v>1</v>
      </c>
      <c r="X1790">
        <v>2</v>
      </c>
      <c r="AL1790">
        <v>1</v>
      </c>
      <c r="AM1790">
        <v>2</v>
      </c>
      <c r="AO1790">
        <v>37.270000125099997</v>
      </c>
      <c r="AP1790">
        <v>81.209999980399999</v>
      </c>
      <c r="BC1790">
        <v>260.89000087569997</v>
      </c>
      <c r="BE1790">
        <v>284.23499993140001</v>
      </c>
    </row>
    <row r="1791" spans="1:69" x14ac:dyDescent="0.25">
      <c r="A1791" s="28">
        <f t="shared" si="42"/>
        <v>44723</v>
      </c>
      <c r="B1791" s="1">
        <v>44613</v>
      </c>
      <c r="C1791" t="s">
        <v>222</v>
      </c>
      <c r="D1791" t="s">
        <v>225</v>
      </c>
      <c r="E1791" t="s">
        <v>223</v>
      </c>
      <c r="F1791" t="s">
        <v>224</v>
      </c>
      <c r="G1791" t="s">
        <v>204</v>
      </c>
      <c r="H1791" t="s">
        <v>204</v>
      </c>
      <c r="I1791">
        <v>5</v>
      </c>
      <c r="J1791" t="s">
        <v>239</v>
      </c>
      <c r="K1791" t="s">
        <v>114</v>
      </c>
      <c r="L1791" t="s">
        <v>115</v>
      </c>
      <c r="M1791" t="s">
        <v>65</v>
      </c>
      <c r="N1791" t="s">
        <v>76</v>
      </c>
      <c r="O1791" t="s">
        <v>80</v>
      </c>
      <c r="P1791" t="s">
        <v>245</v>
      </c>
      <c r="Q1791" t="s">
        <v>248</v>
      </c>
      <c r="R1791" t="s">
        <v>252</v>
      </c>
      <c r="S1791" t="s">
        <v>79</v>
      </c>
      <c r="T1791" t="s">
        <v>78</v>
      </c>
      <c r="U1791" t="s">
        <v>78</v>
      </c>
      <c r="V1791">
        <v>1</v>
      </c>
      <c r="W1791">
        <v>6</v>
      </c>
      <c r="X1791">
        <v>15</v>
      </c>
      <c r="AB1791">
        <v>1</v>
      </c>
      <c r="AK1791">
        <v>1</v>
      </c>
      <c r="AL1791">
        <v>6</v>
      </c>
      <c r="AM1791">
        <v>15</v>
      </c>
      <c r="AN1791">
        <v>68.180000255099998</v>
      </c>
      <c r="AO1791">
        <v>241.80000016560001</v>
      </c>
      <c r="AP1791">
        <v>654.52000023170001</v>
      </c>
      <c r="AT1791">
        <v>68.180000255099998</v>
      </c>
      <c r="BC1791">
        <v>282.1000001932</v>
      </c>
      <c r="BD1791">
        <v>477.26000178569996</v>
      </c>
      <c r="BE1791">
        <v>305.44266677479334</v>
      </c>
      <c r="BI1791">
        <v>477.26000178569996</v>
      </c>
    </row>
    <row r="1792" spans="1:69" x14ac:dyDescent="0.25">
      <c r="A1792" s="28">
        <f t="shared" si="42"/>
        <v>44723</v>
      </c>
      <c r="B1792" s="1">
        <v>44613</v>
      </c>
      <c r="C1792" t="s">
        <v>222</v>
      </c>
      <c r="D1792" t="s">
        <v>225</v>
      </c>
      <c r="E1792" t="s">
        <v>223</v>
      </c>
      <c r="F1792" t="s">
        <v>224</v>
      </c>
      <c r="G1792" t="s">
        <v>204</v>
      </c>
      <c r="H1792" t="s">
        <v>204</v>
      </c>
      <c r="I1792">
        <v>5</v>
      </c>
      <c r="J1792" t="s">
        <v>239</v>
      </c>
      <c r="K1792" t="s">
        <v>114</v>
      </c>
      <c r="L1792" t="s">
        <v>115</v>
      </c>
      <c r="M1792" t="s">
        <v>65</v>
      </c>
      <c r="N1792" t="s">
        <v>76</v>
      </c>
      <c r="O1792" t="s">
        <v>80</v>
      </c>
      <c r="P1792" t="s">
        <v>245</v>
      </c>
      <c r="Q1792" t="s">
        <v>248</v>
      </c>
      <c r="R1792" t="s">
        <v>252</v>
      </c>
      <c r="S1792" t="s">
        <v>84</v>
      </c>
      <c r="T1792" t="s">
        <v>104</v>
      </c>
      <c r="U1792" t="s">
        <v>104</v>
      </c>
      <c r="AJ1792">
        <v>3</v>
      </c>
      <c r="AM1792">
        <v>0</v>
      </c>
      <c r="AP1792">
        <v>0</v>
      </c>
      <c r="BB1792">
        <v>94.505400185999989</v>
      </c>
      <c r="BQ1792">
        <v>220.51260043399998</v>
      </c>
    </row>
    <row r="1793" spans="1:69" x14ac:dyDescent="0.25">
      <c r="A1793" s="28">
        <f t="shared" si="42"/>
        <v>44730</v>
      </c>
      <c r="B1793" s="1">
        <v>44613</v>
      </c>
      <c r="C1793" t="s">
        <v>222</v>
      </c>
      <c r="D1793" t="s">
        <v>225</v>
      </c>
      <c r="E1793" t="s">
        <v>223</v>
      </c>
      <c r="F1793" t="s">
        <v>224</v>
      </c>
      <c r="G1793" t="s">
        <v>204</v>
      </c>
      <c r="H1793" t="s">
        <v>204</v>
      </c>
      <c r="I1793">
        <v>5</v>
      </c>
      <c r="J1793" t="s">
        <v>239</v>
      </c>
      <c r="K1793" t="s">
        <v>114</v>
      </c>
      <c r="L1793" t="s">
        <v>115</v>
      </c>
      <c r="M1793" t="s">
        <v>81</v>
      </c>
      <c r="N1793" t="s">
        <v>76</v>
      </c>
      <c r="O1793" t="s">
        <v>82</v>
      </c>
      <c r="P1793" t="s">
        <v>245</v>
      </c>
      <c r="Q1793" t="s">
        <v>248</v>
      </c>
      <c r="R1793" t="s">
        <v>250</v>
      </c>
      <c r="S1793" t="s">
        <v>79</v>
      </c>
      <c r="T1793" t="s">
        <v>78</v>
      </c>
      <c r="U1793" t="s">
        <v>78</v>
      </c>
      <c r="W1793">
        <v>3</v>
      </c>
      <c r="X1793">
        <v>2</v>
      </c>
      <c r="AL1793">
        <v>3</v>
      </c>
      <c r="AM1793">
        <v>2</v>
      </c>
      <c r="AO1793">
        <v>99.270000054900009</v>
      </c>
      <c r="AP1793">
        <v>100.91</v>
      </c>
      <c r="BC1793">
        <v>231.63000012810002</v>
      </c>
      <c r="BE1793">
        <v>353.185</v>
      </c>
    </row>
    <row r="1794" spans="1:69" x14ac:dyDescent="0.25">
      <c r="A1794" s="28">
        <f t="shared" si="42"/>
        <v>44730</v>
      </c>
      <c r="B1794" s="1">
        <v>44613</v>
      </c>
      <c r="C1794" t="s">
        <v>222</v>
      </c>
      <c r="D1794" t="s">
        <v>225</v>
      </c>
      <c r="E1794" t="s">
        <v>223</v>
      </c>
      <c r="F1794" t="s">
        <v>224</v>
      </c>
      <c r="G1794" t="s">
        <v>204</v>
      </c>
      <c r="H1794" t="s">
        <v>204</v>
      </c>
      <c r="I1794">
        <v>5</v>
      </c>
      <c r="J1794" t="s">
        <v>239</v>
      </c>
      <c r="K1794" t="s">
        <v>114</v>
      </c>
      <c r="L1794" t="s">
        <v>115</v>
      </c>
      <c r="M1794" t="s">
        <v>81</v>
      </c>
      <c r="N1794" t="s">
        <v>76</v>
      </c>
      <c r="O1794" t="s">
        <v>82</v>
      </c>
      <c r="P1794" t="s">
        <v>245</v>
      </c>
      <c r="Q1794" t="s">
        <v>248</v>
      </c>
      <c r="R1794" t="s">
        <v>250</v>
      </c>
      <c r="S1794" t="s">
        <v>84</v>
      </c>
      <c r="T1794" t="s">
        <v>104</v>
      </c>
      <c r="U1794" t="s">
        <v>104</v>
      </c>
      <c r="AJ1794">
        <v>14</v>
      </c>
      <c r="AM1794">
        <v>0</v>
      </c>
      <c r="AP1794">
        <v>-1.1368683772161603E-13</v>
      </c>
      <c r="BB1794">
        <v>441.6912050581999</v>
      </c>
      <c r="BQ1794">
        <v>220.84560252909995</v>
      </c>
    </row>
    <row r="1795" spans="1:69" x14ac:dyDescent="0.25">
      <c r="A1795" s="28">
        <f t="shared" si="42"/>
        <v>44730</v>
      </c>
      <c r="B1795" s="1">
        <v>44613</v>
      </c>
      <c r="C1795" t="s">
        <v>222</v>
      </c>
      <c r="D1795" t="s">
        <v>225</v>
      </c>
      <c r="E1795" t="s">
        <v>223</v>
      </c>
      <c r="F1795" t="s">
        <v>224</v>
      </c>
      <c r="G1795" t="s">
        <v>204</v>
      </c>
      <c r="H1795" t="s">
        <v>204</v>
      </c>
      <c r="I1795">
        <v>5</v>
      </c>
      <c r="J1795" t="s">
        <v>239</v>
      </c>
      <c r="K1795" t="s">
        <v>114</v>
      </c>
      <c r="L1795" t="s">
        <v>115</v>
      </c>
      <c r="M1795" t="s">
        <v>81</v>
      </c>
      <c r="N1795" t="s">
        <v>76</v>
      </c>
      <c r="O1795" t="s">
        <v>82</v>
      </c>
      <c r="P1795" t="s">
        <v>246</v>
      </c>
      <c r="Q1795" t="s">
        <v>248</v>
      </c>
      <c r="R1795" t="s">
        <v>251</v>
      </c>
      <c r="S1795" t="s">
        <v>79</v>
      </c>
      <c r="T1795" t="s">
        <v>78</v>
      </c>
      <c r="U1795" t="s">
        <v>78</v>
      </c>
      <c r="W1795">
        <v>1</v>
      </c>
      <c r="X1795">
        <v>1</v>
      </c>
      <c r="AL1795">
        <v>1</v>
      </c>
      <c r="AM1795">
        <v>1</v>
      </c>
      <c r="AO1795">
        <v>40.9500000046</v>
      </c>
      <c r="AP1795">
        <v>51</v>
      </c>
      <c r="BC1795">
        <v>286.65000003220001</v>
      </c>
      <c r="BE1795">
        <v>357</v>
      </c>
    </row>
    <row r="1796" spans="1:69" x14ac:dyDescent="0.25">
      <c r="A1796" s="28">
        <f t="shared" si="42"/>
        <v>44730</v>
      </c>
      <c r="B1796" s="1">
        <v>44613</v>
      </c>
      <c r="C1796" t="s">
        <v>222</v>
      </c>
      <c r="D1796" t="s">
        <v>225</v>
      </c>
      <c r="E1796" t="s">
        <v>223</v>
      </c>
      <c r="F1796" t="s">
        <v>224</v>
      </c>
      <c r="G1796" t="s">
        <v>204</v>
      </c>
      <c r="H1796" t="s">
        <v>204</v>
      </c>
      <c r="I1796">
        <v>5</v>
      </c>
      <c r="J1796" t="s">
        <v>239</v>
      </c>
      <c r="K1796" t="s">
        <v>114</v>
      </c>
      <c r="L1796" t="s">
        <v>115</v>
      </c>
      <c r="M1796" t="s">
        <v>81</v>
      </c>
      <c r="N1796" t="s">
        <v>76</v>
      </c>
      <c r="O1796" t="s">
        <v>82</v>
      </c>
      <c r="P1796" t="s">
        <v>246</v>
      </c>
      <c r="Q1796" t="s">
        <v>248</v>
      </c>
      <c r="R1796" t="s">
        <v>251</v>
      </c>
      <c r="S1796" t="s">
        <v>79</v>
      </c>
      <c r="T1796" t="s">
        <v>78</v>
      </c>
      <c r="U1796" t="s">
        <v>78</v>
      </c>
      <c r="W1796">
        <v>4</v>
      </c>
      <c r="X1796">
        <v>1</v>
      </c>
      <c r="AL1796">
        <v>4</v>
      </c>
      <c r="AM1796">
        <v>1</v>
      </c>
      <c r="AO1796">
        <v>162.37000034769997</v>
      </c>
      <c r="AP1796">
        <v>48</v>
      </c>
      <c r="BC1796">
        <v>284.14750060847496</v>
      </c>
      <c r="BE1796">
        <v>336</v>
      </c>
    </row>
    <row r="1797" spans="1:69" x14ac:dyDescent="0.25">
      <c r="A1797" s="28">
        <f t="shared" si="42"/>
        <v>44730</v>
      </c>
      <c r="B1797" s="1">
        <v>44613</v>
      </c>
      <c r="C1797" t="s">
        <v>222</v>
      </c>
      <c r="D1797" t="s">
        <v>225</v>
      </c>
      <c r="E1797" t="s">
        <v>223</v>
      </c>
      <c r="F1797" t="s">
        <v>224</v>
      </c>
      <c r="G1797" t="s">
        <v>204</v>
      </c>
      <c r="H1797" t="s">
        <v>204</v>
      </c>
      <c r="I1797">
        <v>5</v>
      </c>
      <c r="J1797" t="s">
        <v>239</v>
      </c>
      <c r="K1797" t="s">
        <v>114</v>
      </c>
      <c r="L1797" t="s">
        <v>115</v>
      </c>
      <c r="M1797" t="s">
        <v>81</v>
      </c>
      <c r="N1797" t="s">
        <v>76</v>
      </c>
      <c r="O1797" t="s">
        <v>82</v>
      </c>
      <c r="P1797" t="s">
        <v>245</v>
      </c>
      <c r="Q1797" t="s">
        <v>248</v>
      </c>
      <c r="R1797" t="s">
        <v>252</v>
      </c>
      <c r="S1797" t="s">
        <v>79</v>
      </c>
      <c r="T1797" t="s">
        <v>78</v>
      </c>
      <c r="U1797" t="s">
        <v>78</v>
      </c>
      <c r="W1797">
        <v>10</v>
      </c>
      <c r="X1797">
        <v>1</v>
      </c>
      <c r="AL1797">
        <v>10</v>
      </c>
      <c r="AM1797">
        <v>1</v>
      </c>
      <c r="AO1797">
        <v>379.72000065889995</v>
      </c>
      <c r="AP1797">
        <v>60</v>
      </c>
      <c r="BC1797">
        <v>265.80400046122998</v>
      </c>
      <c r="BE1797">
        <v>420</v>
      </c>
    </row>
    <row r="1798" spans="1:69" x14ac:dyDescent="0.25">
      <c r="A1798" s="28">
        <f t="shared" si="42"/>
        <v>44730</v>
      </c>
      <c r="B1798" s="1">
        <v>44613</v>
      </c>
      <c r="C1798" t="s">
        <v>222</v>
      </c>
      <c r="D1798" t="s">
        <v>225</v>
      </c>
      <c r="E1798" t="s">
        <v>223</v>
      </c>
      <c r="F1798" t="s">
        <v>224</v>
      </c>
      <c r="G1798" t="s">
        <v>204</v>
      </c>
      <c r="H1798" t="s">
        <v>204</v>
      </c>
      <c r="I1798">
        <v>5</v>
      </c>
      <c r="J1798" t="s">
        <v>239</v>
      </c>
      <c r="K1798" t="s">
        <v>114</v>
      </c>
      <c r="L1798" t="s">
        <v>115</v>
      </c>
      <c r="M1798" t="s">
        <v>81</v>
      </c>
      <c r="N1798" t="s">
        <v>76</v>
      </c>
      <c r="O1798" t="s">
        <v>82</v>
      </c>
      <c r="P1798" t="s">
        <v>245</v>
      </c>
      <c r="Q1798" t="s">
        <v>248</v>
      </c>
      <c r="R1798" t="s">
        <v>252</v>
      </c>
      <c r="S1798" t="s">
        <v>84</v>
      </c>
      <c r="T1798" t="s">
        <v>83</v>
      </c>
      <c r="U1798" t="s">
        <v>83</v>
      </c>
      <c r="W1798">
        <v>5</v>
      </c>
      <c r="AL1798">
        <v>5</v>
      </c>
      <c r="AO1798">
        <v>250.17142999999996</v>
      </c>
      <c r="BC1798">
        <v>350.24000199999995</v>
      </c>
    </row>
    <row r="1799" spans="1:69" x14ac:dyDescent="0.25">
      <c r="A1799" s="28">
        <f t="shared" si="42"/>
        <v>44730</v>
      </c>
      <c r="B1799" s="1">
        <v>44613</v>
      </c>
      <c r="C1799" t="s">
        <v>222</v>
      </c>
      <c r="D1799" t="s">
        <v>225</v>
      </c>
      <c r="E1799" t="s">
        <v>223</v>
      </c>
      <c r="F1799" t="s">
        <v>224</v>
      </c>
      <c r="G1799" t="s">
        <v>204</v>
      </c>
      <c r="H1799" t="s">
        <v>204</v>
      </c>
      <c r="I1799">
        <v>5</v>
      </c>
      <c r="J1799" t="s">
        <v>239</v>
      </c>
      <c r="K1799" t="s">
        <v>114</v>
      </c>
      <c r="L1799" t="s">
        <v>115</v>
      </c>
      <c r="M1799" t="s">
        <v>81</v>
      </c>
      <c r="N1799" t="s">
        <v>76</v>
      </c>
      <c r="O1799" t="s">
        <v>82</v>
      </c>
      <c r="P1799" t="s">
        <v>245</v>
      </c>
      <c r="Q1799" t="s">
        <v>248</v>
      </c>
      <c r="R1799" t="s">
        <v>252</v>
      </c>
      <c r="S1799" t="s">
        <v>84</v>
      </c>
      <c r="T1799" t="s">
        <v>104</v>
      </c>
      <c r="U1799" t="s">
        <v>104</v>
      </c>
      <c r="AJ1799">
        <v>4</v>
      </c>
      <c r="AM1799">
        <v>0</v>
      </c>
      <c r="AP1799">
        <v>3.907985046680551E-14</v>
      </c>
      <c r="BB1799">
        <v>151.22640134879998</v>
      </c>
      <c r="BQ1799">
        <v>264.64620236039997</v>
      </c>
    </row>
    <row r="1800" spans="1:69" x14ac:dyDescent="0.25">
      <c r="A1800" s="28">
        <f t="shared" si="42"/>
        <v>44737</v>
      </c>
      <c r="B1800" s="1">
        <v>44613</v>
      </c>
      <c r="C1800" t="s">
        <v>222</v>
      </c>
      <c r="D1800" t="s">
        <v>225</v>
      </c>
      <c r="E1800" t="s">
        <v>223</v>
      </c>
      <c r="F1800" t="s">
        <v>224</v>
      </c>
      <c r="G1800" t="s">
        <v>204</v>
      </c>
      <c r="H1800" t="s">
        <v>204</v>
      </c>
      <c r="I1800">
        <v>5</v>
      </c>
      <c r="J1800" t="s">
        <v>239</v>
      </c>
      <c r="K1800" t="s">
        <v>114</v>
      </c>
      <c r="L1800" t="s">
        <v>115</v>
      </c>
      <c r="M1800" t="s">
        <v>81</v>
      </c>
      <c r="N1800" t="s">
        <v>76</v>
      </c>
      <c r="O1800" t="s">
        <v>85</v>
      </c>
      <c r="P1800" t="s">
        <v>245</v>
      </c>
      <c r="Q1800" t="s">
        <v>248</v>
      </c>
      <c r="R1800" t="s">
        <v>250</v>
      </c>
      <c r="S1800" t="s">
        <v>84</v>
      </c>
      <c r="T1800" t="s">
        <v>108</v>
      </c>
      <c r="U1800" t="s">
        <v>108</v>
      </c>
      <c r="V1800">
        <v>1</v>
      </c>
      <c r="AA1800">
        <v>1</v>
      </c>
      <c r="AB1800">
        <v>1</v>
      </c>
      <c r="AK1800">
        <v>1</v>
      </c>
      <c r="AN1800">
        <v>61.820000450199998</v>
      </c>
      <c r="AS1800">
        <v>61.820000450199998</v>
      </c>
      <c r="AT1800">
        <v>61.820000450199998</v>
      </c>
      <c r="BD1800">
        <v>432.7400031514</v>
      </c>
      <c r="BH1800">
        <v>432.7400031514</v>
      </c>
      <c r="BI1800">
        <v>432.7400031514</v>
      </c>
    </row>
    <row r="1801" spans="1:69" x14ac:dyDescent="0.25">
      <c r="A1801" s="28">
        <f t="shared" si="42"/>
        <v>44737</v>
      </c>
      <c r="B1801" s="1">
        <v>44613</v>
      </c>
      <c r="C1801" t="s">
        <v>222</v>
      </c>
      <c r="D1801" t="s">
        <v>225</v>
      </c>
      <c r="E1801" t="s">
        <v>223</v>
      </c>
      <c r="F1801" t="s">
        <v>224</v>
      </c>
      <c r="G1801" t="s">
        <v>204</v>
      </c>
      <c r="H1801" t="s">
        <v>204</v>
      </c>
      <c r="I1801">
        <v>5</v>
      </c>
      <c r="J1801" t="s">
        <v>239</v>
      </c>
      <c r="K1801" t="s">
        <v>114</v>
      </c>
      <c r="L1801" t="s">
        <v>115</v>
      </c>
      <c r="M1801" t="s">
        <v>81</v>
      </c>
      <c r="N1801" t="s">
        <v>76</v>
      </c>
      <c r="O1801" t="s">
        <v>85</v>
      </c>
      <c r="P1801" t="s">
        <v>245</v>
      </c>
      <c r="Q1801" t="s">
        <v>248</v>
      </c>
      <c r="R1801" t="s">
        <v>250</v>
      </c>
      <c r="S1801" t="s">
        <v>84</v>
      </c>
      <c r="T1801" t="s">
        <v>104</v>
      </c>
      <c r="U1801" t="s">
        <v>104</v>
      </c>
      <c r="W1801">
        <v>6</v>
      </c>
      <c r="AJ1801">
        <v>0</v>
      </c>
      <c r="AL1801">
        <v>6</v>
      </c>
      <c r="AM1801">
        <v>0</v>
      </c>
      <c r="AO1801">
        <v>117.09060017459997</v>
      </c>
      <c r="AP1801">
        <v>0</v>
      </c>
      <c r="BB1801">
        <v>0</v>
      </c>
      <c r="BC1801">
        <v>136.60570020369997</v>
      </c>
    </row>
    <row r="1802" spans="1:69" x14ac:dyDescent="0.25">
      <c r="A1802" s="28">
        <f t="shared" si="42"/>
        <v>44737</v>
      </c>
      <c r="B1802" s="1">
        <v>44613</v>
      </c>
      <c r="C1802" t="s">
        <v>222</v>
      </c>
      <c r="D1802" t="s">
        <v>225</v>
      </c>
      <c r="E1802" t="s">
        <v>223</v>
      </c>
      <c r="F1802" t="s">
        <v>224</v>
      </c>
      <c r="G1802" t="s">
        <v>204</v>
      </c>
      <c r="H1802" t="s">
        <v>204</v>
      </c>
      <c r="I1802">
        <v>5</v>
      </c>
      <c r="J1802" t="s">
        <v>239</v>
      </c>
      <c r="K1802" t="s">
        <v>114</v>
      </c>
      <c r="L1802" t="s">
        <v>115</v>
      </c>
      <c r="M1802" t="s">
        <v>81</v>
      </c>
      <c r="N1802" t="s">
        <v>86</v>
      </c>
      <c r="O1802" t="s">
        <v>85</v>
      </c>
      <c r="P1802" t="s">
        <v>245</v>
      </c>
      <c r="Q1802" t="s">
        <v>248</v>
      </c>
      <c r="R1802" t="s">
        <v>250</v>
      </c>
      <c r="S1802" t="s">
        <v>84</v>
      </c>
      <c r="T1802" t="s">
        <v>108</v>
      </c>
      <c r="U1802" t="s">
        <v>108</v>
      </c>
      <c r="V1802">
        <v>1</v>
      </c>
      <c r="AA1802">
        <v>1</v>
      </c>
      <c r="AB1802">
        <v>1</v>
      </c>
      <c r="AK1802">
        <v>1</v>
      </c>
      <c r="AN1802">
        <v>61.820000450199998</v>
      </c>
      <c r="AS1802">
        <v>61.820000450199998</v>
      </c>
      <c r="AT1802">
        <v>61.820000450199998</v>
      </c>
      <c r="BD1802">
        <v>432.7400031514</v>
      </c>
      <c r="BH1802">
        <v>432.7400031514</v>
      </c>
      <c r="BI1802">
        <v>432.7400031514</v>
      </c>
    </row>
    <row r="1803" spans="1:69" x14ac:dyDescent="0.25">
      <c r="A1803" s="28">
        <f t="shared" si="42"/>
        <v>44737</v>
      </c>
      <c r="B1803" s="1">
        <v>44613</v>
      </c>
      <c r="C1803" t="s">
        <v>222</v>
      </c>
      <c r="D1803" t="s">
        <v>225</v>
      </c>
      <c r="E1803" t="s">
        <v>223</v>
      </c>
      <c r="F1803" t="s">
        <v>224</v>
      </c>
      <c r="G1803" t="s">
        <v>204</v>
      </c>
      <c r="H1803" t="s">
        <v>204</v>
      </c>
      <c r="I1803">
        <v>5</v>
      </c>
      <c r="J1803" t="s">
        <v>239</v>
      </c>
      <c r="K1803" t="s">
        <v>114</v>
      </c>
      <c r="L1803" t="s">
        <v>115</v>
      </c>
      <c r="M1803" t="s">
        <v>81</v>
      </c>
      <c r="N1803" t="s">
        <v>86</v>
      </c>
      <c r="O1803" t="s">
        <v>85</v>
      </c>
      <c r="P1803" t="s">
        <v>245</v>
      </c>
      <c r="Q1803" t="s">
        <v>248</v>
      </c>
      <c r="R1803" t="s">
        <v>250</v>
      </c>
      <c r="S1803" t="s">
        <v>84</v>
      </c>
      <c r="T1803" t="s">
        <v>104</v>
      </c>
      <c r="U1803" t="s">
        <v>104</v>
      </c>
      <c r="W1803">
        <v>1</v>
      </c>
      <c r="AJ1803">
        <v>0</v>
      </c>
      <c r="AL1803">
        <v>1</v>
      </c>
      <c r="AM1803">
        <v>0</v>
      </c>
      <c r="AO1803">
        <v>19.515100029099997</v>
      </c>
      <c r="AP1803">
        <v>0</v>
      </c>
      <c r="BB1803">
        <v>0</v>
      </c>
      <c r="BC1803">
        <v>136.6057002037</v>
      </c>
    </row>
    <row r="1804" spans="1:69" x14ac:dyDescent="0.25">
      <c r="A1804" s="28">
        <f t="shared" si="42"/>
        <v>44737</v>
      </c>
      <c r="B1804" s="1">
        <v>44613</v>
      </c>
      <c r="C1804" t="s">
        <v>222</v>
      </c>
      <c r="D1804" t="s">
        <v>225</v>
      </c>
      <c r="E1804" t="s">
        <v>223</v>
      </c>
      <c r="F1804" t="s">
        <v>224</v>
      </c>
      <c r="G1804" t="s">
        <v>204</v>
      </c>
      <c r="H1804" t="s">
        <v>204</v>
      </c>
      <c r="I1804">
        <v>5</v>
      </c>
      <c r="J1804" t="s">
        <v>239</v>
      </c>
      <c r="K1804" t="s">
        <v>114</v>
      </c>
      <c r="L1804" t="s">
        <v>115</v>
      </c>
      <c r="M1804" t="s">
        <v>81</v>
      </c>
      <c r="N1804" t="s">
        <v>76</v>
      </c>
      <c r="O1804" t="s">
        <v>85</v>
      </c>
      <c r="P1804" t="s">
        <v>246</v>
      </c>
      <c r="Q1804" t="s">
        <v>248</v>
      </c>
      <c r="R1804" t="s">
        <v>251</v>
      </c>
      <c r="S1804" t="s">
        <v>79</v>
      </c>
      <c r="T1804" t="s">
        <v>78</v>
      </c>
      <c r="U1804" t="s">
        <v>78</v>
      </c>
      <c r="W1804">
        <v>1</v>
      </c>
      <c r="AL1804">
        <v>1</v>
      </c>
      <c r="AO1804">
        <v>51.770000405600001</v>
      </c>
      <c r="BC1804">
        <v>362.39000283920001</v>
      </c>
    </row>
    <row r="1805" spans="1:69" x14ac:dyDescent="0.25">
      <c r="A1805" s="28">
        <f t="shared" si="42"/>
        <v>44737</v>
      </c>
      <c r="B1805" s="1">
        <v>44613</v>
      </c>
      <c r="C1805" t="s">
        <v>222</v>
      </c>
      <c r="D1805" t="s">
        <v>225</v>
      </c>
      <c r="E1805" t="s">
        <v>223</v>
      </c>
      <c r="F1805" t="s">
        <v>224</v>
      </c>
      <c r="G1805" t="s">
        <v>204</v>
      </c>
      <c r="H1805" t="s">
        <v>204</v>
      </c>
      <c r="I1805">
        <v>5</v>
      </c>
      <c r="J1805" t="s">
        <v>239</v>
      </c>
      <c r="K1805" t="s">
        <v>114</v>
      </c>
      <c r="L1805" t="s">
        <v>115</v>
      </c>
      <c r="M1805" t="s">
        <v>81</v>
      </c>
      <c r="N1805" t="s">
        <v>76</v>
      </c>
      <c r="O1805" t="s">
        <v>85</v>
      </c>
      <c r="P1805" t="s">
        <v>246</v>
      </c>
      <c r="Q1805" t="s">
        <v>248</v>
      </c>
      <c r="R1805" t="s">
        <v>251</v>
      </c>
      <c r="S1805" t="s">
        <v>79</v>
      </c>
      <c r="T1805" t="s">
        <v>78</v>
      </c>
      <c r="U1805" t="s">
        <v>78</v>
      </c>
      <c r="W1805">
        <v>6</v>
      </c>
      <c r="X1805">
        <v>3</v>
      </c>
      <c r="AL1805">
        <v>6</v>
      </c>
      <c r="AM1805">
        <v>3</v>
      </c>
      <c r="AO1805">
        <v>232.87000192760001</v>
      </c>
      <c r="AP1805">
        <v>215.16000058029999</v>
      </c>
      <c r="BC1805">
        <v>271.68166891553335</v>
      </c>
      <c r="BE1805">
        <v>502.04000135403334</v>
      </c>
    </row>
    <row r="1806" spans="1:69" x14ac:dyDescent="0.25">
      <c r="A1806" s="28">
        <f t="shared" si="42"/>
        <v>44737</v>
      </c>
      <c r="B1806" s="1">
        <v>44613</v>
      </c>
      <c r="C1806" t="s">
        <v>222</v>
      </c>
      <c r="D1806" t="s">
        <v>225</v>
      </c>
      <c r="E1806" t="s">
        <v>223</v>
      </c>
      <c r="F1806" t="s">
        <v>224</v>
      </c>
      <c r="G1806" t="s">
        <v>204</v>
      </c>
      <c r="H1806" t="s">
        <v>204</v>
      </c>
      <c r="I1806">
        <v>5</v>
      </c>
      <c r="J1806" t="s">
        <v>239</v>
      </c>
      <c r="K1806" t="s">
        <v>114</v>
      </c>
      <c r="L1806" t="s">
        <v>115</v>
      </c>
      <c r="M1806" t="s">
        <v>81</v>
      </c>
      <c r="N1806" t="s">
        <v>86</v>
      </c>
      <c r="O1806" t="s">
        <v>85</v>
      </c>
      <c r="P1806" t="s">
        <v>246</v>
      </c>
      <c r="Q1806" t="s">
        <v>248</v>
      </c>
      <c r="R1806" t="s">
        <v>251</v>
      </c>
      <c r="S1806" t="s">
        <v>79</v>
      </c>
      <c r="T1806" t="s">
        <v>78</v>
      </c>
      <c r="U1806" t="s">
        <v>78</v>
      </c>
      <c r="W1806">
        <v>1</v>
      </c>
      <c r="AL1806">
        <v>1</v>
      </c>
      <c r="AO1806">
        <v>36.230000377499998</v>
      </c>
      <c r="BC1806">
        <v>253.61000264249998</v>
      </c>
    </row>
    <row r="1807" spans="1:69" x14ac:dyDescent="0.25">
      <c r="A1807" s="28">
        <f t="shared" si="42"/>
        <v>44737</v>
      </c>
      <c r="B1807" s="1">
        <v>44613</v>
      </c>
      <c r="C1807" t="s">
        <v>222</v>
      </c>
      <c r="D1807" t="s">
        <v>225</v>
      </c>
      <c r="E1807" t="s">
        <v>223</v>
      </c>
      <c r="F1807" t="s">
        <v>224</v>
      </c>
      <c r="G1807" t="s">
        <v>204</v>
      </c>
      <c r="H1807" t="s">
        <v>204</v>
      </c>
      <c r="I1807">
        <v>5</v>
      </c>
      <c r="J1807" t="s">
        <v>239</v>
      </c>
      <c r="K1807" t="s">
        <v>114</v>
      </c>
      <c r="L1807" t="s">
        <v>115</v>
      </c>
      <c r="M1807" t="s">
        <v>81</v>
      </c>
      <c r="N1807" t="s">
        <v>76</v>
      </c>
      <c r="O1807" t="s">
        <v>85</v>
      </c>
      <c r="P1807" t="s">
        <v>245</v>
      </c>
      <c r="Q1807" t="s">
        <v>248</v>
      </c>
      <c r="R1807" t="s">
        <v>252</v>
      </c>
      <c r="S1807" t="s">
        <v>79</v>
      </c>
      <c r="T1807" t="s">
        <v>78</v>
      </c>
      <c r="U1807" t="s">
        <v>78</v>
      </c>
      <c r="W1807">
        <v>8</v>
      </c>
      <c r="AL1807">
        <v>8</v>
      </c>
      <c r="AO1807">
        <v>174.56000015439994</v>
      </c>
      <c r="BC1807">
        <v>152.74000013509996</v>
      </c>
    </row>
    <row r="1808" spans="1:69" x14ac:dyDescent="0.25">
      <c r="A1808" s="28">
        <f t="shared" si="42"/>
        <v>44737</v>
      </c>
      <c r="B1808" s="1">
        <v>44613</v>
      </c>
      <c r="C1808" t="s">
        <v>222</v>
      </c>
      <c r="D1808" t="s">
        <v>225</v>
      </c>
      <c r="E1808" t="s">
        <v>223</v>
      </c>
      <c r="F1808" t="s">
        <v>224</v>
      </c>
      <c r="G1808" t="s">
        <v>204</v>
      </c>
      <c r="H1808" t="s">
        <v>204</v>
      </c>
      <c r="I1808">
        <v>5</v>
      </c>
      <c r="J1808" t="s">
        <v>239</v>
      </c>
      <c r="K1808" t="s">
        <v>114</v>
      </c>
      <c r="L1808" t="s">
        <v>115</v>
      </c>
      <c r="M1808" t="s">
        <v>81</v>
      </c>
      <c r="N1808" t="s">
        <v>76</v>
      </c>
      <c r="O1808" t="s">
        <v>85</v>
      </c>
      <c r="P1808" t="s">
        <v>245</v>
      </c>
      <c r="Q1808" t="s">
        <v>248</v>
      </c>
      <c r="R1808" t="s">
        <v>252</v>
      </c>
      <c r="S1808" t="s">
        <v>84</v>
      </c>
      <c r="T1808" t="s">
        <v>108</v>
      </c>
      <c r="U1808" t="s">
        <v>108</v>
      </c>
      <c r="W1808">
        <v>2</v>
      </c>
      <c r="AL1808">
        <v>2</v>
      </c>
      <c r="AO1808">
        <v>74.880000163000005</v>
      </c>
      <c r="BC1808">
        <v>262.08000057050003</v>
      </c>
    </row>
    <row r="1809" spans="1:69" x14ac:dyDescent="0.25">
      <c r="A1809" s="28">
        <f t="shared" si="42"/>
        <v>44737</v>
      </c>
      <c r="B1809" s="1">
        <v>44613</v>
      </c>
      <c r="C1809" t="s">
        <v>222</v>
      </c>
      <c r="D1809" t="s">
        <v>225</v>
      </c>
      <c r="E1809" t="s">
        <v>223</v>
      </c>
      <c r="F1809" t="s">
        <v>224</v>
      </c>
      <c r="G1809" t="s">
        <v>204</v>
      </c>
      <c r="H1809" t="s">
        <v>204</v>
      </c>
      <c r="I1809">
        <v>5</v>
      </c>
      <c r="J1809" t="s">
        <v>239</v>
      </c>
      <c r="K1809" t="s">
        <v>114</v>
      </c>
      <c r="L1809" t="s">
        <v>115</v>
      </c>
      <c r="M1809" t="s">
        <v>81</v>
      </c>
      <c r="N1809" t="s">
        <v>76</v>
      </c>
      <c r="O1809" t="s">
        <v>85</v>
      </c>
      <c r="P1809" t="s">
        <v>245</v>
      </c>
      <c r="Q1809" t="s">
        <v>248</v>
      </c>
      <c r="R1809" t="s">
        <v>252</v>
      </c>
      <c r="S1809" t="s">
        <v>84</v>
      </c>
      <c r="T1809" t="s">
        <v>83</v>
      </c>
      <c r="U1809" t="s">
        <v>83</v>
      </c>
      <c r="W1809">
        <v>6</v>
      </c>
      <c r="AL1809">
        <v>6</v>
      </c>
      <c r="AO1809">
        <v>300.20571599999994</v>
      </c>
      <c r="BC1809">
        <v>350.24000199999989</v>
      </c>
    </row>
    <row r="1810" spans="1:69" x14ac:dyDescent="0.25">
      <c r="A1810" s="28">
        <f t="shared" si="42"/>
        <v>44737</v>
      </c>
      <c r="B1810" s="1">
        <v>44613</v>
      </c>
      <c r="C1810" t="s">
        <v>222</v>
      </c>
      <c r="D1810" t="s">
        <v>225</v>
      </c>
      <c r="E1810" t="s">
        <v>223</v>
      </c>
      <c r="F1810" t="s">
        <v>224</v>
      </c>
      <c r="G1810" t="s">
        <v>204</v>
      </c>
      <c r="H1810" t="s">
        <v>204</v>
      </c>
      <c r="I1810">
        <v>5</v>
      </c>
      <c r="J1810" t="s">
        <v>239</v>
      </c>
      <c r="K1810" t="s">
        <v>114</v>
      </c>
      <c r="L1810" t="s">
        <v>115</v>
      </c>
      <c r="M1810" t="s">
        <v>81</v>
      </c>
      <c r="N1810" t="s">
        <v>76</v>
      </c>
      <c r="O1810" t="s">
        <v>85</v>
      </c>
      <c r="P1810" t="s">
        <v>245</v>
      </c>
      <c r="Q1810" t="s">
        <v>248</v>
      </c>
      <c r="R1810" t="s">
        <v>252</v>
      </c>
      <c r="S1810" t="s">
        <v>84</v>
      </c>
      <c r="T1810" t="s">
        <v>104</v>
      </c>
      <c r="U1810" t="s">
        <v>104</v>
      </c>
      <c r="W1810">
        <v>4</v>
      </c>
      <c r="AL1810">
        <v>4</v>
      </c>
      <c r="AO1810">
        <v>163.94040044480002</v>
      </c>
      <c r="BC1810">
        <v>286.89570077840006</v>
      </c>
    </row>
    <row r="1811" spans="1:69" x14ac:dyDescent="0.25">
      <c r="A1811" s="28">
        <f t="shared" si="42"/>
        <v>44737</v>
      </c>
      <c r="B1811" s="1">
        <v>44613</v>
      </c>
      <c r="C1811" t="s">
        <v>222</v>
      </c>
      <c r="D1811" t="s">
        <v>225</v>
      </c>
      <c r="E1811" t="s">
        <v>223</v>
      </c>
      <c r="F1811" t="s">
        <v>224</v>
      </c>
      <c r="G1811" t="s">
        <v>204</v>
      </c>
      <c r="H1811" t="s">
        <v>204</v>
      </c>
      <c r="I1811">
        <v>5</v>
      </c>
      <c r="J1811" t="s">
        <v>239</v>
      </c>
      <c r="K1811" t="s">
        <v>114</v>
      </c>
      <c r="L1811" t="s">
        <v>115</v>
      </c>
      <c r="M1811" t="s">
        <v>81</v>
      </c>
      <c r="N1811" t="s">
        <v>86</v>
      </c>
      <c r="O1811" t="s">
        <v>85</v>
      </c>
      <c r="P1811" t="s">
        <v>245</v>
      </c>
      <c r="Q1811" t="s">
        <v>248</v>
      </c>
      <c r="R1811" t="s">
        <v>252</v>
      </c>
      <c r="S1811" t="s">
        <v>79</v>
      </c>
      <c r="T1811" t="s">
        <v>78</v>
      </c>
      <c r="U1811" t="s">
        <v>78</v>
      </c>
      <c r="V1811">
        <v>1</v>
      </c>
      <c r="W1811">
        <v>1</v>
      </c>
      <c r="X1811">
        <v>1</v>
      </c>
      <c r="Z1811">
        <v>1</v>
      </c>
      <c r="AA1811">
        <v>1</v>
      </c>
      <c r="AB1811">
        <v>1</v>
      </c>
      <c r="AK1811">
        <v>1</v>
      </c>
      <c r="AL1811">
        <v>1</v>
      </c>
      <c r="AM1811">
        <v>1</v>
      </c>
      <c r="AN1811">
        <v>68.180000255099998</v>
      </c>
      <c r="AO1811">
        <v>21.820000019299997</v>
      </c>
      <c r="AP1811">
        <v>88.1800000705</v>
      </c>
      <c r="AR1811">
        <v>68.180000255099998</v>
      </c>
      <c r="AS1811">
        <v>68.180000255099998</v>
      </c>
      <c r="AT1811">
        <v>68.180000255099998</v>
      </c>
      <c r="BC1811">
        <v>152.74000013509999</v>
      </c>
      <c r="BD1811">
        <v>477.26000178569996</v>
      </c>
      <c r="BE1811">
        <v>617.2600004935</v>
      </c>
      <c r="BG1811">
        <v>477.26000178569996</v>
      </c>
      <c r="BH1811">
        <v>477.26000178569996</v>
      </c>
      <c r="BI1811">
        <v>477.26000178569996</v>
      </c>
    </row>
    <row r="1812" spans="1:69" x14ac:dyDescent="0.25">
      <c r="A1812" s="28">
        <f t="shared" si="42"/>
        <v>44737</v>
      </c>
      <c r="B1812" s="1">
        <v>44613</v>
      </c>
      <c r="C1812" t="s">
        <v>222</v>
      </c>
      <c r="D1812" t="s">
        <v>225</v>
      </c>
      <c r="E1812" t="s">
        <v>223</v>
      </c>
      <c r="F1812" t="s">
        <v>224</v>
      </c>
      <c r="G1812" t="s">
        <v>204</v>
      </c>
      <c r="H1812" t="s">
        <v>204</v>
      </c>
      <c r="I1812">
        <v>5</v>
      </c>
      <c r="J1812" t="s">
        <v>239</v>
      </c>
      <c r="K1812" t="s">
        <v>114</v>
      </c>
      <c r="L1812" t="s">
        <v>115</v>
      </c>
      <c r="M1812" t="s">
        <v>81</v>
      </c>
      <c r="N1812" t="s">
        <v>86</v>
      </c>
      <c r="O1812" t="s">
        <v>85</v>
      </c>
      <c r="P1812" t="s">
        <v>245</v>
      </c>
      <c r="Q1812" t="s">
        <v>248</v>
      </c>
      <c r="R1812" t="s">
        <v>252</v>
      </c>
      <c r="S1812" t="s">
        <v>84</v>
      </c>
      <c r="T1812" t="s">
        <v>108</v>
      </c>
      <c r="U1812" t="s">
        <v>108</v>
      </c>
      <c r="W1812">
        <v>1</v>
      </c>
      <c r="AL1812">
        <v>1</v>
      </c>
      <c r="AO1812">
        <v>37.440000081500003</v>
      </c>
      <c r="BC1812">
        <v>262.08000057050003</v>
      </c>
    </row>
    <row r="1813" spans="1:69" x14ac:dyDescent="0.25">
      <c r="A1813" s="28">
        <f t="shared" si="42"/>
        <v>44737</v>
      </c>
      <c r="B1813" s="1">
        <v>44613</v>
      </c>
      <c r="C1813" t="s">
        <v>222</v>
      </c>
      <c r="D1813" t="s">
        <v>225</v>
      </c>
      <c r="E1813" t="s">
        <v>223</v>
      </c>
      <c r="F1813" t="s">
        <v>224</v>
      </c>
      <c r="G1813" t="s">
        <v>204</v>
      </c>
      <c r="H1813" t="s">
        <v>204</v>
      </c>
      <c r="I1813">
        <v>5</v>
      </c>
      <c r="J1813" t="s">
        <v>239</v>
      </c>
      <c r="K1813" t="s">
        <v>114</v>
      </c>
      <c r="L1813" t="s">
        <v>115</v>
      </c>
      <c r="M1813" t="s">
        <v>81</v>
      </c>
      <c r="N1813" t="s">
        <v>86</v>
      </c>
      <c r="O1813" t="s">
        <v>85</v>
      </c>
      <c r="P1813" t="s">
        <v>245</v>
      </c>
      <c r="Q1813" t="s">
        <v>248</v>
      </c>
      <c r="R1813" t="s">
        <v>252</v>
      </c>
      <c r="S1813" t="s">
        <v>84</v>
      </c>
      <c r="T1813" t="s">
        <v>83</v>
      </c>
      <c r="U1813" t="s">
        <v>83</v>
      </c>
      <c r="W1813">
        <v>1</v>
      </c>
      <c r="AL1813">
        <v>1</v>
      </c>
      <c r="AO1813">
        <v>50.034286000000002</v>
      </c>
      <c r="BC1813">
        <v>350.240002</v>
      </c>
    </row>
    <row r="1814" spans="1:69" x14ac:dyDescent="0.25">
      <c r="A1814" s="28">
        <f t="shared" si="42"/>
        <v>44737</v>
      </c>
      <c r="B1814" s="1">
        <v>44613</v>
      </c>
      <c r="C1814" t="s">
        <v>222</v>
      </c>
      <c r="D1814" t="s">
        <v>225</v>
      </c>
      <c r="E1814" t="s">
        <v>223</v>
      </c>
      <c r="F1814" t="s">
        <v>224</v>
      </c>
      <c r="G1814" t="s">
        <v>204</v>
      </c>
      <c r="H1814" t="s">
        <v>204</v>
      </c>
      <c r="I1814">
        <v>5</v>
      </c>
      <c r="J1814" t="s">
        <v>239</v>
      </c>
      <c r="K1814" t="s">
        <v>114</v>
      </c>
      <c r="L1814" t="s">
        <v>115</v>
      </c>
      <c r="M1814" t="s">
        <v>81</v>
      </c>
      <c r="N1814" t="s">
        <v>86</v>
      </c>
      <c r="O1814" t="s">
        <v>85</v>
      </c>
      <c r="P1814" t="s">
        <v>245</v>
      </c>
      <c r="Q1814" t="s">
        <v>248</v>
      </c>
      <c r="R1814" t="s">
        <v>252</v>
      </c>
      <c r="S1814" t="s">
        <v>84</v>
      </c>
      <c r="T1814" t="s">
        <v>104</v>
      </c>
      <c r="U1814" t="s">
        <v>104</v>
      </c>
      <c r="W1814">
        <v>1</v>
      </c>
      <c r="AL1814">
        <v>1</v>
      </c>
      <c r="AO1814">
        <v>40.985100111199998</v>
      </c>
      <c r="BC1814">
        <v>286.8957007784</v>
      </c>
    </row>
    <row r="1815" spans="1:69" x14ac:dyDescent="0.25">
      <c r="A1815" s="28">
        <f t="shared" si="42"/>
        <v>44744</v>
      </c>
      <c r="B1815" s="1">
        <v>44613</v>
      </c>
      <c r="C1815" t="s">
        <v>222</v>
      </c>
      <c r="D1815" t="s">
        <v>225</v>
      </c>
      <c r="E1815" t="s">
        <v>223</v>
      </c>
      <c r="F1815" t="s">
        <v>224</v>
      </c>
      <c r="G1815" t="s">
        <v>204</v>
      </c>
      <c r="H1815" t="s">
        <v>204</v>
      </c>
      <c r="I1815">
        <v>5</v>
      </c>
      <c r="J1815" t="s">
        <v>239</v>
      </c>
      <c r="K1815" t="s">
        <v>114</v>
      </c>
      <c r="L1815" t="s">
        <v>115</v>
      </c>
      <c r="M1815" t="s">
        <v>81</v>
      </c>
      <c r="N1815" t="s">
        <v>86</v>
      </c>
      <c r="O1815" t="s">
        <v>87</v>
      </c>
      <c r="P1815" t="s">
        <v>245</v>
      </c>
      <c r="Q1815" t="s">
        <v>248</v>
      </c>
      <c r="R1815" t="s">
        <v>250</v>
      </c>
      <c r="S1815" t="s">
        <v>79</v>
      </c>
      <c r="T1815" t="s">
        <v>78</v>
      </c>
      <c r="U1815" t="s">
        <v>78</v>
      </c>
      <c r="W1815">
        <v>3</v>
      </c>
      <c r="X1815">
        <v>7</v>
      </c>
      <c r="AJ1815">
        <v>7</v>
      </c>
      <c r="AL1815">
        <v>3</v>
      </c>
      <c r="AM1815">
        <v>7</v>
      </c>
      <c r="AO1815">
        <v>186.15000166230004</v>
      </c>
      <c r="AP1815">
        <v>469.70000000000005</v>
      </c>
      <c r="BB1815">
        <v>469.70000000000005</v>
      </c>
      <c r="BC1815">
        <v>434.35000387870014</v>
      </c>
      <c r="BE1815">
        <v>469.70000000000005</v>
      </c>
      <c r="BQ1815">
        <v>469.70000000000005</v>
      </c>
    </row>
    <row r="1816" spans="1:69" x14ac:dyDescent="0.25">
      <c r="A1816" s="28">
        <f t="shared" si="42"/>
        <v>44744</v>
      </c>
      <c r="B1816" s="1">
        <v>44613</v>
      </c>
      <c r="C1816" t="s">
        <v>222</v>
      </c>
      <c r="D1816" t="s">
        <v>225</v>
      </c>
      <c r="E1816" t="s">
        <v>223</v>
      </c>
      <c r="F1816" t="s">
        <v>224</v>
      </c>
      <c r="G1816" t="s">
        <v>204</v>
      </c>
      <c r="H1816" t="s">
        <v>204</v>
      </c>
      <c r="I1816">
        <v>5</v>
      </c>
      <c r="J1816" t="s">
        <v>239</v>
      </c>
      <c r="K1816" t="s">
        <v>114</v>
      </c>
      <c r="L1816" t="s">
        <v>115</v>
      </c>
      <c r="M1816" t="s">
        <v>81</v>
      </c>
      <c r="N1816" t="s">
        <v>86</v>
      </c>
      <c r="O1816" t="s">
        <v>87</v>
      </c>
      <c r="P1816" t="s">
        <v>245</v>
      </c>
      <c r="Q1816" t="s">
        <v>248</v>
      </c>
      <c r="R1816" t="s">
        <v>250</v>
      </c>
      <c r="S1816" t="s">
        <v>84</v>
      </c>
      <c r="T1816" t="s">
        <v>108</v>
      </c>
      <c r="U1816" t="s">
        <v>108</v>
      </c>
      <c r="V1816">
        <v>6</v>
      </c>
      <c r="AA1816">
        <v>6</v>
      </c>
      <c r="AB1816">
        <v>6</v>
      </c>
      <c r="AK1816">
        <v>6</v>
      </c>
      <c r="AN1816">
        <v>605.46000009840009</v>
      </c>
      <c r="AS1816">
        <v>605.46000009840009</v>
      </c>
      <c r="AT1816">
        <v>605.46000009839997</v>
      </c>
      <c r="BD1816">
        <v>706.37000011480018</v>
      </c>
      <c r="BH1816">
        <v>706.37000011480018</v>
      </c>
      <c r="BI1816">
        <v>706.37000011479995</v>
      </c>
    </row>
    <row r="1817" spans="1:69" x14ac:dyDescent="0.25">
      <c r="A1817" s="28">
        <f t="shared" si="42"/>
        <v>44744</v>
      </c>
      <c r="B1817" s="1">
        <v>44613</v>
      </c>
      <c r="C1817" t="s">
        <v>222</v>
      </c>
      <c r="D1817" t="s">
        <v>225</v>
      </c>
      <c r="E1817" t="s">
        <v>223</v>
      </c>
      <c r="F1817" t="s">
        <v>224</v>
      </c>
      <c r="G1817" t="s">
        <v>204</v>
      </c>
      <c r="H1817" t="s">
        <v>204</v>
      </c>
      <c r="I1817">
        <v>5</v>
      </c>
      <c r="J1817" t="s">
        <v>239</v>
      </c>
      <c r="K1817" t="s">
        <v>114</v>
      </c>
      <c r="L1817" t="s">
        <v>115</v>
      </c>
      <c r="M1817" t="s">
        <v>81</v>
      </c>
      <c r="N1817" t="s">
        <v>86</v>
      </c>
      <c r="O1817" t="s">
        <v>87</v>
      </c>
      <c r="P1817" t="s">
        <v>245</v>
      </c>
      <c r="Q1817" t="s">
        <v>248</v>
      </c>
      <c r="R1817" t="s">
        <v>250</v>
      </c>
      <c r="S1817" t="s">
        <v>84</v>
      </c>
      <c r="T1817" t="s">
        <v>104</v>
      </c>
      <c r="U1817" t="s">
        <v>104</v>
      </c>
      <c r="AJ1817">
        <v>2</v>
      </c>
      <c r="AM1817">
        <v>0</v>
      </c>
      <c r="AP1817">
        <v>5.6843418860808015E-14</v>
      </c>
      <c r="BB1817">
        <v>133.8438007907998</v>
      </c>
      <c r="BQ1817">
        <v>468.4533027677993</v>
      </c>
    </row>
    <row r="1818" spans="1:69" x14ac:dyDescent="0.25">
      <c r="A1818" s="28">
        <f t="shared" si="42"/>
        <v>44744</v>
      </c>
      <c r="B1818" s="1">
        <v>44613</v>
      </c>
      <c r="C1818" t="s">
        <v>222</v>
      </c>
      <c r="D1818" t="s">
        <v>225</v>
      </c>
      <c r="E1818" t="s">
        <v>223</v>
      </c>
      <c r="F1818" t="s">
        <v>224</v>
      </c>
      <c r="G1818" t="s">
        <v>204</v>
      </c>
      <c r="H1818" t="s">
        <v>204</v>
      </c>
      <c r="I1818">
        <v>5</v>
      </c>
      <c r="J1818" t="s">
        <v>239</v>
      </c>
      <c r="K1818" t="s">
        <v>114</v>
      </c>
      <c r="L1818" t="s">
        <v>115</v>
      </c>
      <c r="M1818" t="s">
        <v>81</v>
      </c>
      <c r="N1818" t="s">
        <v>86</v>
      </c>
      <c r="O1818" t="s">
        <v>87</v>
      </c>
      <c r="P1818" t="s">
        <v>246</v>
      </c>
      <c r="Q1818" t="s">
        <v>248</v>
      </c>
      <c r="R1818" t="s">
        <v>251</v>
      </c>
      <c r="S1818" t="s">
        <v>79</v>
      </c>
      <c r="T1818" t="s">
        <v>78</v>
      </c>
      <c r="U1818" t="s">
        <v>78</v>
      </c>
      <c r="X1818">
        <v>12</v>
      </c>
      <c r="AM1818">
        <v>12</v>
      </c>
      <c r="AP1818">
        <v>785.40000299519988</v>
      </c>
      <c r="BE1818">
        <v>458.15000174719995</v>
      </c>
    </row>
    <row r="1819" spans="1:69" x14ac:dyDescent="0.25">
      <c r="A1819" s="28">
        <f t="shared" si="42"/>
        <v>44744</v>
      </c>
      <c r="B1819" s="1">
        <v>44613</v>
      </c>
      <c r="C1819" t="s">
        <v>222</v>
      </c>
      <c r="D1819" t="s">
        <v>225</v>
      </c>
      <c r="E1819" t="s">
        <v>223</v>
      </c>
      <c r="F1819" t="s">
        <v>224</v>
      </c>
      <c r="G1819" t="s">
        <v>204</v>
      </c>
      <c r="H1819" t="s">
        <v>204</v>
      </c>
      <c r="I1819">
        <v>5</v>
      </c>
      <c r="J1819" t="s">
        <v>239</v>
      </c>
      <c r="K1819" t="s">
        <v>114</v>
      </c>
      <c r="L1819" t="s">
        <v>115</v>
      </c>
      <c r="M1819" t="s">
        <v>81</v>
      </c>
      <c r="N1819" t="s">
        <v>86</v>
      </c>
      <c r="O1819" t="s">
        <v>87</v>
      </c>
      <c r="P1819" t="s">
        <v>246</v>
      </c>
      <c r="Q1819" t="s">
        <v>248</v>
      </c>
      <c r="R1819" t="s">
        <v>251</v>
      </c>
      <c r="S1819" t="s">
        <v>79</v>
      </c>
      <c r="T1819" t="s">
        <v>78</v>
      </c>
      <c r="U1819" t="s">
        <v>78</v>
      </c>
      <c r="W1819">
        <v>9</v>
      </c>
      <c r="AL1819">
        <v>9</v>
      </c>
      <c r="AO1819">
        <v>574.87000487910018</v>
      </c>
      <c r="BC1819">
        <v>447.12111490596681</v>
      </c>
    </row>
    <row r="1820" spans="1:69" x14ac:dyDescent="0.25">
      <c r="A1820" s="28">
        <f t="shared" si="42"/>
        <v>44744</v>
      </c>
      <c r="B1820" s="1">
        <v>44613</v>
      </c>
      <c r="C1820" t="s">
        <v>222</v>
      </c>
      <c r="D1820" t="s">
        <v>225</v>
      </c>
      <c r="E1820" t="s">
        <v>223</v>
      </c>
      <c r="F1820" t="s">
        <v>224</v>
      </c>
      <c r="G1820" t="s">
        <v>204</v>
      </c>
      <c r="H1820" t="s">
        <v>204</v>
      </c>
      <c r="I1820">
        <v>5</v>
      </c>
      <c r="J1820" t="s">
        <v>239</v>
      </c>
      <c r="K1820" t="s">
        <v>114</v>
      </c>
      <c r="L1820" t="s">
        <v>115</v>
      </c>
      <c r="M1820" t="s">
        <v>81</v>
      </c>
      <c r="N1820" t="s">
        <v>86</v>
      </c>
      <c r="O1820" t="s">
        <v>87</v>
      </c>
      <c r="P1820" t="s">
        <v>245</v>
      </c>
      <c r="Q1820" t="s">
        <v>248</v>
      </c>
      <c r="R1820" t="s">
        <v>252</v>
      </c>
      <c r="S1820" t="s">
        <v>84</v>
      </c>
      <c r="T1820" t="s">
        <v>109</v>
      </c>
      <c r="U1820" t="s">
        <v>109</v>
      </c>
      <c r="AM1820">
        <v>6</v>
      </c>
      <c r="AP1820">
        <v>432</v>
      </c>
      <c r="BE1820">
        <v>504</v>
      </c>
    </row>
    <row r="1821" spans="1:69" x14ac:dyDescent="0.25">
      <c r="A1821" s="28">
        <f t="shared" si="42"/>
        <v>44744</v>
      </c>
      <c r="B1821" s="1">
        <v>44613</v>
      </c>
      <c r="C1821" t="s">
        <v>222</v>
      </c>
      <c r="D1821" t="s">
        <v>225</v>
      </c>
      <c r="E1821" t="s">
        <v>223</v>
      </c>
      <c r="F1821" t="s">
        <v>224</v>
      </c>
      <c r="G1821" t="s">
        <v>204</v>
      </c>
      <c r="H1821" t="s">
        <v>204</v>
      </c>
      <c r="I1821">
        <v>5</v>
      </c>
      <c r="J1821" t="s">
        <v>239</v>
      </c>
      <c r="K1821" t="s">
        <v>114</v>
      </c>
      <c r="L1821" t="s">
        <v>115</v>
      </c>
      <c r="M1821" t="s">
        <v>81</v>
      </c>
      <c r="N1821" t="s">
        <v>86</v>
      </c>
      <c r="O1821" t="s">
        <v>87</v>
      </c>
      <c r="P1821" t="s">
        <v>245</v>
      </c>
      <c r="Q1821" t="s">
        <v>248</v>
      </c>
      <c r="R1821" t="s">
        <v>252</v>
      </c>
      <c r="S1821" t="s">
        <v>79</v>
      </c>
      <c r="T1821" t="s">
        <v>78</v>
      </c>
      <c r="U1821" t="s">
        <v>78</v>
      </c>
      <c r="V1821">
        <v>1</v>
      </c>
      <c r="W1821">
        <v>11</v>
      </c>
      <c r="X1821">
        <v>25</v>
      </c>
      <c r="Z1821">
        <v>1</v>
      </c>
      <c r="AA1821">
        <v>1</v>
      </c>
      <c r="AB1821">
        <v>1</v>
      </c>
      <c r="AJ1821">
        <v>7</v>
      </c>
      <c r="AK1821">
        <v>1</v>
      </c>
      <c r="AL1821">
        <v>11</v>
      </c>
      <c r="AM1821">
        <v>25</v>
      </c>
      <c r="AN1821">
        <v>111.82000041800001</v>
      </c>
      <c r="AO1821">
        <v>857.06000509320006</v>
      </c>
      <c r="AP1821">
        <v>2000.8800034243995</v>
      </c>
      <c r="AR1821">
        <v>111.82000041800001</v>
      </c>
      <c r="AS1821">
        <v>111.82000041800001</v>
      </c>
      <c r="AT1821">
        <v>111.82000041800001</v>
      </c>
      <c r="BB1821">
        <v>494.48000218400011</v>
      </c>
      <c r="BC1821">
        <v>545.40182142294555</v>
      </c>
      <c r="BD1821">
        <v>782.74000292599999</v>
      </c>
      <c r="BE1821">
        <v>560.24640095883194</v>
      </c>
      <c r="BG1821">
        <v>782.74000292599999</v>
      </c>
      <c r="BH1821">
        <v>782.74000292599999</v>
      </c>
      <c r="BI1821">
        <v>782.74000292599999</v>
      </c>
      <c r="BQ1821">
        <v>494.48000218400011</v>
      </c>
    </row>
    <row r="1822" spans="1:69" x14ac:dyDescent="0.25">
      <c r="A1822" s="28">
        <f t="shared" si="42"/>
        <v>44744</v>
      </c>
      <c r="B1822" s="1">
        <v>44613</v>
      </c>
      <c r="C1822" t="s">
        <v>222</v>
      </c>
      <c r="D1822" t="s">
        <v>225</v>
      </c>
      <c r="E1822" t="s">
        <v>223</v>
      </c>
      <c r="F1822" t="s">
        <v>224</v>
      </c>
      <c r="G1822" t="s">
        <v>204</v>
      </c>
      <c r="H1822" t="s">
        <v>204</v>
      </c>
      <c r="I1822">
        <v>5</v>
      </c>
      <c r="J1822" t="s">
        <v>239</v>
      </c>
      <c r="K1822" t="s">
        <v>114</v>
      </c>
      <c r="L1822" t="s">
        <v>115</v>
      </c>
      <c r="M1822" t="s">
        <v>81</v>
      </c>
      <c r="N1822" t="s">
        <v>86</v>
      </c>
      <c r="O1822" t="s">
        <v>87</v>
      </c>
      <c r="P1822" t="s">
        <v>245</v>
      </c>
      <c r="Q1822" t="s">
        <v>248</v>
      </c>
      <c r="R1822" t="s">
        <v>252</v>
      </c>
      <c r="S1822" t="s">
        <v>84</v>
      </c>
      <c r="T1822" t="s">
        <v>108</v>
      </c>
      <c r="U1822" t="s">
        <v>108</v>
      </c>
      <c r="W1822">
        <v>7</v>
      </c>
      <c r="AL1822">
        <v>7</v>
      </c>
      <c r="AO1822">
        <v>499.59000202860011</v>
      </c>
      <c r="BC1822">
        <v>499.59000202860011</v>
      </c>
    </row>
    <row r="1823" spans="1:69" x14ac:dyDescent="0.25">
      <c r="A1823" s="28">
        <f t="shared" si="42"/>
        <v>44744</v>
      </c>
      <c r="B1823" s="1">
        <v>44613</v>
      </c>
      <c r="C1823" t="s">
        <v>222</v>
      </c>
      <c r="D1823" t="s">
        <v>225</v>
      </c>
      <c r="E1823" t="s">
        <v>223</v>
      </c>
      <c r="F1823" t="s">
        <v>224</v>
      </c>
      <c r="G1823" t="s">
        <v>204</v>
      </c>
      <c r="H1823" t="s">
        <v>204</v>
      </c>
      <c r="I1823">
        <v>5</v>
      </c>
      <c r="J1823" t="s">
        <v>239</v>
      </c>
      <c r="K1823" t="s">
        <v>114</v>
      </c>
      <c r="L1823" t="s">
        <v>115</v>
      </c>
      <c r="M1823" t="s">
        <v>81</v>
      </c>
      <c r="N1823" t="s">
        <v>86</v>
      </c>
      <c r="O1823" t="s">
        <v>87</v>
      </c>
      <c r="P1823" t="s">
        <v>245</v>
      </c>
      <c r="Q1823" t="s">
        <v>248</v>
      </c>
      <c r="R1823" t="s">
        <v>252</v>
      </c>
      <c r="S1823" t="s">
        <v>84</v>
      </c>
      <c r="T1823" t="s">
        <v>83</v>
      </c>
      <c r="U1823" t="s">
        <v>83</v>
      </c>
      <c r="W1823">
        <v>2</v>
      </c>
      <c r="X1823">
        <v>6</v>
      </c>
      <c r="AL1823">
        <v>2</v>
      </c>
      <c r="AO1823">
        <v>100.06857199999997</v>
      </c>
      <c r="BC1823">
        <v>350.24000199999989</v>
      </c>
    </row>
    <row r="1824" spans="1:69" x14ac:dyDescent="0.25">
      <c r="A1824" s="28">
        <f t="shared" si="42"/>
        <v>44744</v>
      </c>
      <c r="B1824" s="1">
        <v>44613</v>
      </c>
      <c r="C1824" t="s">
        <v>222</v>
      </c>
      <c r="D1824" t="s">
        <v>225</v>
      </c>
      <c r="E1824" t="s">
        <v>223</v>
      </c>
      <c r="F1824" t="s">
        <v>224</v>
      </c>
      <c r="G1824" t="s">
        <v>204</v>
      </c>
      <c r="H1824" t="s">
        <v>204</v>
      </c>
      <c r="I1824">
        <v>5</v>
      </c>
      <c r="J1824" t="s">
        <v>239</v>
      </c>
      <c r="K1824" t="s">
        <v>114</v>
      </c>
      <c r="L1824" t="s">
        <v>115</v>
      </c>
      <c r="M1824" t="s">
        <v>81</v>
      </c>
      <c r="N1824" t="s">
        <v>86</v>
      </c>
      <c r="O1824" t="s">
        <v>87</v>
      </c>
      <c r="P1824" t="s">
        <v>245</v>
      </c>
      <c r="Q1824" t="s">
        <v>248</v>
      </c>
      <c r="R1824" t="s">
        <v>252</v>
      </c>
      <c r="S1824" t="s">
        <v>84</v>
      </c>
      <c r="T1824" t="s">
        <v>104</v>
      </c>
      <c r="U1824" t="s">
        <v>104</v>
      </c>
      <c r="W1824">
        <v>4</v>
      </c>
      <c r="AL1824">
        <v>4</v>
      </c>
      <c r="AO1824">
        <v>274.81600000000003</v>
      </c>
      <c r="BC1824">
        <v>480.92800000000005</v>
      </c>
    </row>
    <row r="1825" spans="1:69" x14ac:dyDescent="0.25">
      <c r="A1825" s="28">
        <f t="shared" si="42"/>
        <v>44751</v>
      </c>
      <c r="B1825" s="1">
        <v>44613</v>
      </c>
      <c r="C1825" t="s">
        <v>222</v>
      </c>
      <c r="D1825" t="s">
        <v>225</v>
      </c>
      <c r="E1825" t="s">
        <v>223</v>
      </c>
      <c r="F1825" t="s">
        <v>224</v>
      </c>
      <c r="G1825" t="s">
        <v>204</v>
      </c>
      <c r="H1825" t="s">
        <v>204</v>
      </c>
      <c r="I1825">
        <v>5</v>
      </c>
      <c r="J1825" t="s">
        <v>239</v>
      </c>
      <c r="K1825" t="s">
        <v>114</v>
      </c>
      <c r="L1825" t="s">
        <v>115</v>
      </c>
      <c r="M1825" t="s">
        <v>88</v>
      </c>
      <c r="N1825" t="s">
        <v>86</v>
      </c>
      <c r="O1825" t="s">
        <v>89</v>
      </c>
      <c r="P1825" t="s">
        <v>245</v>
      </c>
      <c r="Q1825" t="s">
        <v>248</v>
      </c>
      <c r="R1825" t="s">
        <v>250</v>
      </c>
      <c r="S1825" t="s">
        <v>79</v>
      </c>
      <c r="T1825" t="s">
        <v>78</v>
      </c>
      <c r="U1825" t="s">
        <v>78</v>
      </c>
      <c r="W1825">
        <v>5</v>
      </c>
      <c r="AL1825">
        <v>5</v>
      </c>
      <c r="AO1825">
        <v>336.80000074150001</v>
      </c>
      <c r="BC1825">
        <v>471.52000103810002</v>
      </c>
    </row>
    <row r="1826" spans="1:69" x14ac:dyDescent="0.25">
      <c r="A1826" s="28">
        <f t="shared" si="42"/>
        <v>44751</v>
      </c>
      <c r="B1826" s="1">
        <v>44613</v>
      </c>
      <c r="C1826" t="s">
        <v>222</v>
      </c>
      <c r="D1826" t="s">
        <v>225</v>
      </c>
      <c r="E1826" t="s">
        <v>223</v>
      </c>
      <c r="F1826" t="s">
        <v>224</v>
      </c>
      <c r="G1826" t="s">
        <v>204</v>
      </c>
      <c r="H1826" t="s">
        <v>204</v>
      </c>
      <c r="I1826">
        <v>5</v>
      </c>
      <c r="J1826" t="s">
        <v>239</v>
      </c>
      <c r="K1826" t="s">
        <v>114</v>
      </c>
      <c r="L1826" t="s">
        <v>115</v>
      </c>
      <c r="M1826" t="s">
        <v>88</v>
      </c>
      <c r="N1826" t="s">
        <v>86</v>
      </c>
      <c r="O1826" t="s">
        <v>89</v>
      </c>
      <c r="P1826" t="s">
        <v>245</v>
      </c>
      <c r="Q1826" t="s">
        <v>248</v>
      </c>
      <c r="R1826" t="s">
        <v>250</v>
      </c>
      <c r="S1826" t="s">
        <v>84</v>
      </c>
      <c r="T1826" t="s">
        <v>104</v>
      </c>
      <c r="U1826" t="s">
        <v>104</v>
      </c>
      <c r="W1826">
        <v>14</v>
      </c>
      <c r="AJ1826">
        <v>12</v>
      </c>
      <c r="AL1826">
        <v>14</v>
      </c>
      <c r="AM1826">
        <v>0</v>
      </c>
      <c r="AO1826">
        <v>603.48780254250028</v>
      </c>
      <c r="AP1826">
        <v>-3.4106051316484809E-13</v>
      </c>
      <c r="BB1826">
        <v>1071.553636119</v>
      </c>
      <c r="BC1826">
        <v>301.74390127125014</v>
      </c>
      <c r="BQ1826">
        <v>625.07295440274993</v>
      </c>
    </row>
    <row r="1827" spans="1:69" x14ac:dyDescent="0.25">
      <c r="A1827" s="28">
        <f t="shared" si="42"/>
        <v>44751</v>
      </c>
      <c r="B1827" s="1">
        <v>44613</v>
      </c>
      <c r="C1827" t="s">
        <v>222</v>
      </c>
      <c r="D1827" t="s">
        <v>225</v>
      </c>
      <c r="E1827" t="s">
        <v>223</v>
      </c>
      <c r="F1827" t="s">
        <v>224</v>
      </c>
      <c r="G1827" t="s">
        <v>204</v>
      </c>
      <c r="H1827" t="s">
        <v>204</v>
      </c>
      <c r="I1827">
        <v>5</v>
      </c>
      <c r="J1827" t="s">
        <v>239</v>
      </c>
      <c r="K1827" t="s">
        <v>114</v>
      </c>
      <c r="L1827" t="s">
        <v>115</v>
      </c>
      <c r="M1827" t="s">
        <v>88</v>
      </c>
      <c r="N1827" t="s">
        <v>86</v>
      </c>
      <c r="O1827" t="s">
        <v>89</v>
      </c>
      <c r="P1827" t="s">
        <v>246</v>
      </c>
      <c r="Q1827" t="s">
        <v>248</v>
      </c>
      <c r="R1827" t="s">
        <v>251</v>
      </c>
      <c r="S1827" t="s">
        <v>79</v>
      </c>
      <c r="T1827" t="s">
        <v>78</v>
      </c>
      <c r="U1827" t="s">
        <v>78</v>
      </c>
      <c r="X1827">
        <v>9</v>
      </c>
      <c r="AM1827">
        <v>9</v>
      </c>
      <c r="AP1827">
        <v>831.66000597030006</v>
      </c>
      <c r="BE1827">
        <v>646.84667131023343</v>
      </c>
    </row>
    <row r="1828" spans="1:69" x14ac:dyDescent="0.25">
      <c r="A1828" s="28">
        <f t="shared" si="42"/>
        <v>44751</v>
      </c>
      <c r="B1828" s="1">
        <v>44613</v>
      </c>
      <c r="C1828" t="s">
        <v>222</v>
      </c>
      <c r="D1828" t="s">
        <v>225</v>
      </c>
      <c r="E1828" t="s">
        <v>223</v>
      </c>
      <c r="F1828" t="s">
        <v>224</v>
      </c>
      <c r="G1828" t="s">
        <v>204</v>
      </c>
      <c r="H1828" t="s">
        <v>204</v>
      </c>
      <c r="I1828">
        <v>5</v>
      </c>
      <c r="J1828" t="s">
        <v>239</v>
      </c>
      <c r="K1828" t="s">
        <v>114</v>
      </c>
      <c r="L1828" t="s">
        <v>115</v>
      </c>
      <c r="M1828" t="s">
        <v>88</v>
      </c>
      <c r="N1828" t="s">
        <v>86</v>
      </c>
      <c r="O1828" t="s">
        <v>89</v>
      </c>
      <c r="P1828" t="s">
        <v>246</v>
      </c>
      <c r="Q1828" t="s">
        <v>248</v>
      </c>
      <c r="R1828" t="s">
        <v>251</v>
      </c>
      <c r="S1828" t="s">
        <v>79</v>
      </c>
      <c r="T1828" t="s">
        <v>78</v>
      </c>
      <c r="U1828" t="s">
        <v>78</v>
      </c>
      <c r="W1828">
        <v>16</v>
      </c>
      <c r="X1828">
        <v>19</v>
      </c>
      <c r="AL1828">
        <v>16</v>
      </c>
      <c r="AM1828">
        <v>19</v>
      </c>
      <c r="AO1828">
        <v>1412.5700072539</v>
      </c>
      <c r="AP1828">
        <v>1723.2100057151999</v>
      </c>
      <c r="BC1828">
        <v>617.99937817358125</v>
      </c>
      <c r="BE1828">
        <v>634.86684421086318</v>
      </c>
    </row>
    <row r="1829" spans="1:69" x14ac:dyDescent="0.25">
      <c r="A1829" s="28">
        <f t="shared" si="42"/>
        <v>44751</v>
      </c>
      <c r="B1829" s="1">
        <v>44613</v>
      </c>
      <c r="C1829" t="s">
        <v>222</v>
      </c>
      <c r="D1829" t="s">
        <v>225</v>
      </c>
      <c r="E1829" t="s">
        <v>223</v>
      </c>
      <c r="F1829" t="s">
        <v>224</v>
      </c>
      <c r="G1829" t="s">
        <v>204</v>
      </c>
      <c r="H1829" t="s">
        <v>204</v>
      </c>
      <c r="I1829">
        <v>5</v>
      </c>
      <c r="J1829" t="s">
        <v>239</v>
      </c>
      <c r="K1829" t="s">
        <v>114</v>
      </c>
      <c r="L1829" t="s">
        <v>115</v>
      </c>
      <c r="M1829" t="s">
        <v>88</v>
      </c>
      <c r="N1829" t="s">
        <v>86</v>
      </c>
      <c r="O1829" t="s">
        <v>89</v>
      </c>
      <c r="P1829" t="s">
        <v>245</v>
      </c>
      <c r="Q1829" t="s">
        <v>248</v>
      </c>
      <c r="R1829" t="s">
        <v>252</v>
      </c>
      <c r="S1829" t="s">
        <v>84</v>
      </c>
      <c r="T1829" t="s">
        <v>109</v>
      </c>
      <c r="U1829" t="s">
        <v>109</v>
      </c>
      <c r="AM1829">
        <v>1</v>
      </c>
      <c r="AP1829">
        <v>96</v>
      </c>
      <c r="BE1829">
        <v>672</v>
      </c>
    </row>
    <row r="1830" spans="1:69" x14ac:dyDescent="0.25">
      <c r="A1830" s="28">
        <f t="shared" ref="A1830:A1884" si="43">MID(O1830,3,10)*1</f>
        <v>44751</v>
      </c>
      <c r="B1830" s="1">
        <v>44613</v>
      </c>
      <c r="C1830" t="s">
        <v>222</v>
      </c>
      <c r="D1830" t="s">
        <v>225</v>
      </c>
      <c r="E1830" t="s">
        <v>223</v>
      </c>
      <c r="F1830" t="s">
        <v>224</v>
      </c>
      <c r="G1830" t="s">
        <v>204</v>
      </c>
      <c r="H1830" t="s">
        <v>204</v>
      </c>
      <c r="I1830">
        <v>5</v>
      </c>
      <c r="J1830" t="s">
        <v>239</v>
      </c>
      <c r="K1830" t="s">
        <v>114</v>
      </c>
      <c r="L1830" t="s">
        <v>115</v>
      </c>
      <c r="M1830" t="s">
        <v>88</v>
      </c>
      <c r="N1830" t="s">
        <v>86</v>
      </c>
      <c r="O1830" t="s">
        <v>89</v>
      </c>
      <c r="P1830" t="s">
        <v>245</v>
      </c>
      <c r="Q1830" t="s">
        <v>248</v>
      </c>
      <c r="R1830" t="s">
        <v>252</v>
      </c>
      <c r="S1830" t="s">
        <v>79</v>
      </c>
      <c r="T1830" t="s">
        <v>78</v>
      </c>
      <c r="U1830" t="s">
        <v>78</v>
      </c>
      <c r="W1830">
        <v>12</v>
      </c>
      <c r="X1830">
        <v>16</v>
      </c>
      <c r="AL1830">
        <v>12</v>
      </c>
      <c r="AM1830">
        <v>16</v>
      </c>
      <c r="AO1830">
        <v>1025.9900024973999</v>
      </c>
      <c r="AP1830">
        <v>1469.0500053547003</v>
      </c>
      <c r="BC1830">
        <v>598.49416812348329</v>
      </c>
      <c r="BE1830">
        <v>642.70937734268136</v>
      </c>
    </row>
    <row r="1831" spans="1:69" x14ac:dyDescent="0.25">
      <c r="A1831" s="28">
        <f t="shared" si="43"/>
        <v>44751</v>
      </c>
      <c r="B1831" s="1">
        <v>44613</v>
      </c>
      <c r="C1831" t="s">
        <v>222</v>
      </c>
      <c r="D1831" t="s">
        <v>225</v>
      </c>
      <c r="E1831" t="s">
        <v>223</v>
      </c>
      <c r="F1831" t="s">
        <v>224</v>
      </c>
      <c r="G1831" t="s">
        <v>204</v>
      </c>
      <c r="H1831" t="s">
        <v>204</v>
      </c>
      <c r="I1831">
        <v>5</v>
      </c>
      <c r="J1831" t="s">
        <v>239</v>
      </c>
      <c r="K1831" t="s">
        <v>114</v>
      </c>
      <c r="L1831" t="s">
        <v>115</v>
      </c>
      <c r="M1831" t="s">
        <v>88</v>
      </c>
      <c r="N1831" t="s">
        <v>86</v>
      </c>
      <c r="O1831" t="s">
        <v>89</v>
      </c>
      <c r="P1831" t="s">
        <v>245</v>
      </c>
      <c r="Q1831" t="s">
        <v>248</v>
      </c>
      <c r="R1831" t="s">
        <v>252</v>
      </c>
      <c r="S1831" t="s">
        <v>84</v>
      </c>
      <c r="T1831" t="s">
        <v>108</v>
      </c>
      <c r="U1831" t="s">
        <v>108</v>
      </c>
      <c r="W1831">
        <v>4</v>
      </c>
      <c r="AL1831">
        <v>4</v>
      </c>
      <c r="AO1831">
        <v>312.12000092199997</v>
      </c>
      <c r="BC1831">
        <v>546.21000161349991</v>
      </c>
    </row>
    <row r="1832" spans="1:69" x14ac:dyDescent="0.25">
      <c r="A1832" s="28">
        <f t="shared" si="43"/>
        <v>44751</v>
      </c>
      <c r="B1832" s="1">
        <v>44613</v>
      </c>
      <c r="C1832" t="s">
        <v>222</v>
      </c>
      <c r="D1832" t="s">
        <v>225</v>
      </c>
      <c r="E1832" t="s">
        <v>223</v>
      </c>
      <c r="F1832" t="s">
        <v>224</v>
      </c>
      <c r="G1832" t="s">
        <v>204</v>
      </c>
      <c r="H1832" t="s">
        <v>204</v>
      </c>
      <c r="I1832">
        <v>5</v>
      </c>
      <c r="J1832" t="s">
        <v>239</v>
      </c>
      <c r="K1832" t="s">
        <v>114</v>
      </c>
      <c r="L1832" t="s">
        <v>115</v>
      </c>
      <c r="M1832" t="s">
        <v>88</v>
      </c>
      <c r="N1832" t="s">
        <v>86</v>
      </c>
      <c r="O1832" t="s">
        <v>89</v>
      </c>
      <c r="P1832" t="s">
        <v>245</v>
      </c>
      <c r="Q1832" t="s">
        <v>248</v>
      </c>
      <c r="R1832" t="s">
        <v>252</v>
      </c>
      <c r="S1832" t="s">
        <v>84</v>
      </c>
      <c r="T1832" t="s">
        <v>83</v>
      </c>
      <c r="U1832" t="s">
        <v>83</v>
      </c>
      <c r="W1832">
        <v>3</v>
      </c>
      <c r="X1832">
        <v>1</v>
      </c>
      <c r="AL1832">
        <v>3</v>
      </c>
      <c r="AM1832">
        <v>0</v>
      </c>
      <c r="AO1832">
        <v>326.50909200000007</v>
      </c>
      <c r="AP1832">
        <v>0</v>
      </c>
      <c r="BC1832">
        <v>761.85454800000014</v>
      </c>
    </row>
    <row r="1833" spans="1:69" x14ac:dyDescent="0.25">
      <c r="A1833" s="28">
        <f t="shared" si="43"/>
        <v>44758</v>
      </c>
      <c r="B1833" s="1">
        <v>44613</v>
      </c>
      <c r="C1833" t="s">
        <v>222</v>
      </c>
      <c r="D1833" t="s">
        <v>225</v>
      </c>
      <c r="E1833" t="s">
        <v>223</v>
      </c>
      <c r="F1833" t="s">
        <v>224</v>
      </c>
      <c r="G1833" t="s">
        <v>204</v>
      </c>
      <c r="H1833" t="s">
        <v>204</v>
      </c>
      <c r="I1833">
        <v>5</v>
      </c>
      <c r="J1833" t="s">
        <v>239</v>
      </c>
      <c r="K1833" t="s">
        <v>114</v>
      </c>
      <c r="L1833" t="s">
        <v>115</v>
      </c>
      <c r="M1833" t="s">
        <v>88</v>
      </c>
      <c r="N1833" t="s">
        <v>86</v>
      </c>
      <c r="O1833" t="s">
        <v>90</v>
      </c>
      <c r="P1833" t="s">
        <v>245</v>
      </c>
      <c r="Q1833" t="s">
        <v>248</v>
      </c>
      <c r="R1833" t="s">
        <v>250</v>
      </c>
      <c r="S1833" t="s">
        <v>79</v>
      </c>
      <c r="T1833" t="s">
        <v>78</v>
      </c>
      <c r="U1833" t="s">
        <v>78</v>
      </c>
      <c r="X1833">
        <v>8</v>
      </c>
      <c r="AM1833">
        <v>8</v>
      </c>
      <c r="AP1833">
        <v>869.11000604759988</v>
      </c>
      <c r="BE1833">
        <v>760.47125529164987</v>
      </c>
    </row>
    <row r="1834" spans="1:69" x14ac:dyDescent="0.25">
      <c r="A1834" s="28">
        <f t="shared" si="43"/>
        <v>44758</v>
      </c>
      <c r="B1834" s="1">
        <v>44613</v>
      </c>
      <c r="C1834" t="s">
        <v>222</v>
      </c>
      <c r="D1834" t="s">
        <v>225</v>
      </c>
      <c r="E1834" t="s">
        <v>223</v>
      </c>
      <c r="F1834" t="s">
        <v>224</v>
      </c>
      <c r="G1834" t="s">
        <v>204</v>
      </c>
      <c r="H1834" t="s">
        <v>204</v>
      </c>
      <c r="I1834">
        <v>5</v>
      </c>
      <c r="J1834" t="s">
        <v>239</v>
      </c>
      <c r="K1834" t="s">
        <v>114</v>
      </c>
      <c r="L1834" t="s">
        <v>115</v>
      </c>
      <c r="M1834" t="s">
        <v>88</v>
      </c>
      <c r="N1834" t="s">
        <v>86</v>
      </c>
      <c r="O1834" t="s">
        <v>90</v>
      </c>
      <c r="P1834" t="s">
        <v>245</v>
      </c>
      <c r="Q1834" t="s">
        <v>248</v>
      </c>
      <c r="R1834" t="s">
        <v>250</v>
      </c>
      <c r="S1834" t="s">
        <v>84</v>
      </c>
      <c r="T1834" t="s">
        <v>104</v>
      </c>
      <c r="U1834" t="s">
        <v>104</v>
      </c>
      <c r="AJ1834">
        <v>10</v>
      </c>
      <c r="AM1834">
        <v>0</v>
      </c>
      <c r="AP1834">
        <v>3.4106051316484809E-13</v>
      </c>
      <c r="BB1834">
        <v>894.22003804650012</v>
      </c>
      <c r="BQ1834">
        <v>625.95402663255015</v>
      </c>
    </row>
    <row r="1835" spans="1:69" x14ac:dyDescent="0.25">
      <c r="A1835" s="28">
        <f t="shared" si="43"/>
        <v>44758</v>
      </c>
      <c r="B1835" s="1">
        <v>44613</v>
      </c>
      <c r="C1835" t="s">
        <v>222</v>
      </c>
      <c r="D1835" t="s">
        <v>225</v>
      </c>
      <c r="E1835" t="s">
        <v>223</v>
      </c>
      <c r="F1835" t="s">
        <v>224</v>
      </c>
      <c r="G1835" t="s">
        <v>204</v>
      </c>
      <c r="H1835" t="s">
        <v>204</v>
      </c>
      <c r="I1835">
        <v>5</v>
      </c>
      <c r="J1835" t="s">
        <v>239</v>
      </c>
      <c r="K1835" t="s">
        <v>114</v>
      </c>
      <c r="L1835" t="s">
        <v>115</v>
      </c>
      <c r="M1835" t="s">
        <v>88</v>
      </c>
      <c r="N1835" t="s">
        <v>86</v>
      </c>
      <c r="O1835" t="s">
        <v>90</v>
      </c>
      <c r="P1835" t="s">
        <v>246</v>
      </c>
      <c r="Q1835" t="s">
        <v>248</v>
      </c>
      <c r="R1835" t="s">
        <v>251</v>
      </c>
      <c r="S1835" t="s">
        <v>79</v>
      </c>
      <c r="T1835" t="s">
        <v>78</v>
      </c>
      <c r="U1835" t="s">
        <v>78</v>
      </c>
      <c r="V1835">
        <v>7</v>
      </c>
      <c r="W1835">
        <v>14</v>
      </c>
      <c r="AA1835">
        <v>7</v>
      </c>
      <c r="AB1835">
        <v>7</v>
      </c>
      <c r="AK1835">
        <v>7</v>
      </c>
      <c r="AL1835">
        <v>14</v>
      </c>
      <c r="AN1835">
        <v>757.26000530459999</v>
      </c>
      <c r="AO1835">
        <v>1209.0400085064</v>
      </c>
      <c r="AS1835">
        <v>757.26000530459999</v>
      </c>
      <c r="AT1835">
        <v>757.26000530459999</v>
      </c>
      <c r="BC1835">
        <v>604.5200042532</v>
      </c>
      <c r="BD1835">
        <v>757.26000530459999</v>
      </c>
      <c r="BH1835">
        <v>757.26000530459999</v>
      </c>
      <c r="BI1835">
        <v>757.26000530459999</v>
      </c>
    </row>
    <row r="1836" spans="1:69" x14ac:dyDescent="0.25">
      <c r="A1836" s="28">
        <f t="shared" si="43"/>
        <v>44758</v>
      </c>
      <c r="B1836" s="1">
        <v>44613</v>
      </c>
      <c r="C1836" t="s">
        <v>222</v>
      </c>
      <c r="D1836" t="s">
        <v>225</v>
      </c>
      <c r="E1836" t="s">
        <v>223</v>
      </c>
      <c r="F1836" t="s">
        <v>224</v>
      </c>
      <c r="G1836" t="s">
        <v>204</v>
      </c>
      <c r="H1836" t="s">
        <v>204</v>
      </c>
      <c r="I1836">
        <v>5</v>
      </c>
      <c r="J1836" t="s">
        <v>239</v>
      </c>
      <c r="K1836" t="s">
        <v>114</v>
      </c>
      <c r="L1836" t="s">
        <v>115</v>
      </c>
      <c r="M1836" t="s">
        <v>88</v>
      </c>
      <c r="N1836" t="s">
        <v>86</v>
      </c>
      <c r="O1836" t="s">
        <v>90</v>
      </c>
      <c r="P1836" t="s">
        <v>246</v>
      </c>
      <c r="Q1836" t="s">
        <v>248</v>
      </c>
      <c r="R1836" t="s">
        <v>251</v>
      </c>
      <c r="S1836" t="s">
        <v>79</v>
      </c>
      <c r="T1836" t="s">
        <v>78</v>
      </c>
      <c r="U1836" t="s">
        <v>78</v>
      </c>
      <c r="V1836">
        <v>3</v>
      </c>
      <c r="W1836">
        <v>8</v>
      </c>
      <c r="X1836">
        <v>15</v>
      </c>
      <c r="AA1836">
        <v>3</v>
      </c>
      <c r="AB1836">
        <v>3</v>
      </c>
      <c r="AK1836">
        <v>3</v>
      </c>
      <c r="AL1836">
        <v>8</v>
      </c>
      <c r="AM1836">
        <v>15</v>
      </c>
      <c r="AN1836">
        <v>334.64999970900004</v>
      </c>
      <c r="AO1836">
        <v>759.25000613750001</v>
      </c>
      <c r="AP1836">
        <v>1443.9900079130998</v>
      </c>
      <c r="AS1836">
        <v>334.64999970900004</v>
      </c>
      <c r="AT1836">
        <v>334.64999970900004</v>
      </c>
      <c r="BC1836">
        <v>664.34375537031246</v>
      </c>
      <c r="BD1836">
        <v>780.84999932100004</v>
      </c>
      <c r="BE1836">
        <v>673.86200369277992</v>
      </c>
      <c r="BH1836">
        <v>780.84999932100004</v>
      </c>
      <c r="BI1836">
        <v>780.84999932100004</v>
      </c>
    </row>
    <row r="1837" spans="1:69" x14ac:dyDescent="0.25">
      <c r="A1837" s="28">
        <f t="shared" si="43"/>
        <v>44758</v>
      </c>
      <c r="B1837" s="1">
        <v>44613</v>
      </c>
      <c r="C1837" t="s">
        <v>222</v>
      </c>
      <c r="D1837" t="s">
        <v>225</v>
      </c>
      <c r="E1837" t="s">
        <v>223</v>
      </c>
      <c r="F1837" t="s">
        <v>224</v>
      </c>
      <c r="G1837" t="s">
        <v>204</v>
      </c>
      <c r="H1837" t="s">
        <v>204</v>
      </c>
      <c r="I1837">
        <v>5</v>
      </c>
      <c r="J1837" t="s">
        <v>239</v>
      </c>
      <c r="K1837" t="s">
        <v>114</v>
      </c>
      <c r="L1837" t="s">
        <v>115</v>
      </c>
      <c r="M1837" t="s">
        <v>88</v>
      </c>
      <c r="N1837" t="s">
        <v>86</v>
      </c>
      <c r="O1837" t="s">
        <v>90</v>
      </c>
      <c r="P1837" t="s">
        <v>245</v>
      </c>
      <c r="Q1837" t="s">
        <v>248</v>
      </c>
      <c r="R1837" t="s">
        <v>252</v>
      </c>
      <c r="S1837" t="s">
        <v>79</v>
      </c>
      <c r="T1837" t="s">
        <v>78</v>
      </c>
      <c r="U1837" t="s">
        <v>78</v>
      </c>
      <c r="W1837">
        <v>1</v>
      </c>
      <c r="X1837">
        <v>19</v>
      </c>
      <c r="AL1837">
        <v>1</v>
      </c>
      <c r="AM1837">
        <v>19</v>
      </c>
      <c r="AO1837">
        <v>117.2700002122</v>
      </c>
      <c r="AP1837">
        <v>2060.0400044344001</v>
      </c>
      <c r="BC1837">
        <v>820.89000148540003</v>
      </c>
      <c r="BE1837">
        <v>758.96210689688428</v>
      </c>
    </row>
    <row r="1838" spans="1:69" x14ac:dyDescent="0.25">
      <c r="A1838" s="28">
        <f t="shared" si="43"/>
        <v>44758</v>
      </c>
      <c r="B1838" s="1">
        <v>44613</v>
      </c>
      <c r="C1838" t="s">
        <v>222</v>
      </c>
      <c r="D1838" t="s">
        <v>225</v>
      </c>
      <c r="E1838" t="s">
        <v>223</v>
      </c>
      <c r="F1838" t="s">
        <v>224</v>
      </c>
      <c r="G1838" t="s">
        <v>204</v>
      </c>
      <c r="H1838" t="s">
        <v>204</v>
      </c>
      <c r="I1838">
        <v>5</v>
      </c>
      <c r="J1838" t="s">
        <v>239</v>
      </c>
      <c r="K1838" t="s">
        <v>114</v>
      </c>
      <c r="L1838" t="s">
        <v>115</v>
      </c>
      <c r="M1838" t="s">
        <v>88</v>
      </c>
      <c r="N1838" t="s">
        <v>86</v>
      </c>
      <c r="O1838" t="s">
        <v>90</v>
      </c>
      <c r="P1838" t="s">
        <v>245</v>
      </c>
      <c r="Q1838" t="s">
        <v>248</v>
      </c>
      <c r="R1838" t="s">
        <v>252</v>
      </c>
      <c r="S1838" t="s">
        <v>84</v>
      </c>
      <c r="T1838" t="s">
        <v>108</v>
      </c>
      <c r="U1838" t="s">
        <v>108</v>
      </c>
      <c r="X1838">
        <v>7</v>
      </c>
      <c r="AM1838">
        <v>7</v>
      </c>
      <c r="AP1838">
        <v>641.4800005474001</v>
      </c>
      <c r="BE1838">
        <v>641.4800005474001</v>
      </c>
    </row>
    <row r="1839" spans="1:69" x14ac:dyDescent="0.25">
      <c r="A1839" s="28">
        <f t="shared" si="43"/>
        <v>44758</v>
      </c>
      <c r="B1839" s="1">
        <v>44613</v>
      </c>
      <c r="C1839" t="s">
        <v>222</v>
      </c>
      <c r="D1839" t="s">
        <v>225</v>
      </c>
      <c r="E1839" t="s">
        <v>223</v>
      </c>
      <c r="F1839" t="s">
        <v>224</v>
      </c>
      <c r="G1839" t="s">
        <v>204</v>
      </c>
      <c r="H1839" t="s">
        <v>204</v>
      </c>
      <c r="I1839">
        <v>5</v>
      </c>
      <c r="J1839" t="s">
        <v>239</v>
      </c>
      <c r="K1839" t="s">
        <v>114</v>
      </c>
      <c r="L1839" t="s">
        <v>115</v>
      </c>
      <c r="M1839" t="s">
        <v>88</v>
      </c>
      <c r="N1839" t="s">
        <v>86</v>
      </c>
      <c r="O1839" t="s">
        <v>90</v>
      </c>
      <c r="P1839" t="s">
        <v>245</v>
      </c>
      <c r="Q1839" t="s">
        <v>248</v>
      </c>
      <c r="R1839" t="s">
        <v>252</v>
      </c>
      <c r="S1839" t="s">
        <v>84</v>
      </c>
      <c r="T1839" t="s">
        <v>83</v>
      </c>
      <c r="U1839" t="s">
        <v>83</v>
      </c>
      <c r="V1839">
        <v>6</v>
      </c>
      <c r="W1839">
        <v>14</v>
      </c>
      <c r="X1839">
        <v>3</v>
      </c>
      <c r="AB1839">
        <v>6</v>
      </c>
      <c r="AJ1839">
        <v>3</v>
      </c>
      <c r="AK1839">
        <v>6</v>
      </c>
      <c r="AL1839">
        <v>14</v>
      </c>
      <c r="AM1839">
        <v>3</v>
      </c>
      <c r="AN1839">
        <v>858</v>
      </c>
      <c r="AO1839">
        <v>1430.3545479993004</v>
      </c>
      <c r="AP1839">
        <v>351.9</v>
      </c>
      <c r="AT1839">
        <v>858</v>
      </c>
      <c r="BB1839">
        <v>351.9</v>
      </c>
      <c r="BC1839">
        <v>715.1772739996502</v>
      </c>
      <c r="BD1839">
        <v>1001</v>
      </c>
      <c r="BE1839">
        <v>821.1</v>
      </c>
      <c r="BI1839">
        <v>1001</v>
      </c>
      <c r="BQ1839">
        <v>821.1</v>
      </c>
    </row>
    <row r="1840" spans="1:69" x14ac:dyDescent="0.25">
      <c r="A1840" s="28">
        <f t="shared" si="43"/>
        <v>44758</v>
      </c>
      <c r="B1840" s="1">
        <v>44613</v>
      </c>
      <c r="C1840" t="s">
        <v>222</v>
      </c>
      <c r="D1840" t="s">
        <v>225</v>
      </c>
      <c r="E1840" t="s">
        <v>223</v>
      </c>
      <c r="F1840" t="s">
        <v>224</v>
      </c>
      <c r="G1840" t="s">
        <v>204</v>
      </c>
      <c r="H1840" t="s">
        <v>204</v>
      </c>
      <c r="I1840">
        <v>5</v>
      </c>
      <c r="J1840" t="s">
        <v>239</v>
      </c>
      <c r="K1840" t="s">
        <v>114</v>
      </c>
      <c r="L1840" t="s">
        <v>115</v>
      </c>
      <c r="M1840" t="s">
        <v>88</v>
      </c>
      <c r="N1840" t="s">
        <v>86</v>
      </c>
      <c r="O1840" t="s">
        <v>90</v>
      </c>
      <c r="P1840" t="s">
        <v>245</v>
      </c>
      <c r="Q1840" t="s">
        <v>248</v>
      </c>
      <c r="R1840" t="s">
        <v>252</v>
      </c>
      <c r="S1840" t="s">
        <v>84</v>
      </c>
      <c r="T1840" t="s">
        <v>104</v>
      </c>
      <c r="U1840" t="s">
        <v>104</v>
      </c>
      <c r="W1840">
        <v>8</v>
      </c>
      <c r="AL1840">
        <v>8</v>
      </c>
      <c r="AM1840">
        <v>0</v>
      </c>
      <c r="AO1840">
        <v>936.90560414239985</v>
      </c>
      <c r="AP1840">
        <v>1.1368683772161603E-13</v>
      </c>
      <c r="BC1840">
        <v>819.79240362459984</v>
      </c>
    </row>
    <row r="1841" spans="1:69" x14ac:dyDescent="0.25">
      <c r="A1841" s="28">
        <f t="shared" si="43"/>
        <v>44765</v>
      </c>
      <c r="B1841" s="1">
        <v>44613</v>
      </c>
      <c r="C1841" t="s">
        <v>222</v>
      </c>
      <c r="D1841" t="s">
        <v>225</v>
      </c>
      <c r="E1841" t="s">
        <v>223</v>
      </c>
      <c r="F1841" t="s">
        <v>224</v>
      </c>
      <c r="G1841" t="s">
        <v>204</v>
      </c>
      <c r="H1841" t="s">
        <v>204</v>
      </c>
      <c r="I1841">
        <v>5</v>
      </c>
      <c r="J1841" t="s">
        <v>239</v>
      </c>
      <c r="K1841" t="s">
        <v>114</v>
      </c>
      <c r="L1841" t="s">
        <v>115</v>
      </c>
      <c r="M1841" t="s">
        <v>88</v>
      </c>
      <c r="N1841" t="s">
        <v>86</v>
      </c>
      <c r="O1841" t="s">
        <v>91</v>
      </c>
      <c r="P1841" t="s">
        <v>245</v>
      </c>
      <c r="Q1841" t="s">
        <v>248</v>
      </c>
      <c r="R1841" t="s">
        <v>250</v>
      </c>
      <c r="S1841" t="s">
        <v>79</v>
      </c>
      <c r="T1841" t="s">
        <v>78</v>
      </c>
      <c r="U1841" t="s">
        <v>78</v>
      </c>
      <c r="W1841">
        <v>3</v>
      </c>
      <c r="X1841">
        <v>4</v>
      </c>
      <c r="AL1841">
        <v>3</v>
      </c>
      <c r="AM1841">
        <v>4</v>
      </c>
      <c r="AO1841">
        <v>232.2300003741</v>
      </c>
      <c r="AP1841">
        <v>509.08000089479998</v>
      </c>
      <c r="BC1841">
        <v>541.87000087290005</v>
      </c>
      <c r="BE1841">
        <v>890.89000156589998</v>
      </c>
    </row>
    <row r="1842" spans="1:69" x14ac:dyDescent="0.25">
      <c r="A1842" s="28">
        <f t="shared" si="43"/>
        <v>44765</v>
      </c>
      <c r="B1842" s="1">
        <v>44613</v>
      </c>
      <c r="C1842" t="s">
        <v>222</v>
      </c>
      <c r="D1842" t="s">
        <v>225</v>
      </c>
      <c r="E1842" t="s">
        <v>223</v>
      </c>
      <c r="F1842" t="s">
        <v>224</v>
      </c>
      <c r="G1842" t="s">
        <v>204</v>
      </c>
      <c r="H1842" t="s">
        <v>204</v>
      </c>
      <c r="I1842">
        <v>5</v>
      </c>
      <c r="J1842" t="s">
        <v>239</v>
      </c>
      <c r="K1842" t="s">
        <v>114</v>
      </c>
      <c r="L1842" t="s">
        <v>115</v>
      </c>
      <c r="M1842" t="s">
        <v>88</v>
      </c>
      <c r="N1842" t="s">
        <v>86</v>
      </c>
      <c r="O1842" t="s">
        <v>91</v>
      </c>
      <c r="P1842" t="s">
        <v>245</v>
      </c>
      <c r="Q1842" t="s">
        <v>248</v>
      </c>
      <c r="R1842" t="s">
        <v>250</v>
      </c>
      <c r="S1842" t="s">
        <v>84</v>
      </c>
      <c r="T1842" t="s">
        <v>104</v>
      </c>
      <c r="U1842" t="s">
        <v>104</v>
      </c>
      <c r="V1842">
        <v>7</v>
      </c>
      <c r="AB1842">
        <v>7</v>
      </c>
      <c r="AJ1842">
        <v>12</v>
      </c>
      <c r="AK1842">
        <v>7</v>
      </c>
      <c r="AM1842">
        <v>0</v>
      </c>
      <c r="AN1842">
        <v>858.35890557059997</v>
      </c>
      <c r="AP1842">
        <v>4.5474735088646412E-13</v>
      </c>
      <c r="AT1842">
        <v>858.35890557059997</v>
      </c>
      <c r="BB1842">
        <v>1305.8040081890999</v>
      </c>
      <c r="BD1842">
        <v>858.35890557059997</v>
      </c>
      <c r="BI1842">
        <v>858.35890557059997</v>
      </c>
      <c r="BQ1842">
        <v>761.71900477697488</v>
      </c>
    </row>
    <row r="1843" spans="1:69" x14ac:dyDescent="0.25">
      <c r="A1843" s="28">
        <f t="shared" si="43"/>
        <v>44765</v>
      </c>
      <c r="B1843" s="1">
        <v>44613</v>
      </c>
      <c r="C1843" t="s">
        <v>222</v>
      </c>
      <c r="D1843" t="s">
        <v>225</v>
      </c>
      <c r="E1843" t="s">
        <v>223</v>
      </c>
      <c r="F1843" t="s">
        <v>224</v>
      </c>
      <c r="G1843" t="s">
        <v>204</v>
      </c>
      <c r="H1843" t="s">
        <v>204</v>
      </c>
      <c r="I1843">
        <v>5</v>
      </c>
      <c r="J1843" t="s">
        <v>239</v>
      </c>
      <c r="K1843" t="s">
        <v>114</v>
      </c>
      <c r="L1843" t="s">
        <v>115</v>
      </c>
      <c r="M1843" t="s">
        <v>88</v>
      </c>
      <c r="N1843" t="s">
        <v>86</v>
      </c>
      <c r="O1843" t="s">
        <v>91</v>
      </c>
      <c r="P1843" t="s">
        <v>246</v>
      </c>
      <c r="Q1843" t="s">
        <v>248</v>
      </c>
      <c r="R1843" t="s">
        <v>251</v>
      </c>
      <c r="S1843" t="s">
        <v>79</v>
      </c>
      <c r="T1843" t="s">
        <v>78</v>
      </c>
      <c r="U1843" t="s">
        <v>78</v>
      </c>
      <c r="V1843">
        <v>4</v>
      </c>
      <c r="W1843">
        <v>2</v>
      </c>
      <c r="X1843">
        <v>14</v>
      </c>
      <c r="AA1843">
        <v>4</v>
      </c>
      <c r="AB1843">
        <v>4</v>
      </c>
      <c r="AK1843">
        <v>4</v>
      </c>
      <c r="AL1843">
        <v>2</v>
      </c>
      <c r="AM1843">
        <v>14</v>
      </c>
      <c r="AN1843">
        <v>529.8200016536</v>
      </c>
      <c r="AO1843">
        <v>209.6600011502</v>
      </c>
      <c r="AP1843">
        <v>1572.8600051816002</v>
      </c>
      <c r="AS1843">
        <v>529.8200016536</v>
      </c>
      <c r="AT1843">
        <v>529.8200016536</v>
      </c>
      <c r="BC1843">
        <v>733.81000402569998</v>
      </c>
      <c r="BD1843">
        <v>927.18500289379995</v>
      </c>
      <c r="BE1843">
        <v>786.43000259080009</v>
      </c>
      <c r="BH1843">
        <v>927.18500289379995</v>
      </c>
      <c r="BI1843">
        <v>927.18500289379995</v>
      </c>
    </row>
    <row r="1844" spans="1:69" x14ac:dyDescent="0.25">
      <c r="A1844" s="28">
        <f t="shared" si="43"/>
        <v>44765</v>
      </c>
      <c r="B1844" s="1">
        <v>44613</v>
      </c>
      <c r="C1844" t="s">
        <v>222</v>
      </c>
      <c r="D1844" t="s">
        <v>225</v>
      </c>
      <c r="E1844" t="s">
        <v>223</v>
      </c>
      <c r="F1844" t="s">
        <v>224</v>
      </c>
      <c r="G1844" t="s">
        <v>204</v>
      </c>
      <c r="H1844" t="s">
        <v>204</v>
      </c>
      <c r="I1844">
        <v>5</v>
      </c>
      <c r="J1844" t="s">
        <v>239</v>
      </c>
      <c r="K1844" t="s">
        <v>114</v>
      </c>
      <c r="L1844" t="s">
        <v>115</v>
      </c>
      <c r="M1844" t="s">
        <v>88</v>
      </c>
      <c r="N1844" t="s">
        <v>86</v>
      </c>
      <c r="O1844" t="s">
        <v>91</v>
      </c>
      <c r="P1844" t="s">
        <v>245</v>
      </c>
      <c r="Q1844" t="s">
        <v>248</v>
      </c>
      <c r="R1844" t="s">
        <v>252</v>
      </c>
      <c r="S1844" t="s">
        <v>84</v>
      </c>
      <c r="T1844" t="s">
        <v>107</v>
      </c>
      <c r="U1844" t="s">
        <v>107</v>
      </c>
      <c r="W1844">
        <v>7</v>
      </c>
      <c r="AL1844">
        <v>7</v>
      </c>
      <c r="AO1844">
        <v>714.5600016093</v>
      </c>
      <c r="BC1844">
        <v>714.5600016093</v>
      </c>
    </row>
    <row r="1845" spans="1:69" x14ac:dyDescent="0.25">
      <c r="A1845" s="28">
        <f t="shared" si="43"/>
        <v>44765</v>
      </c>
      <c r="B1845" s="1">
        <v>44613</v>
      </c>
      <c r="C1845" t="s">
        <v>222</v>
      </c>
      <c r="D1845" t="s">
        <v>225</v>
      </c>
      <c r="E1845" t="s">
        <v>223</v>
      </c>
      <c r="F1845" t="s">
        <v>224</v>
      </c>
      <c r="G1845" t="s">
        <v>204</v>
      </c>
      <c r="H1845" t="s">
        <v>204</v>
      </c>
      <c r="I1845">
        <v>5</v>
      </c>
      <c r="J1845" t="s">
        <v>239</v>
      </c>
      <c r="K1845" t="s">
        <v>114</v>
      </c>
      <c r="L1845" t="s">
        <v>115</v>
      </c>
      <c r="M1845" t="s">
        <v>88</v>
      </c>
      <c r="N1845" t="s">
        <v>86</v>
      </c>
      <c r="O1845" t="s">
        <v>91</v>
      </c>
      <c r="P1845" t="s">
        <v>245</v>
      </c>
      <c r="Q1845" t="s">
        <v>248</v>
      </c>
      <c r="R1845" t="s">
        <v>252</v>
      </c>
      <c r="S1845" t="s">
        <v>79</v>
      </c>
      <c r="T1845" t="s">
        <v>78</v>
      </c>
      <c r="U1845" t="s">
        <v>78</v>
      </c>
      <c r="W1845">
        <v>4</v>
      </c>
      <c r="X1845">
        <v>17</v>
      </c>
      <c r="AL1845">
        <v>4</v>
      </c>
      <c r="AM1845">
        <v>17</v>
      </c>
      <c r="AO1845">
        <v>309.64000049879996</v>
      </c>
      <c r="AP1845">
        <v>1873.6400104257</v>
      </c>
      <c r="BC1845">
        <v>541.87000087289994</v>
      </c>
      <c r="BE1845">
        <v>771.49882782234704</v>
      </c>
    </row>
    <row r="1846" spans="1:69" x14ac:dyDescent="0.25">
      <c r="A1846" s="28">
        <f t="shared" si="43"/>
        <v>44765</v>
      </c>
      <c r="B1846" s="1">
        <v>44613</v>
      </c>
      <c r="C1846" t="s">
        <v>222</v>
      </c>
      <c r="D1846" t="s">
        <v>225</v>
      </c>
      <c r="E1846" t="s">
        <v>223</v>
      </c>
      <c r="F1846" t="s">
        <v>224</v>
      </c>
      <c r="G1846" t="s">
        <v>204</v>
      </c>
      <c r="H1846" t="s">
        <v>204</v>
      </c>
      <c r="I1846">
        <v>5</v>
      </c>
      <c r="J1846" t="s">
        <v>239</v>
      </c>
      <c r="K1846" t="s">
        <v>114</v>
      </c>
      <c r="L1846" t="s">
        <v>115</v>
      </c>
      <c r="M1846" t="s">
        <v>88</v>
      </c>
      <c r="N1846" t="s">
        <v>86</v>
      </c>
      <c r="O1846" t="s">
        <v>91</v>
      </c>
      <c r="P1846" t="s">
        <v>245</v>
      </c>
      <c r="Q1846" t="s">
        <v>248</v>
      </c>
      <c r="R1846" t="s">
        <v>252</v>
      </c>
      <c r="S1846" t="s">
        <v>84</v>
      </c>
      <c r="T1846" t="s">
        <v>83</v>
      </c>
      <c r="U1846" t="s">
        <v>83</v>
      </c>
      <c r="V1846">
        <v>4</v>
      </c>
      <c r="W1846">
        <v>35</v>
      </c>
      <c r="X1846">
        <v>15</v>
      </c>
      <c r="AB1846">
        <v>4</v>
      </c>
      <c r="AJ1846">
        <v>4</v>
      </c>
      <c r="AK1846">
        <v>4</v>
      </c>
      <c r="AL1846">
        <v>35</v>
      </c>
      <c r="AM1846">
        <v>15</v>
      </c>
      <c r="AN1846">
        <v>664</v>
      </c>
      <c r="AO1846">
        <v>3829.9012886905007</v>
      </c>
      <c r="AP1846">
        <v>2053.3999999999996</v>
      </c>
      <c r="AT1846">
        <v>664</v>
      </c>
      <c r="BB1846">
        <v>513.40000000000009</v>
      </c>
      <c r="BC1846">
        <v>765.98025773810014</v>
      </c>
      <c r="BD1846">
        <v>1162</v>
      </c>
      <c r="BE1846">
        <v>958.25333333333322</v>
      </c>
      <c r="BI1846">
        <v>1162</v>
      </c>
      <c r="BQ1846">
        <v>898.45000000000016</v>
      </c>
    </row>
    <row r="1847" spans="1:69" x14ac:dyDescent="0.25">
      <c r="A1847" s="28">
        <f t="shared" si="43"/>
        <v>44765</v>
      </c>
      <c r="B1847" s="1">
        <v>44613</v>
      </c>
      <c r="C1847" t="s">
        <v>222</v>
      </c>
      <c r="D1847" t="s">
        <v>225</v>
      </c>
      <c r="E1847" t="s">
        <v>223</v>
      </c>
      <c r="F1847" t="s">
        <v>224</v>
      </c>
      <c r="G1847" t="s">
        <v>204</v>
      </c>
      <c r="H1847" t="s">
        <v>204</v>
      </c>
      <c r="I1847">
        <v>5</v>
      </c>
      <c r="J1847" t="s">
        <v>239</v>
      </c>
      <c r="K1847" t="s">
        <v>114</v>
      </c>
      <c r="L1847" t="s">
        <v>115</v>
      </c>
      <c r="M1847" t="s">
        <v>88</v>
      </c>
      <c r="N1847" t="s">
        <v>86</v>
      </c>
      <c r="O1847" t="s">
        <v>91</v>
      </c>
      <c r="P1847" t="s">
        <v>245</v>
      </c>
      <c r="Q1847" t="s">
        <v>248</v>
      </c>
      <c r="R1847" t="s">
        <v>252</v>
      </c>
      <c r="S1847" t="s">
        <v>84</v>
      </c>
      <c r="T1847" t="s">
        <v>104</v>
      </c>
      <c r="U1847" t="s">
        <v>104</v>
      </c>
      <c r="W1847">
        <v>3</v>
      </c>
      <c r="AD1847">
        <v>3</v>
      </c>
      <c r="AE1847">
        <v>3</v>
      </c>
      <c r="AF1847">
        <v>3</v>
      </c>
      <c r="AL1847">
        <v>3</v>
      </c>
      <c r="AM1847">
        <v>0</v>
      </c>
      <c r="AO1847">
        <v>339.61020125490001</v>
      </c>
      <c r="AP1847">
        <v>-2.8421709430404007E-13</v>
      </c>
      <c r="AV1847">
        <v>339.61020125490001</v>
      </c>
      <c r="AW1847">
        <v>339.61020125490001</v>
      </c>
      <c r="AX1847">
        <v>339.61020125490001</v>
      </c>
      <c r="BC1847">
        <v>792.42380292810003</v>
      </c>
      <c r="BK1847">
        <v>792.42380292810003</v>
      </c>
      <c r="BL1847">
        <v>792.42380292810003</v>
      </c>
      <c r="BM1847">
        <v>792.42380292810003</v>
      </c>
    </row>
    <row r="1848" spans="1:69" x14ac:dyDescent="0.25">
      <c r="A1848" s="28">
        <f t="shared" si="43"/>
        <v>44772</v>
      </c>
      <c r="B1848" s="1">
        <v>44613</v>
      </c>
      <c r="C1848" t="s">
        <v>222</v>
      </c>
      <c r="D1848" t="s">
        <v>225</v>
      </c>
      <c r="E1848" t="s">
        <v>223</v>
      </c>
      <c r="F1848" t="s">
        <v>224</v>
      </c>
      <c r="G1848" t="s">
        <v>204</v>
      </c>
      <c r="H1848" t="s">
        <v>204</v>
      </c>
      <c r="I1848">
        <v>5</v>
      </c>
      <c r="J1848" t="s">
        <v>239</v>
      </c>
      <c r="K1848" t="s">
        <v>114</v>
      </c>
      <c r="L1848" t="s">
        <v>115</v>
      </c>
      <c r="M1848" t="s">
        <v>88</v>
      </c>
      <c r="N1848" t="s">
        <v>86</v>
      </c>
      <c r="O1848" t="s">
        <v>92</v>
      </c>
      <c r="P1848" t="s">
        <v>245</v>
      </c>
      <c r="Q1848" t="s">
        <v>248</v>
      </c>
      <c r="R1848" t="s">
        <v>250</v>
      </c>
      <c r="S1848" t="s">
        <v>84</v>
      </c>
      <c r="T1848" t="s">
        <v>108</v>
      </c>
      <c r="U1848" t="s">
        <v>108</v>
      </c>
      <c r="W1848">
        <v>2</v>
      </c>
      <c r="AL1848">
        <v>2</v>
      </c>
      <c r="AO1848">
        <v>243.640000517</v>
      </c>
      <c r="BC1848">
        <v>852.74000180949997</v>
      </c>
    </row>
    <row r="1849" spans="1:69" x14ac:dyDescent="0.25">
      <c r="A1849" s="28">
        <f t="shared" si="43"/>
        <v>44772</v>
      </c>
      <c r="B1849" s="1">
        <v>44613</v>
      </c>
      <c r="C1849" t="s">
        <v>222</v>
      </c>
      <c r="D1849" t="s">
        <v>225</v>
      </c>
      <c r="E1849" t="s">
        <v>223</v>
      </c>
      <c r="F1849" t="s">
        <v>224</v>
      </c>
      <c r="G1849" t="s">
        <v>204</v>
      </c>
      <c r="H1849" t="s">
        <v>204</v>
      </c>
      <c r="I1849">
        <v>5</v>
      </c>
      <c r="J1849" t="s">
        <v>239</v>
      </c>
      <c r="K1849" t="s">
        <v>114</v>
      </c>
      <c r="L1849" t="s">
        <v>115</v>
      </c>
      <c r="M1849" t="s">
        <v>88</v>
      </c>
      <c r="N1849" t="s">
        <v>86</v>
      </c>
      <c r="O1849" t="s">
        <v>92</v>
      </c>
      <c r="P1849" t="s">
        <v>245</v>
      </c>
      <c r="Q1849" t="s">
        <v>248</v>
      </c>
      <c r="R1849" t="s">
        <v>250</v>
      </c>
      <c r="S1849" t="s">
        <v>84</v>
      </c>
      <c r="T1849" t="s">
        <v>104</v>
      </c>
      <c r="U1849" t="s">
        <v>104</v>
      </c>
      <c r="V1849">
        <v>2</v>
      </c>
      <c r="AB1849">
        <v>2</v>
      </c>
      <c r="AJ1849">
        <v>4</v>
      </c>
      <c r="AK1849">
        <v>2</v>
      </c>
      <c r="AM1849">
        <v>0</v>
      </c>
      <c r="AN1849">
        <v>231.45500219600001</v>
      </c>
      <c r="AP1849">
        <v>1.1368683772161603E-13</v>
      </c>
      <c r="AT1849">
        <v>231.45500219600001</v>
      </c>
      <c r="BB1849">
        <v>436.03020354040007</v>
      </c>
      <c r="BD1849">
        <v>810.09250768600009</v>
      </c>
      <c r="BI1849">
        <v>810.09250768600009</v>
      </c>
      <c r="BQ1849">
        <v>763.05285619570009</v>
      </c>
    </row>
    <row r="1850" spans="1:69" x14ac:dyDescent="0.25">
      <c r="A1850" s="28">
        <f t="shared" si="43"/>
        <v>44772</v>
      </c>
      <c r="B1850" s="1">
        <v>44613</v>
      </c>
      <c r="C1850" t="s">
        <v>222</v>
      </c>
      <c r="D1850" t="s">
        <v>225</v>
      </c>
      <c r="E1850" t="s">
        <v>223</v>
      </c>
      <c r="F1850" t="s">
        <v>224</v>
      </c>
      <c r="G1850" t="s">
        <v>204</v>
      </c>
      <c r="H1850" t="s">
        <v>204</v>
      </c>
      <c r="I1850">
        <v>5</v>
      </c>
      <c r="J1850" t="s">
        <v>239</v>
      </c>
      <c r="K1850" t="s">
        <v>114</v>
      </c>
      <c r="L1850" t="s">
        <v>115</v>
      </c>
      <c r="M1850" t="s">
        <v>88</v>
      </c>
      <c r="N1850" t="s">
        <v>93</v>
      </c>
      <c r="O1850" t="s">
        <v>92</v>
      </c>
      <c r="P1850" t="s">
        <v>245</v>
      </c>
      <c r="Q1850" t="s">
        <v>248</v>
      </c>
      <c r="R1850" t="s">
        <v>250</v>
      </c>
      <c r="S1850" t="s">
        <v>84</v>
      </c>
      <c r="T1850" t="s">
        <v>108</v>
      </c>
      <c r="U1850" t="s">
        <v>108</v>
      </c>
      <c r="W1850">
        <v>10</v>
      </c>
      <c r="AL1850">
        <v>10</v>
      </c>
      <c r="AO1850">
        <v>1218.200002585</v>
      </c>
      <c r="BC1850">
        <v>852.74000180949997</v>
      </c>
    </row>
    <row r="1851" spans="1:69" x14ac:dyDescent="0.25">
      <c r="A1851" s="28">
        <f t="shared" si="43"/>
        <v>44772</v>
      </c>
      <c r="B1851" s="1">
        <v>44613</v>
      </c>
      <c r="C1851" t="s">
        <v>222</v>
      </c>
      <c r="D1851" t="s">
        <v>225</v>
      </c>
      <c r="E1851" t="s">
        <v>223</v>
      </c>
      <c r="F1851" t="s">
        <v>224</v>
      </c>
      <c r="G1851" t="s">
        <v>204</v>
      </c>
      <c r="H1851" t="s">
        <v>204</v>
      </c>
      <c r="I1851">
        <v>5</v>
      </c>
      <c r="J1851" t="s">
        <v>239</v>
      </c>
      <c r="K1851" t="s">
        <v>114</v>
      </c>
      <c r="L1851" t="s">
        <v>115</v>
      </c>
      <c r="M1851" t="s">
        <v>88</v>
      </c>
      <c r="N1851" t="s">
        <v>93</v>
      </c>
      <c r="O1851" t="s">
        <v>92</v>
      </c>
      <c r="P1851" t="s">
        <v>245</v>
      </c>
      <c r="Q1851" t="s">
        <v>248</v>
      </c>
      <c r="R1851" t="s">
        <v>250</v>
      </c>
      <c r="S1851" t="s">
        <v>84</v>
      </c>
      <c r="T1851" t="s">
        <v>104</v>
      </c>
      <c r="U1851" t="s">
        <v>104</v>
      </c>
      <c r="V1851">
        <v>13</v>
      </c>
      <c r="AA1851">
        <v>5</v>
      </c>
      <c r="AB1851">
        <v>13</v>
      </c>
      <c r="AJ1851">
        <v>5</v>
      </c>
      <c r="AK1851">
        <v>13</v>
      </c>
      <c r="AM1851">
        <v>0</v>
      </c>
      <c r="AN1851">
        <v>1856.5547120893</v>
      </c>
      <c r="AP1851">
        <v>8.5265128291212022E-14</v>
      </c>
      <c r="AS1851">
        <v>719.4145061385002</v>
      </c>
      <c r="AT1851">
        <v>1856.5547120893</v>
      </c>
      <c r="BB1851">
        <v>539.72640442550005</v>
      </c>
      <c r="BD1851">
        <v>999.68330650962298</v>
      </c>
      <c r="BH1851">
        <v>1007.1803085939003</v>
      </c>
      <c r="BI1851">
        <v>999.68330650962298</v>
      </c>
      <c r="BQ1851">
        <v>755.6169661957</v>
      </c>
    </row>
    <row r="1852" spans="1:69" x14ac:dyDescent="0.25">
      <c r="A1852" s="28">
        <f t="shared" si="43"/>
        <v>44772</v>
      </c>
      <c r="B1852" s="1">
        <v>44613</v>
      </c>
      <c r="C1852" t="s">
        <v>222</v>
      </c>
      <c r="D1852" t="s">
        <v>225</v>
      </c>
      <c r="E1852" t="s">
        <v>223</v>
      </c>
      <c r="F1852" t="s">
        <v>224</v>
      </c>
      <c r="G1852" t="s">
        <v>204</v>
      </c>
      <c r="H1852" t="s">
        <v>204</v>
      </c>
      <c r="I1852">
        <v>5</v>
      </c>
      <c r="J1852" t="s">
        <v>239</v>
      </c>
      <c r="K1852" t="s">
        <v>114</v>
      </c>
      <c r="L1852" t="s">
        <v>115</v>
      </c>
      <c r="M1852" t="s">
        <v>88</v>
      </c>
      <c r="N1852" t="s">
        <v>86</v>
      </c>
      <c r="O1852" t="s">
        <v>92</v>
      </c>
      <c r="P1852" t="s">
        <v>246</v>
      </c>
      <c r="Q1852" t="s">
        <v>248</v>
      </c>
      <c r="R1852" t="s">
        <v>251</v>
      </c>
      <c r="S1852" t="s">
        <v>79</v>
      </c>
      <c r="T1852" t="s">
        <v>78</v>
      </c>
      <c r="U1852" t="s">
        <v>78</v>
      </c>
      <c r="V1852">
        <v>2</v>
      </c>
      <c r="W1852">
        <v>1</v>
      </c>
      <c r="X1852">
        <v>2</v>
      </c>
      <c r="AA1852">
        <v>2</v>
      </c>
      <c r="AB1852">
        <v>2</v>
      </c>
      <c r="AK1852">
        <v>2</v>
      </c>
      <c r="AL1852">
        <v>1</v>
      </c>
      <c r="AM1852">
        <v>2</v>
      </c>
      <c r="AN1852">
        <v>270</v>
      </c>
      <c r="AO1852">
        <v>103.9400002524</v>
      </c>
      <c r="AP1852">
        <v>255.64000069639999</v>
      </c>
      <c r="AS1852">
        <v>270</v>
      </c>
      <c r="AT1852">
        <v>270</v>
      </c>
      <c r="BC1852">
        <v>727.58000176680002</v>
      </c>
      <c r="BD1852">
        <v>945</v>
      </c>
      <c r="BE1852">
        <v>894.74000243739999</v>
      </c>
      <c r="BH1852">
        <v>945</v>
      </c>
      <c r="BI1852">
        <v>945</v>
      </c>
    </row>
    <row r="1853" spans="1:69" x14ac:dyDescent="0.25">
      <c r="A1853" s="28">
        <f t="shared" si="43"/>
        <v>44772</v>
      </c>
      <c r="B1853" s="1">
        <v>44613</v>
      </c>
      <c r="C1853" t="s">
        <v>222</v>
      </c>
      <c r="D1853" t="s">
        <v>225</v>
      </c>
      <c r="E1853" t="s">
        <v>223</v>
      </c>
      <c r="F1853" t="s">
        <v>224</v>
      </c>
      <c r="G1853" t="s">
        <v>204</v>
      </c>
      <c r="H1853" t="s">
        <v>204</v>
      </c>
      <c r="I1853">
        <v>5</v>
      </c>
      <c r="J1853" t="s">
        <v>239</v>
      </c>
      <c r="K1853" t="s">
        <v>114</v>
      </c>
      <c r="L1853" t="s">
        <v>115</v>
      </c>
      <c r="M1853" t="s">
        <v>88</v>
      </c>
      <c r="N1853" t="s">
        <v>93</v>
      </c>
      <c r="O1853" t="s">
        <v>92</v>
      </c>
      <c r="P1853" t="s">
        <v>246</v>
      </c>
      <c r="Q1853" t="s">
        <v>248</v>
      </c>
      <c r="R1853" t="s">
        <v>251</v>
      </c>
      <c r="S1853" t="s">
        <v>79</v>
      </c>
      <c r="T1853" t="s">
        <v>78</v>
      </c>
      <c r="U1853" t="s">
        <v>78</v>
      </c>
      <c r="V1853">
        <v>5</v>
      </c>
      <c r="W1853">
        <v>2</v>
      </c>
      <c r="X1853">
        <v>13</v>
      </c>
      <c r="AA1853">
        <v>5</v>
      </c>
      <c r="AB1853">
        <v>5</v>
      </c>
      <c r="AK1853">
        <v>5</v>
      </c>
      <c r="AL1853">
        <v>2</v>
      </c>
      <c r="AM1853">
        <v>13</v>
      </c>
      <c r="AN1853">
        <v>675</v>
      </c>
      <c r="AO1853">
        <v>206.10000067059997</v>
      </c>
      <c r="AP1853">
        <v>1587.6300107712996</v>
      </c>
      <c r="AS1853">
        <v>675</v>
      </c>
      <c r="AT1853">
        <v>675</v>
      </c>
      <c r="BC1853">
        <v>721.35000234709992</v>
      </c>
      <c r="BD1853">
        <v>945</v>
      </c>
      <c r="BE1853">
        <v>854.87769810762279</v>
      </c>
      <c r="BH1853">
        <v>945</v>
      </c>
      <c r="BI1853">
        <v>945</v>
      </c>
    </row>
    <row r="1854" spans="1:69" x14ac:dyDescent="0.25">
      <c r="A1854" s="28">
        <f t="shared" si="43"/>
        <v>44772</v>
      </c>
      <c r="B1854" s="1">
        <v>44613</v>
      </c>
      <c r="C1854" t="s">
        <v>222</v>
      </c>
      <c r="D1854" t="s">
        <v>225</v>
      </c>
      <c r="E1854" t="s">
        <v>223</v>
      </c>
      <c r="F1854" t="s">
        <v>224</v>
      </c>
      <c r="G1854" t="s">
        <v>204</v>
      </c>
      <c r="H1854" t="s">
        <v>204</v>
      </c>
      <c r="I1854">
        <v>5</v>
      </c>
      <c r="J1854" t="s">
        <v>239</v>
      </c>
      <c r="K1854" t="s">
        <v>114</v>
      </c>
      <c r="L1854" t="s">
        <v>115</v>
      </c>
      <c r="M1854" t="s">
        <v>88</v>
      </c>
      <c r="N1854" t="s">
        <v>86</v>
      </c>
      <c r="O1854" t="s">
        <v>92</v>
      </c>
      <c r="P1854" t="s">
        <v>245</v>
      </c>
      <c r="Q1854" t="s">
        <v>248</v>
      </c>
      <c r="R1854" t="s">
        <v>252</v>
      </c>
      <c r="S1854" t="s">
        <v>84</v>
      </c>
      <c r="T1854" t="s">
        <v>107</v>
      </c>
      <c r="U1854" t="s">
        <v>107</v>
      </c>
      <c r="W1854">
        <v>2</v>
      </c>
      <c r="AL1854">
        <v>2</v>
      </c>
      <c r="AO1854">
        <v>243.640000517</v>
      </c>
      <c r="BC1854">
        <v>852.74000180949997</v>
      </c>
    </row>
    <row r="1855" spans="1:69" x14ac:dyDescent="0.25">
      <c r="A1855" s="28">
        <f t="shared" si="43"/>
        <v>44772</v>
      </c>
      <c r="B1855" s="1">
        <v>44613</v>
      </c>
      <c r="C1855" t="s">
        <v>222</v>
      </c>
      <c r="D1855" t="s">
        <v>225</v>
      </c>
      <c r="E1855" t="s">
        <v>223</v>
      </c>
      <c r="F1855" t="s">
        <v>224</v>
      </c>
      <c r="G1855" t="s">
        <v>204</v>
      </c>
      <c r="H1855" t="s">
        <v>204</v>
      </c>
      <c r="I1855">
        <v>5</v>
      </c>
      <c r="J1855" t="s">
        <v>239</v>
      </c>
      <c r="K1855" t="s">
        <v>114</v>
      </c>
      <c r="L1855" t="s">
        <v>115</v>
      </c>
      <c r="M1855" t="s">
        <v>88</v>
      </c>
      <c r="N1855" t="s">
        <v>86</v>
      </c>
      <c r="O1855" t="s">
        <v>92</v>
      </c>
      <c r="P1855" t="s">
        <v>245</v>
      </c>
      <c r="Q1855" t="s">
        <v>248</v>
      </c>
      <c r="R1855" t="s">
        <v>252</v>
      </c>
      <c r="S1855" t="s">
        <v>79</v>
      </c>
      <c r="T1855" t="s">
        <v>78</v>
      </c>
      <c r="U1855" t="s">
        <v>78</v>
      </c>
      <c r="X1855">
        <v>3</v>
      </c>
      <c r="AM1855">
        <v>3</v>
      </c>
      <c r="AP1855">
        <v>403.6500033369</v>
      </c>
      <c r="BE1855">
        <v>941.85000778610004</v>
      </c>
    </row>
    <row r="1856" spans="1:69" x14ac:dyDescent="0.25">
      <c r="A1856" s="28">
        <f t="shared" si="43"/>
        <v>44772</v>
      </c>
      <c r="B1856" s="1">
        <v>44613</v>
      </c>
      <c r="C1856" t="s">
        <v>222</v>
      </c>
      <c r="D1856" t="s">
        <v>225</v>
      </c>
      <c r="E1856" t="s">
        <v>223</v>
      </c>
      <c r="F1856" t="s">
        <v>224</v>
      </c>
      <c r="G1856" t="s">
        <v>204</v>
      </c>
      <c r="H1856" t="s">
        <v>204</v>
      </c>
      <c r="I1856">
        <v>5</v>
      </c>
      <c r="J1856" t="s">
        <v>239</v>
      </c>
      <c r="K1856" t="s">
        <v>114</v>
      </c>
      <c r="L1856" t="s">
        <v>115</v>
      </c>
      <c r="M1856" t="s">
        <v>88</v>
      </c>
      <c r="N1856" t="s">
        <v>86</v>
      </c>
      <c r="O1856" t="s">
        <v>92</v>
      </c>
      <c r="P1856" t="s">
        <v>245</v>
      </c>
      <c r="Q1856" t="s">
        <v>248</v>
      </c>
      <c r="R1856" t="s">
        <v>252</v>
      </c>
      <c r="S1856" t="s">
        <v>84</v>
      </c>
      <c r="T1856" t="s">
        <v>83</v>
      </c>
      <c r="U1856" t="s">
        <v>83</v>
      </c>
      <c r="V1856">
        <v>1</v>
      </c>
      <c r="W1856">
        <v>8</v>
      </c>
      <c r="X1856">
        <v>4</v>
      </c>
      <c r="AB1856">
        <v>1</v>
      </c>
      <c r="AJ1856">
        <v>1</v>
      </c>
      <c r="AK1856">
        <v>1</v>
      </c>
      <c r="AL1856">
        <v>8</v>
      </c>
      <c r="AM1856">
        <v>4</v>
      </c>
      <c r="AN1856">
        <v>157</v>
      </c>
      <c r="AO1856">
        <v>933.86712159820013</v>
      </c>
      <c r="AP1856">
        <v>584.4</v>
      </c>
      <c r="AT1856">
        <v>157</v>
      </c>
      <c r="BB1856">
        <v>140.4</v>
      </c>
      <c r="BC1856">
        <v>817.13373139842508</v>
      </c>
      <c r="BD1856">
        <v>1099</v>
      </c>
      <c r="BE1856">
        <v>1022.7</v>
      </c>
      <c r="BI1856">
        <v>1099</v>
      </c>
      <c r="BQ1856">
        <v>982.8</v>
      </c>
    </row>
    <row r="1857" spans="1:69" x14ac:dyDescent="0.25">
      <c r="A1857" s="28">
        <f t="shared" si="43"/>
        <v>44772</v>
      </c>
      <c r="B1857" s="1">
        <v>44613</v>
      </c>
      <c r="C1857" t="s">
        <v>222</v>
      </c>
      <c r="D1857" t="s">
        <v>225</v>
      </c>
      <c r="E1857" t="s">
        <v>223</v>
      </c>
      <c r="F1857" t="s">
        <v>224</v>
      </c>
      <c r="G1857" t="s">
        <v>204</v>
      </c>
      <c r="H1857" t="s">
        <v>204</v>
      </c>
      <c r="I1857">
        <v>5</v>
      </c>
      <c r="J1857" t="s">
        <v>239</v>
      </c>
      <c r="K1857" t="s">
        <v>114</v>
      </c>
      <c r="L1857" t="s">
        <v>115</v>
      </c>
      <c r="M1857" t="s">
        <v>88</v>
      </c>
      <c r="N1857" t="s">
        <v>86</v>
      </c>
      <c r="O1857" t="s">
        <v>92</v>
      </c>
      <c r="P1857" t="s">
        <v>245</v>
      </c>
      <c r="Q1857" t="s">
        <v>248</v>
      </c>
      <c r="R1857" t="s">
        <v>252</v>
      </c>
      <c r="S1857" t="s">
        <v>84</v>
      </c>
      <c r="T1857" t="s">
        <v>104</v>
      </c>
      <c r="U1857" t="s">
        <v>104</v>
      </c>
      <c r="V1857">
        <v>2</v>
      </c>
      <c r="W1857">
        <v>2</v>
      </c>
      <c r="AB1857">
        <v>2</v>
      </c>
      <c r="AK1857">
        <v>2</v>
      </c>
      <c r="AL1857">
        <v>2</v>
      </c>
      <c r="AN1857">
        <v>347.12300056679999</v>
      </c>
      <c r="AO1857">
        <v>236.28300128719999</v>
      </c>
      <c r="AT1857">
        <v>347.12300056679999</v>
      </c>
      <c r="BC1857">
        <v>826.99050450519997</v>
      </c>
      <c r="BD1857">
        <v>1214.9305019838</v>
      </c>
      <c r="BI1857">
        <v>1214.9305019838</v>
      </c>
    </row>
    <row r="1858" spans="1:69" x14ac:dyDescent="0.25">
      <c r="A1858" s="28">
        <f t="shared" si="43"/>
        <v>44772</v>
      </c>
      <c r="B1858" s="1">
        <v>44613</v>
      </c>
      <c r="C1858" t="s">
        <v>222</v>
      </c>
      <c r="D1858" t="s">
        <v>225</v>
      </c>
      <c r="E1858" t="s">
        <v>223</v>
      </c>
      <c r="F1858" t="s">
        <v>224</v>
      </c>
      <c r="G1858" t="s">
        <v>204</v>
      </c>
      <c r="H1858" t="s">
        <v>204</v>
      </c>
      <c r="I1858">
        <v>5</v>
      </c>
      <c r="J1858" t="s">
        <v>239</v>
      </c>
      <c r="K1858" t="s">
        <v>114</v>
      </c>
      <c r="L1858" t="s">
        <v>115</v>
      </c>
      <c r="M1858" t="s">
        <v>88</v>
      </c>
      <c r="N1858" t="s">
        <v>93</v>
      </c>
      <c r="O1858" t="s">
        <v>92</v>
      </c>
      <c r="P1858" t="s">
        <v>245</v>
      </c>
      <c r="Q1858" t="s">
        <v>248</v>
      </c>
      <c r="R1858" t="s">
        <v>252</v>
      </c>
      <c r="S1858" t="s">
        <v>84</v>
      </c>
      <c r="T1858" t="s">
        <v>109</v>
      </c>
      <c r="U1858" t="s">
        <v>109</v>
      </c>
      <c r="AJ1858">
        <v>5</v>
      </c>
      <c r="AM1858">
        <v>0</v>
      </c>
      <c r="AP1858">
        <v>0</v>
      </c>
      <c r="BB1858">
        <v>701.99999999999989</v>
      </c>
      <c r="BQ1858">
        <v>982.79999999999984</v>
      </c>
    </row>
    <row r="1859" spans="1:69" x14ac:dyDescent="0.25">
      <c r="A1859" s="28">
        <f t="shared" si="43"/>
        <v>44772</v>
      </c>
      <c r="B1859" s="1">
        <v>44613</v>
      </c>
      <c r="C1859" t="s">
        <v>222</v>
      </c>
      <c r="D1859" t="s">
        <v>225</v>
      </c>
      <c r="E1859" t="s">
        <v>223</v>
      </c>
      <c r="F1859" t="s">
        <v>224</v>
      </c>
      <c r="G1859" t="s">
        <v>204</v>
      </c>
      <c r="H1859" t="s">
        <v>204</v>
      </c>
      <c r="I1859">
        <v>5</v>
      </c>
      <c r="J1859" t="s">
        <v>239</v>
      </c>
      <c r="K1859" t="s">
        <v>114</v>
      </c>
      <c r="L1859" t="s">
        <v>115</v>
      </c>
      <c r="M1859" t="s">
        <v>88</v>
      </c>
      <c r="N1859" t="s">
        <v>93</v>
      </c>
      <c r="O1859" t="s">
        <v>92</v>
      </c>
      <c r="P1859" t="s">
        <v>245</v>
      </c>
      <c r="Q1859" t="s">
        <v>248</v>
      </c>
      <c r="R1859" t="s">
        <v>252</v>
      </c>
      <c r="S1859" t="s">
        <v>84</v>
      </c>
      <c r="T1859" t="s">
        <v>107</v>
      </c>
      <c r="U1859" t="s">
        <v>107</v>
      </c>
      <c r="W1859">
        <v>5</v>
      </c>
      <c r="AL1859">
        <v>5</v>
      </c>
      <c r="AO1859">
        <v>609.1000012925</v>
      </c>
      <c r="BC1859">
        <v>852.74000180949997</v>
      </c>
    </row>
    <row r="1860" spans="1:69" x14ac:dyDescent="0.25">
      <c r="A1860" s="28">
        <f t="shared" si="43"/>
        <v>44772</v>
      </c>
      <c r="B1860" s="1">
        <v>44613</v>
      </c>
      <c r="C1860" t="s">
        <v>222</v>
      </c>
      <c r="D1860" t="s">
        <v>225</v>
      </c>
      <c r="E1860" t="s">
        <v>223</v>
      </c>
      <c r="F1860" t="s">
        <v>224</v>
      </c>
      <c r="G1860" t="s">
        <v>204</v>
      </c>
      <c r="H1860" t="s">
        <v>204</v>
      </c>
      <c r="I1860">
        <v>5</v>
      </c>
      <c r="J1860" t="s">
        <v>239</v>
      </c>
      <c r="K1860" t="s">
        <v>114</v>
      </c>
      <c r="L1860" t="s">
        <v>115</v>
      </c>
      <c r="M1860" t="s">
        <v>88</v>
      </c>
      <c r="N1860" t="s">
        <v>93</v>
      </c>
      <c r="O1860" t="s">
        <v>92</v>
      </c>
      <c r="P1860" t="s">
        <v>245</v>
      </c>
      <c r="Q1860" t="s">
        <v>248</v>
      </c>
      <c r="R1860" t="s">
        <v>252</v>
      </c>
      <c r="S1860" t="s">
        <v>79</v>
      </c>
      <c r="T1860" t="s">
        <v>78</v>
      </c>
      <c r="U1860" t="s">
        <v>78</v>
      </c>
      <c r="W1860">
        <v>5</v>
      </c>
      <c r="X1860">
        <v>7</v>
      </c>
      <c r="AG1860">
        <v>5</v>
      </c>
      <c r="AH1860">
        <v>5</v>
      </c>
      <c r="AI1860">
        <v>5</v>
      </c>
      <c r="AJ1860">
        <v>5</v>
      </c>
      <c r="AL1860">
        <v>5</v>
      </c>
      <c r="AM1860">
        <v>7</v>
      </c>
      <c r="AO1860">
        <v>601.82000149249996</v>
      </c>
      <c r="AP1860">
        <v>907.30000330459995</v>
      </c>
      <c r="AY1860">
        <v>638.20000107999988</v>
      </c>
      <c r="AZ1860">
        <v>638.20000107999988</v>
      </c>
      <c r="BA1860">
        <v>638.20000107999988</v>
      </c>
      <c r="BB1860">
        <v>638.20000107999988</v>
      </c>
      <c r="BC1860">
        <v>842.54800208949996</v>
      </c>
      <c r="BE1860">
        <v>907.30000330460007</v>
      </c>
      <c r="BN1860">
        <v>893.48000151199983</v>
      </c>
      <c r="BO1860">
        <v>893.48000151199983</v>
      </c>
      <c r="BP1860">
        <v>893.48000151199983</v>
      </c>
      <c r="BQ1860">
        <v>893.48000151199983</v>
      </c>
    </row>
    <row r="1861" spans="1:69" x14ac:dyDescent="0.25">
      <c r="A1861" s="28">
        <f t="shared" si="43"/>
        <v>44772</v>
      </c>
      <c r="B1861" s="1">
        <v>44613</v>
      </c>
      <c r="C1861" t="s">
        <v>222</v>
      </c>
      <c r="D1861" t="s">
        <v>225</v>
      </c>
      <c r="E1861" t="s">
        <v>223</v>
      </c>
      <c r="F1861" t="s">
        <v>224</v>
      </c>
      <c r="G1861" t="s">
        <v>204</v>
      </c>
      <c r="H1861" t="s">
        <v>204</v>
      </c>
      <c r="I1861">
        <v>5</v>
      </c>
      <c r="J1861" t="s">
        <v>239</v>
      </c>
      <c r="K1861" t="s">
        <v>114</v>
      </c>
      <c r="L1861" t="s">
        <v>115</v>
      </c>
      <c r="M1861" t="s">
        <v>88</v>
      </c>
      <c r="N1861" t="s">
        <v>93</v>
      </c>
      <c r="O1861" t="s">
        <v>92</v>
      </c>
      <c r="P1861" t="s">
        <v>245</v>
      </c>
      <c r="Q1861" t="s">
        <v>248</v>
      </c>
      <c r="R1861" t="s">
        <v>252</v>
      </c>
      <c r="S1861" t="s">
        <v>84</v>
      </c>
      <c r="T1861" t="s">
        <v>83</v>
      </c>
      <c r="U1861" t="s">
        <v>83</v>
      </c>
      <c r="V1861">
        <v>5</v>
      </c>
      <c r="W1861">
        <v>12</v>
      </c>
      <c r="X1861">
        <v>20</v>
      </c>
      <c r="AB1861">
        <v>5</v>
      </c>
      <c r="AJ1861">
        <v>5</v>
      </c>
      <c r="AK1861">
        <v>5</v>
      </c>
      <c r="AL1861">
        <v>12</v>
      </c>
      <c r="AM1861">
        <v>20</v>
      </c>
      <c r="AN1861">
        <v>785</v>
      </c>
      <c r="AO1861">
        <v>1416.9879569955001</v>
      </c>
      <c r="AP1861">
        <v>2922</v>
      </c>
      <c r="AT1861">
        <v>785</v>
      </c>
      <c r="BB1861">
        <v>701.99999999999989</v>
      </c>
      <c r="BC1861">
        <v>826.57630824737498</v>
      </c>
      <c r="BD1861">
        <v>1099</v>
      </c>
      <c r="BE1861">
        <v>1022.7</v>
      </c>
      <c r="BI1861">
        <v>1099</v>
      </c>
      <c r="BQ1861">
        <v>982.79999999999984</v>
      </c>
    </row>
    <row r="1862" spans="1:69" x14ac:dyDescent="0.25">
      <c r="A1862" s="28">
        <f t="shared" si="43"/>
        <v>44772</v>
      </c>
      <c r="B1862" s="1">
        <v>44613</v>
      </c>
      <c r="C1862" t="s">
        <v>222</v>
      </c>
      <c r="D1862" t="s">
        <v>225</v>
      </c>
      <c r="E1862" t="s">
        <v>223</v>
      </c>
      <c r="F1862" t="s">
        <v>224</v>
      </c>
      <c r="G1862" t="s">
        <v>204</v>
      </c>
      <c r="H1862" t="s">
        <v>204</v>
      </c>
      <c r="I1862">
        <v>5</v>
      </c>
      <c r="J1862" t="s">
        <v>239</v>
      </c>
      <c r="K1862" t="s">
        <v>114</v>
      </c>
      <c r="L1862" t="s">
        <v>115</v>
      </c>
      <c r="M1862" t="s">
        <v>88</v>
      </c>
      <c r="N1862" t="s">
        <v>93</v>
      </c>
      <c r="O1862" t="s">
        <v>92</v>
      </c>
      <c r="P1862" t="s">
        <v>245</v>
      </c>
      <c r="Q1862" t="s">
        <v>248</v>
      </c>
      <c r="R1862" t="s">
        <v>252</v>
      </c>
      <c r="S1862" t="s">
        <v>84</v>
      </c>
      <c r="T1862" t="s">
        <v>104</v>
      </c>
      <c r="U1862" t="s">
        <v>104</v>
      </c>
      <c r="V1862">
        <v>17</v>
      </c>
      <c r="W1862">
        <v>6</v>
      </c>
      <c r="Z1862">
        <v>5</v>
      </c>
      <c r="AA1862">
        <v>5</v>
      </c>
      <c r="AB1862">
        <v>17</v>
      </c>
      <c r="AK1862">
        <v>17</v>
      </c>
      <c r="AL1862">
        <v>6</v>
      </c>
      <c r="AN1862">
        <v>2643.7040045813001</v>
      </c>
      <c r="AO1862">
        <v>718.06980418290004</v>
      </c>
      <c r="AR1862">
        <v>831.51250137950001</v>
      </c>
      <c r="AS1862">
        <v>831.51250137950001</v>
      </c>
      <c r="AT1862">
        <v>2643.7040045812996</v>
      </c>
      <c r="BC1862">
        <v>837.74810488005005</v>
      </c>
      <c r="BD1862">
        <v>1088.5840018864176</v>
      </c>
      <c r="BG1862">
        <v>1164.1175019313</v>
      </c>
      <c r="BH1862">
        <v>1164.1175019313</v>
      </c>
      <c r="BI1862">
        <v>1088.5840018864176</v>
      </c>
    </row>
    <row r="1863" spans="1:69" x14ac:dyDescent="0.25">
      <c r="A1863" s="28">
        <f t="shared" si="43"/>
        <v>44779</v>
      </c>
      <c r="B1863" s="1">
        <v>44613</v>
      </c>
      <c r="C1863" t="s">
        <v>222</v>
      </c>
      <c r="D1863" t="s">
        <v>225</v>
      </c>
      <c r="E1863" t="s">
        <v>223</v>
      </c>
      <c r="F1863" t="s">
        <v>224</v>
      </c>
      <c r="G1863" t="s">
        <v>204</v>
      </c>
      <c r="H1863" t="s">
        <v>204</v>
      </c>
      <c r="I1863">
        <v>5</v>
      </c>
      <c r="J1863" t="s">
        <v>239</v>
      </c>
      <c r="K1863" t="s">
        <v>114</v>
      </c>
      <c r="L1863" t="s">
        <v>115</v>
      </c>
      <c r="M1863" t="s">
        <v>88</v>
      </c>
      <c r="N1863" t="s">
        <v>93</v>
      </c>
      <c r="O1863" t="s">
        <v>94</v>
      </c>
      <c r="P1863" t="s">
        <v>245</v>
      </c>
      <c r="Q1863" t="s">
        <v>248</v>
      </c>
      <c r="R1863" t="s">
        <v>250</v>
      </c>
      <c r="S1863" t="s">
        <v>84</v>
      </c>
      <c r="T1863" t="s">
        <v>108</v>
      </c>
      <c r="U1863" t="s">
        <v>108</v>
      </c>
      <c r="W1863">
        <v>8</v>
      </c>
      <c r="AL1863">
        <v>8</v>
      </c>
      <c r="AO1863">
        <v>916.40000078160006</v>
      </c>
      <c r="BC1863">
        <v>801.85000068390002</v>
      </c>
    </row>
    <row r="1864" spans="1:69" x14ac:dyDescent="0.25">
      <c r="A1864" s="28">
        <f t="shared" si="43"/>
        <v>44779</v>
      </c>
      <c r="B1864" s="1">
        <v>44613</v>
      </c>
      <c r="C1864" t="s">
        <v>222</v>
      </c>
      <c r="D1864" t="s">
        <v>225</v>
      </c>
      <c r="E1864" t="s">
        <v>223</v>
      </c>
      <c r="F1864" t="s">
        <v>224</v>
      </c>
      <c r="G1864" t="s">
        <v>204</v>
      </c>
      <c r="H1864" t="s">
        <v>204</v>
      </c>
      <c r="I1864">
        <v>5</v>
      </c>
      <c r="J1864" t="s">
        <v>239</v>
      </c>
      <c r="K1864" t="s">
        <v>114</v>
      </c>
      <c r="L1864" t="s">
        <v>115</v>
      </c>
      <c r="M1864" t="s">
        <v>88</v>
      </c>
      <c r="N1864" t="s">
        <v>93</v>
      </c>
      <c r="O1864" t="s">
        <v>94</v>
      </c>
      <c r="P1864" t="s">
        <v>245</v>
      </c>
      <c r="Q1864" t="s">
        <v>248</v>
      </c>
      <c r="R1864" t="s">
        <v>250</v>
      </c>
      <c r="S1864" t="s">
        <v>84</v>
      </c>
      <c r="T1864" t="s">
        <v>83</v>
      </c>
      <c r="U1864" t="s">
        <v>83</v>
      </c>
      <c r="AI1864">
        <v>5</v>
      </c>
      <c r="AJ1864">
        <v>5</v>
      </c>
      <c r="AM1864">
        <v>0</v>
      </c>
      <c r="AP1864">
        <v>8.5265128291212022E-14</v>
      </c>
      <c r="BA1864">
        <v>634.5</v>
      </c>
      <c r="BB1864">
        <v>634.5</v>
      </c>
      <c r="BP1864">
        <v>888.3</v>
      </c>
      <c r="BQ1864">
        <v>888.3</v>
      </c>
    </row>
    <row r="1865" spans="1:69" x14ac:dyDescent="0.25">
      <c r="A1865" s="28">
        <f t="shared" si="43"/>
        <v>44779</v>
      </c>
      <c r="B1865" s="1">
        <v>44613</v>
      </c>
      <c r="C1865" t="s">
        <v>222</v>
      </c>
      <c r="D1865" t="s">
        <v>225</v>
      </c>
      <c r="E1865" t="s">
        <v>223</v>
      </c>
      <c r="F1865" t="s">
        <v>224</v>
      </c>
      <c r="G1865" t="s">
        <v>204</v>
      </c>
      <c r="H1865" t="s">
        <v>204</v>
      </c>
      <c r="I1865">
        <v>5</v>
      </c>
      <c r="J1865" t="s">
        <v>239</v>
      </c>
      <c r="K1865" t="s">
        <v>114</v>
      </c>
      <c r="L1865" t="s">
        <v>115</v>
      </c>
      <c r="M1865" t="s">
        <v>88</v>
      </c>
      <c r="N1865" t="s">
        <v>93</v>
      </c>
      <c r="O1865" t="s">
        <v>94</v>
      </c>
      <c r="P1865" t="s">
        <v>245</v>
      </c>
      <c r="Q1865" t="s">
        <v>248</v>
      </c>
      <c r="R1865" t="s">
        <v>250</v>
      </c>
      <c r="S1865" t="s">
        <v>84</v>
      </c>
      <c r="T1865" t="s">
        <v>104</v>
      </c>
      <c r="U1865" t="s">
        <v>104</v>
      </c>
      <c r="V1865">
        <v>10</v>
      </c>
      <c r="W1865">
        <v>5</v>
      </c>
      <c r="X1865">
        <v>5</v>
      </c>
      <c r="AA1865">
        <v>2</v>
      </c>
      <c r="AB1865">
        <v>10</v>
      </c>
      <c r="AD1865">
        <v>5</v>
      </c>
      <c r="AE1865">
        <v>5</v>
      </c>
      <c r="AF1865">
        <v>5</v>
      </c>
      <c r="AJ1865">
        <v>6</v>
      </c>
      <c r="AK1865">
        <v>10</v>
      </c>
      <c r="AL1865">
        <v>5</v>
      </c>
      <c r="AM1865">
        <v>5</v>
      </c>
      <c r="AN1865">
        <v>1424.4062044807001</v>
      </c>
      <c r="AO1865">
        <v>491.83250369000007</v>
      </c>
      <c r="AP1865">
        <v>731.87850643900015</v>
      </c>
      <c r="AS1865">
        <v>309.39999999999998</v>
      </c>
      <c r="AT1865">
        <v>1424.4062044806997</v>
      </c>
      <c r="AV1865">
        <v>491.83250369000007</v>
      </c>
      <c r="AW1865">
        <v>491.83250369000007</v>
      </c>
      <c r="AX1865">
        <v>491.83250369000007</v>
      </c>
      <c r="BB1865">
        <v>662.73660331079986</v>
      </c>
      <c r="BC1865">
        <v>688.56550516600009</v>
      </c>
      <c r="BD1865">
        <v>997.08434313649002</v>
      </c>
      <c r="BE1865">
        <v>1024.6299090146003</v>
      </c>
      <c r="BH1865">
        <v>1082.8999999999999</v>
      </c>
      <c r="BI1865">
        <v>997.08434313648991</v>
      </c>
      <c r="BK1865">
        <v>688.56550516600009</v>
      </c>
      <c r="BL1865">
        <v>688.56550516600009</v>
      </c>
      <c r="BM1865">
        <v>688.56550516600009</v>
      </c>
      <c r="BQ1865">
        <v>773.19270386259984</v>
      </c>
    </row>
    <row r="1866" spans="1:69" x14ac:dyDescent="0.25">
      <c r="A1866" s="28">
        <f t="shared" si="43"/>
        <v>44779</v>
      </c>
      <c r="B1866" s="1">
        <v>44613</v>
      </c>
      <c r="C1866" t="s">
        <v>222</v>
      </c>
      <c r="D1866" t="s">
        <v>225</v>
      </c>
      <c r="E1866" t="s">
        <v>223</v>
      </c>
      <c r="F1866" t="s">
        <v>224</v>
      </c>
      <c r="G1866" t="s">
        <v>204</v>
      </c>
      <c r="H1866" t="s">
        <v>204</v>
      </c>
      <c r="I1866">
        <v>5</v>
      </c>
      <c r="J1866" t="s">
        <v>239</v>
      </c>
      <c r="K1866" t="s">
        <v>114</v>
      </c>
      <c r="L1866" t="s">
        <v>115</v>
      </c>
      <c r="M1866" t="s">
        <v>88</v>
      </c>
      <c r="N1866" t="s">
        <v>93</v>
      </c>
      <c r="O1866" t="s">
        <v>94</v>
      </c>
      <c r="P1866" t="s">
        <v>246</v>
      </c>
      <c r="Q1866" t="s">
        <v>248</v>
      </c>
      <c r="R1866" t="s">
        <v>251</v>
      </c>
      <c r="S1866" t="s">
        <v>79</v>
      </c>
      <c r="T1866" t="s">
        <v>78</v>
      </c>
      <c r="U1866" t="s">
        <v>78</v>
      </c>
      <c r="V1866">
        <v>13</v>
      </c>
      <c r="W1866">
        <v>4</v>
      </c>
      <c r="X1866">
        <v>13</v>
      </c>
      <c r="AA1866">
        <v>13</v>
      </c>
      <c r="AB1866">
        <v>13</v>
      </c>
      <c r="AK1866">
        <v>13</v>
      </c>
      <c r="AL1866">
        <v>4</v>
      </c>
      <c r="AM1866">
        <v>13</v>
      </c>
      <c r="AN1866">
        <v>1926.8000013795001</v>
      </c>
      <c r="AO1866">
        <v>421.24000145939999</v>
      </c>
      <c r="AP1866">
        <v>1876.4100033658997</v>
      </c>
      <c r="AS1866">
        <v>1926.8000013795001</v>
      </c>
      <c r="AT1866">
        <v>1926.8000013795001</v>
      </c>
      <c r="BC1866">
        <v>737.17000255394998</v>
      </c>
      <c r="BD1866">
        <v>1037.5076930505002</v>
      </c>
      <c r="BE1866">
        <v>1010.3746171970229</v>
      </c>
      <c r="BH1866">
        <v>1037.5076930505002</v>
      </c>
      <c r="BI1866">
        <v>1037.5076930505002</v>
      </c>
    </row>
    <row r="1867" spans="1:69" x14ac:dyDescent="0.25">
      <c r="A1867" s="28">
        <f t="shared" si="43"/>
        <v>44779</v>
      </c>
      <c r="B1867" s="1">
        <v>44613</v>
      </c>
      <c r="C1867" t="s">
        <v>222</v>
      </c>
      <c r="D1867" t="s">
        <v>225</v>
      </c>
      <c r="E1867" t="s">
        <v>223</v>
      </c>
      <c r="F1867" t="s">
        <v>224</v>
      </c>
      <c r="G1867" t="s">
        <v>204</v>
      </c>
      <c r="H1867" t="s">
        <v>204</v>
      </c>
      <c r="I1867">
        <v>5</v>
      </c>
      <c r="J1867" t="s">
        <v>239</v>
      </c>
      <c r="K1867" t="s">
        <v>114</v>
      </c>
      <c r="L1867" t="s">
        <v>115</v>
      </c>
      <c r="M1867" t="s">
        <v>88</v>
      </c>
      <c r="N1867" t="s">
        <v>93</v>
      </c>
      <c r="O1867" t="s">
        <v>94</v>
      </c>
      <c r="P1867" t="s">
        <v>245</v>
      </c>
      <c r="Q1867" t="s">
        <v>248</v>
      </c>
      <c r="R1867" t="s">
        <v>252</v>
      </c>
      <c r="S1867" t="s">
        <v>84</v>
      </c>
      <c r="T1867" t="s">
        <v>109</v>
      </c>
      <c r="U1867" t="s">
        <v>109</v>
      </c>
      <c r="AJ1867">
        <v>7</v>
      </c>
      <c r="AM1867">
        <v>0</v>
      </c>
      <c r="AP1867">
        <v>5.6843418860808015E-14</v>
      </c>
      <c r="BB1867">
        <v>888.29999999999984</v>
      </c>
      <c r="BQ1867">
        <v>888.29999999999984</v>
      </c>
    </row>
    <row r="1868" spans="1:69" x14ac:dyDescent="0.25">
      <c r="A1868" s="28">
        <f t="shared" si="43"/>
        <v>44779</v>
      </c>
      <c r="B1868" s="1">
        <v>44613</v>
      </c>
      <c r="C1868" t="s">
        <v>222</v>
      </c>
      <c r="D1868" t="s">
        <v>225</v>
      </c>
      <c r="E1868" t="s">
        <v>223</v>
      </c>
      <c r="F1868" t="s">
        <v>224</v>
      </c>
      <c r="G1868" t="s">
        <v>204</v>
      </c>
      <c r="H1868" t="s">
        <v>204</v>
      </c>
      <c r="I1868">
        <v>5</v>
      </c>
      <c r="J1868" t="s">
        <v>239</v>
      </c>
      <c r="K1868" t="s">
        <v>114</v>
      </c>
      <c r="L1868" t="s">
        <v>115</v>
      </c>
      <c r="M1868" t="s">
        <v>88</v>
      </c>
      <c r="N1868" t="s">
        <v>93</v>
      </c>
      <c r="O1868" t="s">
        <v>94</v>
      </c>
      <c r="P1868" t="s">
        <v>245</v>
      </c>
      <c r="Q1868" t="s">
        <v>248</v>
      </c>
      <c r="R1868" t="s">
        <v>252</v>
      </c>
      <c r="S1868" t="s">
        <v>79</v>
      </c>
      <c r="T1868" t="s">
        <v>78</v>
      </c>
      <c r="U1868" t="s">
        <v>78</v>
      </c>
      <c r="W1868">
        <v>8</v>
      </c>
      <c r="X1868">
        <v>19</v>
      </c>
      <c r="AG1868">
        <v>2</v>
      </c>
      <c r="AH1868">
        <v>2</v>
      </c>
      <c r="AI1868">
        <v>9</v>
      </c>
      <c r="AJ1868">
        <v>9</v>
      </c>
      <c r="AL1868">
        <v>8</v>
      </c>
      <c r="AM1868">
        <v>19</v>
      </c>
      <c r="AO1868">
        <v>928.56000187720008</v>
      </c>
      <c r="AP1868">
        <v>2415.5000121475996</v>
      </c>
      <c r="AY1868">
        <v>230.72000085240001</v>
      </c>
      <c r="AZ1868">
        <v>230.72000085240001</v>
      </c>
      <c r="BA1868">
        <v>1038.2400038358001</v>
      </c>
      <c r="BB1868">
        <v>1038.2400038358001</v>
      </c>
      <c r="BC1868">
        <v>812.49000164255006</v>
      </c>
      <c r="BE1868">
        <v>889.92105710701037</v>
      </c>
      <c r="BN1868">
        <v>807.52000298339999</v>
      </c>
      <c r="BO1868">
        <v>807.52000298339999</v>
      </c>
      <c r="BP1868">
        <v>807.52000298339999</v>
      </c>
      <c r="BQ1868">
        <v>807.52000298339999</v>
      </c>
    </row>
    <row r="1869" spans="1:69" x14ac:dyDescent="0.25">
      <c r="A1869" s="28">
        <f t="shared" si="43"/>
        <v>44779</v>
      </c>
      <c r="B1869" s="1">
        <v>44613</v>
      </c>
      <c r="C1869" t="s">
        <v>222</v>
      </c>
      <c r="D1869" t="s">
        <v>225</v>
      </c>
      <c r="E1869" t="s">
        <v>223</v>
      </c>
      <c r="F1869" t="s">
        <v>224</v>
      </c>
      <c r="G1869" t="s">
        <v>204</v>
      </c>
      <c r="H1869" t="s">
        <v>204</v>
      </c>
      <c r="I1869">
        <v>5</v>
      </c>
      <c r="J1869" t="s">
        <v>239</v>
      </c>
      <c r="K1869" t="s">
        <v>114</v>
      </c>
      <c r="L1869" t="s">
        <v>115</v>
      </c>
      <c r="M1869" t="s">
        <v>88</v>
      </c>
      <c r="N1869" t="s">
        <v>93</v>
      </c>
      <c r="O1869" t="s">
        <v>94</v>
      </c>
      <c r="P1869" t="s">
        <v>245</v>
      </c>
      <c r="Q1869" t="s">
        <v>248</v>
      </c>
      <c r="R1869" t="s">
        <v>252</v>
      </c>
      <c r="S1869" t="s">
        <v>84</v>
      </c>
      <c r="T1869" t="s">
        <v>108</v>
      </c>
      <c r="U1869" t="s">
        <v>108</v>
      </c>
      <c r="W1869">
        <v>3</v>
      </c>
      <c r="AL1869">
        <v>3</v>
      </c>
      <c r="AO1869">
        <v>343.65000029309999</v>
      </c>
      <c r="BC1869">
        <v>801.85000068389991</v>
      </c>
    </row>
    <row r="1870" spans="1:69" x14ac:dyDescent="0.25">
      <c r="A1870" s="28">
        <f t="shared" si="43"/>
        <v>44779</v>
      </c>
      <c r="B1870" s="1">
        <v>44613</v>
      </c>
      <c r="C1870" t="s">
        <v>222</v>
      </c>
      <c r="D1870" t="s">
        <v>225</v>
      </c>
      <c r="E1870" t="s">
        <v>223</v>
      </c>
      <c r="F1870" t="s">
        <v>224</v>
      </c>
      <c r="G1870" t="s">
        <v>204</v>
      </c>
      <c r="H1870" t="s">
        <v>204</v>
      </c>
      <c r="I1870">
        <v>5</v>
      </c>
      <c r="J1870" t="s">
        <v>239</v>
      </c>
      <c r="K1870" t="s">
        <v>114</v>
      </c>
      <c r="L1870" t="s">
        <v>115</v>
      </c>
      <c r="M1870" t="s">
        <v>88</v>
      </c>
      <c r="N1870" t="s">
        <v>93</v>
      </c>
      <c r="O1870" t="s">
        <v>94</v>
      </c>
      <c r="P1870" t="s">
        <v>245</v>
      </c>
      <c r="Q1870" t="s">
        <v>248</v>
      </c>
      <c r="R1870" t="s">
        <v>252</v>
      </c>
      <c r="S1870" t="s">
        <v>84</v>
      </c>
      <c r="T1870" t="s">
        <v>83</v>
      </c>
      <c r="U1870" t="s">
        <v>83</v>
      </c>
      <c r="V1870">
        <v>4</v>
      </c>
      <c r="W1870">
        <v>12</v>
      </c>
      <c r="X1870">
        <v>18</v>
      </c>
      <c r="AB1870">
        <v>4</v>
      </c>
      <c r="AI1870">
        <v>5</v>
      </c>
      <c r="AJ1870">
        <v>12</v>
      </c>
      <c r="AK1870">
        <v>4</v>
      </c>
      <c r="AL1870">
        <v>12</v>
      </c>
      <c r="AM1870">
        <v>18</v>
      </c>
      <c r="AN1870">
        <v>636</v>
      </c>
      <c r="AO1870">
        <v>1609.1900012836004</v>
      </c>
      <c r="AP1870">
        <v>2509</v>
      </c>
      <c r="AT1870">
        <v>636</v>
      </c>
      <c r="BA1870">
        <v>634.5</v>
      </c>
      <c r="BB1870">
        <v>1522.8</v>
      </c>
      <c r="BC1870">
        <v>938.69416741543353</v>
      </c>
      <c r="BD1870">
        <v>1113</v>
      </c>
      <c r="BE1870">
        <v>975.72222222222217</v>
      </c>
      <c r="BI1870">
        <v>1113</v>
      </c>
      <c r="BP1870">
        <v>888.3</v>
      </c>
      <c r="BQ1870">
        <v>888.3</v>
      </c>
    </row>
    <row r="1871" spans="1:69" x14ac:dyDescent="0.25">
      <c r="A1871" s="28">
        <f t="shared" si="43"/>
        <v>44779</v>
      </c>
      <c r="B1871" s="1">
        <v>44613</v>
      </c>
      <c r="C1871" t="s">
        <v>222</v>
      </c>
      <c r="D1871" t="s">
        <v>225</v>
      </c>
      <c r="E1871" t="s">
        <v>223</v>
      </c>
      <c r="F1871" t="s">
        <v>224</v>
      </c>
      <c r="G1871" t="s">
        <v>204</v>
      </c>
      <c r="H1871" t="s">
        <v>204</v>
      </c>
      <c r="I1871">
        <v>5</v>
      </c>
      <c r="J1871" t="s">
        <v>239</v>
      </c>
      <c r="K1871" t="s">
        <v>114</v>
      </c>
      <c r="L1871" t="s">
        <v>115</v>
      </c>
      <c r="M1871" t="s">
        <v>88</v>
      </c>
      <c r="N1871" t="s">
        <v>93</v>
      </c>
      <c r="O1871" t="s">
        <v>94</v>
      </c>
      <c r="P1871" t="s">
        <v>245</v>
      </c>
      <c r="Q1871" t="s">
        <v>248</v>
      </c>
      <c r="R1871" t="s">
        <v>252</v>
      </c>
      <c r="S1871" t="s">
        <v>84</v>
      </c>
      <c r="T1871" t="s">
        <v>104</v>
      </c>
      <c r="U1871" t="s">
        <v>104</v>
      </c>
      <c r="V1871">
        <v>2</v>
      </c>
      <c r="W1871">
        <v>14</v>
      </c>
      <c r="AB1871">
        <v>2</v>
      </c>
      <c r="AD1871">
        <v>5</v>
      </c>
      <c r="AE1871">
        <v>5</v>
      </c>
      <c r="AF1871">
        <v>5</v>
      </c>
      <c r="AK1871">
        <v>2</v>
      </c>
      <c r="AL1871">
        <v>14</v>
      </c>
      <c r="AN1871">
        <v>311.56580032980003</v>
      </c>
      <c r="AO1871">
        <v>1638.5339083967001</v>
      </c>
      <c r="AT1871">
        <v>311.56580032980003</v>
      </c>
      <c r="AV1871">
        <v>546.5245028999999</v>
      </c>
      <c r="AW1871">
        <v>546.5245028999999</v>
      </c>
      <c r="AX1871">
        <v>546.5245028999999</v>
      </c>
      <c r="BC1871">
        <v>819.26695419835005</v>
      </c>
      <c r="BD1871">
        <v>1090.4803011543002</v>
      </c>
      <c r="BI1871">
        <v>1090.4803011543002</v>
      </c>
      <c r="BK1871">
        <v>765.13430405999986</v>
      </c>
      <c r="BL1871">
        <v>765.13430405999986</v>
      </c>
      <c r="BM1871">
        <v>765.13430405999986</v>
      </c>
    </row>
    <row r="1872" spans="1:69" x14ac:dyDescent="0.25">
      <c r="A1872" s="28">
        <f t="shared" si="43"/>
        <v>44786</v>
      </c>
      <c r="B1872" s="1">
        <v>44613</v>
      </c>
      <c r="C1872" t="s">
        <v>222</v>
      </c>
      <c r="D1872" t="s">
        <v>225</v>
      </c>
      <c r="E1872" t="s">
        <v>223</v>
      </c>
      <c r="F1872" t="s">
        <v>224</v>
      </c>
      <c r="G1872" t="s">
        <v>204</v>
      </c>
      <c r="H1872" t="s">
        <v>204</v>
      </c>
      <c r="I1872">
        <v>5</v>
      </c>
      <c r="J1872" t="s">
        <v>239</v>
      </c>
      <c r="K1872" t="s">
        <v>114</v>
      </c>
      <c r="L1872" t="s">
        <v>115</v>
      </c>
      <c r="M1872" t="s">
        <v>88</v>
      </c>
      <c r="N1872" t="s">
        <v>93</v>
      </c>
      <c r="O1872" t="s">
        <v>95</v>
      </c>
      <c r="P1872" t="s">
        <v>245</v>
      </c>
      <c r="Q1872" t="s">
        <v>248</v>
      </c>
      <c r="R1872" t="s">
        <v>250</v>
      </c>
      <c r="S1872" t="s">
        <v>84</v>
      </c>
      <c r="T1872" t="s">
        <v>83</v>
      </c>
      <c r="U1872" t="s">
        <v>83</v>
      </c>
      <c r="AI1872">
        <v>2</v>
      </c>
      <c r="AJ1872">
        <v>2</v>
      </c>
      <c r="AM1872">
        <v>0</v>
      </c>
      <c r="AP1872">
        <v>0</v>
      </c>
      <c r="BA1872">
        <v>230.39999999999998</v>
      </c>
      <c r="BB1872">
        <v>230.39999999999998</v>
      </c>
      <c r="BP1872">
        <v>806.39999999999986</v>
      </c>
      <c r="BQ1872">
        <v>806.39999999999986</v>
      </c>
    </row>
    <row r="1873" spans="1:69" x14ac:dyDescent="0.25">
      <c r="A1873" s="28">
        <f t="shared" si="43"/>
        <v>44786</v>
      </c>
      <c r="B1873" s="1">
        <v>44613</v>
      </c>
      <c r="C1873" t="s">
        <v>222</v>
      </c>
      <c r="D1873" t="s">
        <v>225</v>
      </c>
      <c r="E1873" t="s">
        <v>223</v>
      </c>
      <c r="F1873" t="s">
        <v>224</v>
      </c>
      <c r="G1873" t="s">
        <v>204</v>
      </c>
      <c r="H1873" t="s">
        <v>204</v>
      </c>
      <c r="I1873">
        <v>5</v>
      </c>
      <c r="J1873" t="s">
        <v>239</v>
      </c>
      <c r="K1873" t="s">
        <v>114</v>
      </c>
      <c r="L1873" t="s">
        <v>115</v>
      </c>
      <c r="M1873" t="s">
        <v>88</v>
      </c>
      <c r="N1873" t="s">
        <v>93</v>
      </c>
      <c r="O1873" t="s">
        <v>95</v>
      </c>
      <c r="P1873" t="s">
        <v>245</v>
      </c>
      <c r="Q1873" t="s">
        <v>248</v>
      </c>
      <c r="R1873" t="s">
        <v>250</v>
      </c>
      <c r="S1873" t="s">
        <v>84</v>
      </c>
      <c r="T1873" t="s">
        <v>104</v>
      </c>
      <c r="U1873" t="s">
        <v>104</v>
      </c>
      <c r="V1873">
        <v>20</v>
      </c>
      <c r="W1873">
        <v>2</v>
      </c>
      <c r="X1873">
        <v>2</v>
      </c>
      <c r="AB1873">
        <v>20</v>
      </c>
      <c r="AJ1873">
        <v>18</v>
      </c>
      <c r="AK1873">
        <v>20</v>
      </c>
      <c r="AL1873">
        <v>2</v>
      </c>
      <c r="AM1873">
        <v>2</v>
      </c>
      <c r="AN1873">
        <v>2434.8114105404006</v>
      </c>
      <c r="AO1873">
        <v>193.1170006584</v>
      </c>
      <c r="AP1873">
        <v>243.6450017909998</v>
      </c>
      <c r="AT1873">
        <v>2434.8114105404002</v>
      </c>
      <c r="BB1873">
        <v>1611.1871999999998</v>
      </c>
      <c r="BC1873">
        <v>675.90950230440001</v>
      </c>
      <c r="BD1873">
        <v>852.18399368914015</v>
      </c>
      <c r="BE1873">
        <v>852.75750626849936</v>
      </c>
      <c r="BI1873">
        <v>852.18399368914004</v>
      </c>
      <c r="BQ1873">
        <v>626.57279999999992</v>
      </c>
    </row>
    <row r="1874" spans="1:69" x14ac:dyDescent="0.25">
      <c r="A1874" s="28">
        <f t="shared" si="43"/>
        <v>44786</v>
      </c>
      <c r="B1874" s="1">
        <v>44613</v>
      </c>
      <c r="C1874" t="s">
        <v>222</v>
      </c>
      <c r="D1874" t="s">
        <v>225</v>
      </c>
      <c r="E1874" t="s">
        <v>223</v>
      </c>
      <c r="F1874" t="s">
        <v>224</v>
      </c>
      <c r="G1874" t="s">
        <v>204</v>
      </c>
      <c r="H1874" t="s">
        <v>204</v>
      </c>
      <c r="I1874">
        <v>5</v>
      </c>
      <c r="J1874" t="s">
        <v>239</v>
      </c>
      <c r="K1874" t="s">
        <v>114</v>
      </c>
      <c r="L1874" t="s">
        <v>115</v>
      </c>
      <c r="M1874" t="s">
        <v>88</v>
      </c>
      <c r="N1874" t="s">
        <v>93</v>
      </c>
      <c r="O1874" t="s">
        <v>95</v>
      </c>
      <c r="P1874" t="s">
        <v>246</v>
      </c>
      <c r="Q1874" t="s">
        <v>248</v>
      </c>
      <c r="R1874" t="s">
        <v>251</v>
      </c>
      <c r="S1874" t="s">
        <v>79</v>
      </c>
      <c r="T1874" t="s">
        <v>78</v>
      </c>
      <c r="U1874" t="s">
        <v>78</v>
      </c>
      <c r="W1874">
        <v>6</v>
      </c>
      <c r="AL1874">
        <v>6</v>
      </c>
      <c r="AO1874">
        <v>590.70000386700008</v>
      </c>
      <c r="BC1874">
        <v>689.15000451150001</v>
      </c>
    </row>
    <row r="1875" spans="1:69" x14ac:dyDescent="0.25">
      <c r="A1875" s="28">
        <f t="shared" si="43"/>
        <v>44786</v>
      </c>
      <c r="B1875" s="1">
        <v>44613</v>
      </c>
      <c r="C1875" t="s">
        <v>222</v>
      </c>
      <c r="D1875" t="s">
        <v>225</v>
      </c>
      <c r="E1875" t="s">
        <v>223</v>
      </c>
      <c r="F1875" t="s">
        <v>224</v>
      </c>
      <c r="G1875" t="s">
        <v>204</v>
      </c>
      <c r="H1875" t="s">
        <v>204</v>
      </c>
      <c r="I1875">
        <v>5</v>
      </c>
      <c r="J1875" t="s">
        <v>239</v>
      </c>
      <c r="K1875" t="s">
        <v>114</v>
      </c>
      <c r="L1875" t="s">
        <v>115</v>
      </c>
      <c r="M1875" t="s">
        <v>88</v>
      </c>
      <c r="N1875" t="s">
        <v>93</v>
      </c>
      <c r="O1875" t="s">
        <v>95</v>
      </c>
      <c r="P1875" t="s">
        <v>246</v>
      </c>
      <c r="Q1875" t="s">
        <v>248</v>
      </c>
      <c r="R1875" t="s">
        <v>251</v>
      </c>
      <c r="S1875" t="s">
        <v>79</v>
      </c>
      <c r="T1875" t="s">
        <v>78</v>
      </c>
      <c r="U1875" t="s">
        <v>78</v>
      </c>
      <c r="X1875">
        <v>17</v>
      </c>
      <c r="AM1875">
        <v>17</v>
      </c>
      <c r="AP1875">
        <v>1868.0500106238001</v>
      </c>
      <c r="BE1875">
        <v>769.19706319803538</v>
      </c>
    </row>
    <row r="1876" spans="1:69" x14ac:dyDescent="0.25">
      <c r="A1876" s="28">
        <f t="shared" si="43"/>
        <v>44786</v>
      </c>
      <c r="B1876" s="1">
        <v>44613</v>
      </c>
      <c r="C1876" t="s">
        <v>222</v>
      </c>
      <c r="D1876" t="s">
        <v>225</v>
      </c>
      <c r="E1876" t="s">
        <v>223</v>
      </c>
      <c r="F1876" t="s">
        <v>224</v>
      </c>
      <c r="G1876" t="s">
        <v>204</v>
      </c>
      <c r="H1876" t="s">
        <v>204</v>
      </c>
      <c r="I1876">
        <v>5</v>
      </c>
      <c r="J1876" t="s">
        <v>239</v>
      </c>
      <c r="K1876" t="s">
        <v>114</v>
      </c>
      <c r="L1876" t="s">
        <v>115</v>
      </c>
      <c r="M1876" t="s">
        <v>88</v>
      </c>
      <c r="N1876" t="s">
        <v>93</v>
      </c>
      <c r="O1876" t="s">
        <v>95</v>
      </c>
      <c r="P1876" t="s">
        <v>245</v>
      </c>
      <c r="Q1876" t="s">
        <v>248</v>
      </c>
      <c r="R1876" t="s">
        <v>252</v>
      </c>
      <c r="S1876" t="s">
        <v>84</v>
      </c>
      <c r="T1876" t="s">
        <v>109</v>
      </c>
      <c r="U1876" t="s">
        <v>109</v>
      </c>
      <c r="AJ1876">
        <v>1</v>
      </c>
      <c r="AM1876">
        <v>0</v>
      </c>
      <c r="AP1876">
        <v>0</v>
      </c>
      <c r="BB1876">
        <v>115.2</v>
      </c>
      <c r="BQ1876">
        <v>806.4</v>
      </c>
    </row>
    <row r="1877" spans="1:69" x14ac:dyDescent="0.25">
      <c r="A1877" s="28">
        <f t="shared" si="43"/>
        <v>44786</v>
      </c>
      <c r="B1877" s="1">
        <v>44613</v>
      </c>
      <c r="C1877" t="s">
        <v>222</v>
      </c>
      <c r="D1877" t="s">
        <v>225</v>
      </c>
      <c r="E1877" t="s">
        <v>223</v>
      </c>
      <c r="F1877" t="s">
        <v>224</v>
      </c>
      <c r="G1877" t="s">
        <v>204</v>
      </c>
      <c r="H1877" t="s">
        <v>204</v>
      </c>
      <c r="I1877">
        <v>5</v>
      </c>
      <c r="J1877" t="s">
        <v>239</v>
      </c>
      <c r="K1877" t="s">
        <v>114</v>
      </c>
      <c r="L1877" t="s">
        <v>115</v>
      </c>
      <c r="M1877" t="s">
        <v>88</v>
      </c>
      <c r="N1877" t="s">
        <v>93</v>
      </c>
      <c r="O1877" t="s">
        <v>95</v>
      </c>
      <c r="P1877" t="s">
        <v>245</v>
      </c>
      <c r="Q1877" t="s">
        <v>248</v>
      </c>
      <c r="R1877" t="s">
        <v>252</v>
      </c>
      <c r="S1877" t="s">
        <v>79</v>
      </c>
      <c r="T1877" t="s">
        <v>78</v>
      </c>
      <c r="U1877" t="s">
        <v>78</v>
      </c>
      <c r="W1877">
        <v>8</v>
      </c>
      <c r="X1877">
        <v>16</v>
      </c>
      <c r="AL1877">
        <v>8</v>
      </c>
      <c r="AM1877">
        <v>16</v>
      </c>
      <c r="AO1877">
        <v>779.53000374600003</v>
      </c>
      <c r="AP1877">
        <v>1835.3400042871003</v>
      </c>
      <c r="BC1877">
        <v>682.08875327775002</v>
      </c>
      <c r="BE1877">
        <v>802.96125187560642</v>
      </c>
    </row>
    <row r="1878" spans="1:69" x14ac:dyDescent="0.25">
      <c r="A1878" s="28">
        <f t="shared" si="43"/>
        <v>44786</v>
      </c>
      <c r="B1878" s="1">
        <v>44613</v>
      </c>
      <c r="C1878" t="s">
        <v>222</v>
      </c>
      <c r="D1878" t="s">
        <v>225</v>
      </c>
      <c r="E1878" t="s">
        <v>223</v>
      </c>
      <c r="F1878" t="s">
        <v>224</v>
      </c>
      <c r="G1878" t="s">
        <v>204</v>
      </c>
      <c r="H1878" t="s">
        <v>204</v>
      </c>
      <c r="I1878">
        <v>5</v>
      </c>
      <c r="J1878" t="s">
        <v>239</v>
      </c>
      <c r="K1878" t="s">
        <v>114</v>
      </c>
      <c r="L1878" t="s">
        <v>115</v>
      </c>
      <c r="M1878" t="s">
        <v>88</v>
      </c>
      <c r="N1878" t="s">
        <v>93</v>
      </c>
      <c r="O1878" t="s">
        <v>95</v>
      </c>
      <c r="P1878" t="s">
        <v>245</v>
      </c>
      <c r="Q1878" t="s">
        <v>248</v>
      </c>
      <c r="R1878" t="s">
        <v>252</v>
      </c>
      <c r="S1878" t="s">
        <v>84</v>
      </c>
      <c r="T1878" t="s">
        <v>108</v>
      </c>
      <c r="U1878" t="s">
        <v>108</v>
      </c>
      <c r="W1878">
        <v>10</v>
      </c>
      <c r="AE1878">
        <v>6</v>
      </c>
      <c r="AF1878">
        <v>6</v>
      </c>
      <c r="AL1878">
        <v>10</v>
      </c>
      <c r="AO1878">
        <v>1036.4000045820001</v>
      </c>
      <c r="AW1878">
        <v>621.84000274920004</v>
      </c>
      <c r="AX1878">
        <v>621.84000274920004</v>
      </c>
      <c r="BC1878">
        <v>725.48000320740005</v>
      </c>
      <c r="BL1878">
        <v>725.48000320740005</v>
      </c>
      <c r="BM1878">
        <v>725.48000320740005</v>
      </c>
    </row>
    <row r="1879" spans="1:69" x14ac:dyDescent="0.25">
      <c r="A1879" s="28">
        <f t="shared" si="43"/>
        <v>44786</v>
      </c>
      <c r="B1879" s="1">
        <v>44613</v>
      </c>
      <c r="C1879" t="s">
        <v>222</v>
      </c>
      <c r="D1879" t="s">
        <v>225</v>
      </c>
      <c r="E1879" t="s">
        <v>223</v>
      </c>
      <c r="F1879" t="s">
        <v>224</v>
      </c>
      <c r="G1879" t="s">
        <v>204</v>
      </c>
      <c r="H1879" t="s">
        <v>204</v>
      </c>
      <c r="I1879">
        <v>5</v>
      </c>
      <c r="J1879" t="s">
        <v>239</v>
      </c>
      <c r="K1879" t="s">
        <v>114</v>
      </c>
      <c r="L1879" t="s">
        <v>115</v>
      </c>
      <c r="M1879" t="s">
        <v>88</v>
      </c>
      <c r="N1879" t="s">
        <v>93</v>
      </c>
      <c r="O1879" t="s">
        <v>95</v>
      </c>
      <c r="P1879" t="s">
        <v>245</v>
      </c>
      <c r="Q1879" t="s">
        <v>248</v>
      </c>
      <c r="R1879" t="s">
        <v>252</v>
      </c>
      <c r="S1879" t="s">
        <v>84</v>
      </c>
      <c r="T1879" t="s">
        <v>83</v>
      </c>
      <c r="U1879" t="s">
        <v>83</v>
      </c>
      <c r="W1879">
        <v>7</v>
      </c>
      <c r="X1879">
        <v>13</v>
      </c>
      <c r="AI1879">
        <v>2</v>
      </c>
      <c r="AJ1879">
        <v>3</v>
      </c>
      <c r="AL1879">
        <v>7</v>
      </c>
      <c r="AM1879">
        <v>13</v>
      </c>
      <c r="AO1879">
        <v>590.73000523320013</v>
      </c>
      <c r="AP1879">
        <v>1600</v>
      </c>
      <c r="BA1879">
        <v>230.39999999999998</v>
      </c>
      <c r="BB1879">
        <v>345.59999999999985</v>
      </c>
      <c r="BC1879">
        <v>590.73000523320013</v>
      </c>
      <c r="BE1879">
        <v>861.53846153846155</v>
      </c>
      <c r="BP1879">
        <v>806.39999999999986</v>
      </c>
      <c r="BQ1879">
        <v>806.39999999999964</v>
      </c>
    </row>
    <row r="1880" spans="1:69" x14ac:dyDescent="0.25">
      <c r="A1880" s="28">
        <f t="shared" si="43"/>
        <v>44786</v>
      </c>
      <c r="B1880" s="1">
        <v>44613</v>
      </c>
      <c r="C1880" t="s">
        <v>222</v>
      </c>
      <c r="D1880" t="s">
        <v>225</v>
      </c>
      <c r="E1880" t="s">
        <v>223</v>
      </c>
      <c r="F1880" t="s">
        <v>224</v>
      </c>
      <c r="G1880" t="s">
        <v>204</v>
      </c>
      <c r="H1880" t="s">
        <v>204</v>
      </c>
      <c r="I1880">
        <v>5</v>
      </c>
      <c r="J1880" t="s">
        <v>239</v>
      </c>
      <c r="K1880" t="s">
        <v>114</v>
      </c>
      <c r="L1880" t="s">
        <v>115</v>
      </c>
      <c r="M1880" t="s">
        <v>88</v>
      </c>
      <c r="N1880" t="s">
        <v>93</v>
      </c>
      <c r="O1880" t="s">
        <v>95</v>
      </c>
      <c r="P1880" t="s">
        <v>245</v>
      </c>
      <c r="Q1880" t="s">
        <v>248</v>
      </c>
      <c r="R1880" t="s">
        <v>252</v>
      </c>
      <c r="S1880" t="s">
        <v>84</v>
      </c>
      <c r="T1880" t="s">
        <v>104</v>
      </c>
      <c r="U1880" t="s">
        <v>104</v>
      </c>
      <c r="V1880">
        <v>5</v>
      </c>
      <c r="W1880">
        <v>14</v>
      </c>
      <c r="X1880">
        <v>5</v>
      </c>
      <c r="AB1880">
        <v>5</v>
      </c>
      <c r="AD1880">
        <v>4</v>
      </c>
      <c r="AE1880">
        <v>4</v>
      </c>
      <c r="AF1880">
        <v>4</v>
      </c>
      <c r="AJ1880">
        <v>7</v>
      </c>
      <c r="AK1880">
        <v>5</v>
      </c>
      <c r="AL1880">
        <v>14</v>
      </c>
      <c r="AM1880">
        <v>5</v>
      </c>
      <c r="AN1880">
        <v>984.42750054650014</v>
      </c>
      <c r="AO1880">
        <v>1360.2714089614001</v>
      </c>
      <c r="AP1880">
        <v>523.69800040149994</v>
      </c>
      <c r="AT1880">
        <v>984.42750054650003</v>
      </c>
      <c r="AV1880">
        <v>394.27960292559999</v>
      </c>
      <c r="AW1880">
        <v>394.27960292559999</v>
      </c>
      <c r="AX1880">
        <v>394.27960292559999</v>
      </c>
      <c r="BB1880">
        <v>694.48260402149992</v>
      </c>
      <c r="BC1880">
        <v>680.13570448070004</v>
      </c>
      <c r="BD1880">
        <v>1378.1985007651003</v>
      </c>
      <c r="BE1880">
        <v>733.17720056209998</v>
      </c>
      <c r="BI1880">
        <v>1378.1985007651001</v>
      </c>
      <c r="BK1880">
        <v>689.98930511979995</v>
      </c>
      <c r="BL1880">
        <v>689.98930511979995</v>
      </c>
      <c r="BM1880">
        <v>689.98930511979995</v>
      </c>
      <c r="BQ1880">
        <v>694.48260402149992</v>
      </c>
    </row>
    <row r="1881" spans="1:69" x14ac:dyDescent="0.25">
      <c r="A1881" s="28">
        <f t="shared" si="43"/>
        <v>44793</v>
      </c>
      <c r="B1881" s="1">
        <v>44613</v>
      </c>
      <c r="C1881" t="s">
        <v>222</v>
      </c>
      <c r="D1881" t="s">
        <v>225</v>
      </c>
      <c r="E1881" t="s">
        <v>223</v>
      </c>
      <c r="F1881" t="s">
        <v>224</v>
      </c>
      <c r="G1881" t="s">
        <v>204</v>
      </c>
      <c r="H1881" t="s">
        <v>204</v>
      </c>
      <c r="I1881">
        <v>5</v>
      </c>
      <c r="J1881" t="s">
        <v>239</v>
      </c>
      <c r="K1881" t="s">
        <v>114</v>
      </c>
      <c r="L1881" t="s">
        <v>115</v>
      </c>
      <c r="M1881" t="s">
        <v>88</v>
      </c>
      <c r="N1881" t="s">
        <v>93</v>
      </c>
      <c r="O1881" t="s">
        <v>96</v>
      </c>
      <c r="P1881" t="s">
        <v>245</v>
      </c>
      <c r="Q1881" t="s">
        <v>248</v>
      </c>
      <c r="R1881" t="s">
        <v>250</v>
      </c>
      <c r="S1881" t="s">
        <v>84</v>
      </c>
      <c r="T1881" t="s">
        <v>104</v>
      </c>
      <c r="U1881" t="s">
        <v>104</v>
      </c>
      <c r="V1881">
        <v>12</v>
      </c>
      <c r="W1881">
        <v>12</v>
      </c>
      <c r="AB1881">
        <v>12</v>
      </c>
      <c r="AJ1881">
        <v>14</v>
      </c>
      <c r="AK1881">
        <v>12</v>
      </c>
      <c r="AL1881">
        <v>12</v>
      </c>
      <c r="AM1881">
        <v>0</v>
      </c>
      <c r="AN1881">
        <v>1089.4331058160001</v>
      </c>
      <c r="AO1881">
        <v>812.57170352809999</v>
      </c>
      <c r="AP1881">
        <v>-6.8212102632969618E-13</v>
      </c>
      <c r="AT1881">
        <v>1089.4331058160003</v>
      </c>
      <c r="BB1881">
        <v>1410.5547070994</v>
      </c>
      <c r="BC1881">
        <v>474.00016039139166</v>
      </c>
      <c r="BD1881">
        <v>635.5026450593333</v>
      </c>
      <c r="BI1881">
        <v>635.50264505933353</v>
      </c>
      <c r="BQ1881">
        <v>705.27735354970002</v>
      </c>
    </row>
    <row r="1882" spans="1:69" x14ac:dyDescent="0.25">
      <c r="A1882" s="28">
        <f t="shared" si="43"/>
        <v>44793</v>
      </c>
      <c r="B1882" s="1">
        <v>44613</v>
      </c>
      <c r="C1882" t="s">
        <v>222</v>
      </c>
      <c r="D1882" t="s">
        <v>225</v>
      </c>
      <c r="E1882" t="s">
        <v>223</v>
      </c>
      <c r="F1882" t="s">
        <v>224</v>
      </c>
      <c r="G1882" t="s">
        <v>204</v>
      </c>
      <c r="H1882" t="s">
        <v>204</v>
      </c>
      <c r="I1882">
        <v>5</v>
      </c>
      <c r="J1882" t="s">
        <v>239</v>
      </c>
      <c r="K1882" t="s">
        <v>114</v>
      </c>
      <c r="L1882" t="s">
        <v>115</v>
      </c>
      <c r="M1882" t="s">
        <v>88</v>
      </c>
      <c r="N1882" t="s">
        <v>93</v>
      </c>
      <c r="O1882" t="s">
        <v>96</v>
      </c>
      <c r="P1882" t="s">
        <v>246</v>
      </c>
      <c r="Q1882" t="s">
        <v>248</v>
      </c>
      <c r="R1882" t="s">
        <v>251</v>
      </c>
      <c r="S1882" t="s">
        <v>79</v>
      </c>
      <c r="T1882" t="s">
        <v>78</v>
      </c>
      <c r="U1882" t="s">
        <v>78</v>
      </c>
      <c r="X1882">
        <v>6</v>
      </c>
      <c r="AM1882">
        <v>6</v>
      </c>
      <c r="AP1882">
        <v>540</v>
      </c>
      <c r="BE1882">
        <v>630</v>
      </c>
    </row>
    <row r="1883" spans="1:69" x14ac:dyDescent="0.25">
      <c r="A1883" s="28">
        <f t="shared" si="43"/>
        <v>44793</v>
      </c>
      <c r="B1883" s="1">
        <v>44613</v>
      </c>
      <c r="C1883" t="s">
        <v>222</v>
      </c>
      <c r="D1883" t="s">
        <v>225</v>
      </c>
      <c r="E1883" t="s">
        <v>223</v>
      </c>
      <c r="F1883" t="s">
        <v>224</v>
      </c>
      <c r="G1883" t="s">
        <v>204</v>
      </c>
      <c r="H1883" t="s">
        <v>204</v>
      </c>
      <c r="I1883">
        <v>5</v>
      </c>
      <c r="J1883" t="s">
        <v>239</v>
      </c>
      <c r="K1883" t="s">
        <v>114</v>
      </c>
      <c r="L1883" t="s">
        <v>115</v>
      </c>
      <c r="M1883" t="s">
        <v>88</v>
      </c>
      <c r="N1883" t="s">
        <v>93</v>
      </c>
      <c r="O1883" t="s">
        <v>96</v>
      </c>
      <c r="P1883" t="s">
        <v>246</v>
      </c>
      <c r="Q1883" t="s">
        <v>248</v>
      </c>
      <c r="R1883" t="s">
        <v>251</v>
      </c>
      <c r="S1883" t="s">
        <v>79</v>
      </c>
      <c r="T1883" t="s">
        <v>78</v>
      </c>
      <c r="U1883" t="s">
        <v>78</v>
      </c>
      <c r="V1883">
        <v>3</v>
      </c>
      <c r="X1883">
        <v>3</v>
      </c>
      <c r="AB1883">
        <v>3</v>
      </c>
      <c r="AK1883">
        <v>3</v>
      </c>
      <c r="AM1883">
        <v>3</v>
      </c>
      <c r="AN1883">
        <v>305.73000206220001</v>
      </c>
      <c r="AP1883">
        <v>251.66000021849999</v>
      </c>
      <c r="AT1883">
        <v>305.73000206220001</v>
      </c>
      <c r="BD1883">
        <v>713.37000481179996</v>
      </c>
      <c r="BE1883">
        <v>587.20666717649999</v>
      </c>
      <c r="BI1883">
        <v>713.37000481179996</v>
      </c>
    </row>
    <row r="1884" spans="1:69" x14ac:dyDescent="0.25">
      <c r="A1884" s="28">
        <f t="shared" si="43"/>
        <v>44793</v>
      </c>
      <c r="B1884" s="1">
        <v>44613</v>
      </c>
      <c r="C1884" t="s">
        <v>222</v>
      </c>
      <c r="D1884" t="s">
        <v>225</v>
      </c>
      <c r="E1884" t="s">
        <v>223</v>
      </c>
      <c r="F1884" t="s">
        <v>224</v>
      </c>
      <c r="G1884" t="s">
        <v>204</v>
      </c>
      <c r="H1884" t="s">
        <v>204</v>
      </c>
      <c r="I1884">
        <v>5</v>
      </c>
      <c r="J1884" t="s">
        <v>239</v>
      </c>
      <c r="K1884" t="s">
        <v>114</v>
      </c>
      <c r="L1884" t="s">
        <v>115</v>
      </c>
      <c r="M1884" t="s">
        <v>88</v>
      </c>
      <c r="N1884" t="s">
        <v>93</v>
      </c>
      <c r="O1884" t="s">
        <v>96</v>
      </c>
      <c r="P1884" t="s">
        <v>245</v>
      </c>
      <c r="Q1884" t="s">
        <v>248</v>
      </c>
      <c r="R1884" t="s">
        <v>252</v>
      </c>
      <c r="S1884" t="s">
        <v>84</v>
      </c>
      <c r="T1884" t="s">
        <v>109</v>
      </c>
      <c r="U1884" t="s">
        <v>109</v>
      </c>
      <c r="AB1884">
        <v>3</v>
      </c>
      <c r="AK1884">
        <v>3</v>
      </c>
      <c r="AN1884">
        <v>408</v>
      </c>
      <c r="AT1884">
        <v>408</v>
      </c>
      <c r="BD1884">
        <v>952</v>
      </c>
      <c r="BI1884">
        <v>952</v>
      </c>
    </row>
    <row r="1885" spans="1:69" x14ac:dyDescent="0.25">
      <c r="A1885" s="28">
        <f t="shared" ref="A1885:A1910" si="44">MID(O1885,3,10)*1</f>
        <v>44793</v>
      </c>
      <c r="B1885" s="1">
        <v>44613</v>
      </c>
      <c r="C1885" t="s">
        <v>222</v>
      </c>
      <c r="D1885" t="s">
        <v>225</v>
      </c>
      <c r="E1885" t="s">
        <v>223</v>
      </c>
      <c r="F1885" t="s">
        <v>224</v>
      </c>
      <c r="G1885" t="s">
        <v>204</v>
      </c>
      <c r="H1885" t="s">
        <v>204</v>
      </c>
      <c r="I1885">
        <v>5</v>
      </c>
      <c r="J1885" t="s">
        <v>239</v>
      </c>
      <c r="K1885" t="s">
        <v>114</v>
      </c>
      <c r="L1885" t="s">
        <v>115</v>
      </c>
      <c r="M1885" t="s">
        <v>88</v>
      </c>
      <c r="N1885" t="s">
        <v>93</v>
      </c>
      <c r="O1885" t="s">
        <v>96</v>
      </c>
      <c r="P1885" t="s">
        <v>245</v>
      </c>
      <c r="Q1885" t="s">
        <v>248</v>
      </c>
      <c r="R1885" t="s">
        <v>252</v>
      </c>
      <c r="S1885" t="s">
        <v>79</v>
      </c>
      <c r="T1885" t="s">
        <v>78</v>
      </c>
      <c r="U1885" t="s">
        <v>78</v>
      </c>
      <c r="W1885">
        <v>7</v>
      </c>
      <c r="X1885">
        <v>40</v>
      </c>
      <c r="AL1885">
        <v>7</v>
      </c>
      <c r="AM1885">
        <v>40</v>
      </c>
      <c r="AO1885">
        <v>554.54000194110006</v>
      </c>
      <c r="AP1885">
        <v>3740.4100038559</v>
      </c>
      <c r="BC1885">
        <v>554.54000194110006</v>
      </c>
      <c r="BE1885">
        <v>654.57175067478249</v>
      </c>
    </row>
    <row r="1886" spans="1:69" x14ac:dyDescent="0.25">
      <c r="A1886" s="28">
        <f t="shared" si="44"/>
        <v>44793</v>
      </c>
      <c r="B1886" s="1">
        <v>44613</v>
      </c>
      <c r="C1886" t="s">
        <v>222</v>
      </c>
      <c r="D1886" t="s">
        <v>225</v>
      </c>
      <c r="E1886" t="s">
        <v>223</v>
      </c>
      <c r="F1886" t="s">
        <v>224</v>
      </c>
      <c r="G1886" t="s">
        <v>204</v>
      </c>
      <c r="H1886" t="s">
        <v>204</v>
      </c>
      <c r="I1886">
        <v>5</v>
      </c>
      <c r="J1886" t="s">
        <v>239</v>
      </c>
      <c r="K1886" t="s">
        <v>114</v>
      </c>
      <c r="L1886" t="s">
        <v>115</v>
      </c>
      <c r="M1886" t="s">
        <v>88</v>
      </c>
      <c r="N1886" t="s">
        <v>93</v>
      </c>
      <c r="O1886" t="s">
        <v>96</v>
      </c>
      <c r="P1886" t="s">
        <v>245</v>
      </c>
      <c r="Q1886" t="s">
        <v>248</v>
      </c>
      <c r="R1886" t="s">
        <v>252</v>
      </c>
      <c r="S1886" t="s">
        <v>84</v>
      </c>
      <c r="T1886" t="s">
        <v>108</v>
      </c>
      <c r="U1886" t="s">
        <v>108</v>
      </c>
      <c r="W1886">
        <v>4</v>
      </c>
      <c r="AE1886">
        <v>4</v>
      </c>
      <c r="AF1886">
        <v>4</v>
      </c>
      <c r="AL1886">
        <v>4</v>
      </c>
      <c r="AO1886">
        <v>282.56000124799999</v>
      </c>
      <c r="AW1886">
        <v>282.56000124799999</v>
      </c>
      <c r="AX1886">
        <v>282.56000124799999</v>
      </c>
      <c r="BC1886">
        <v>494.480002184</v>
      </c>
      <c r="BL1886">
        <v>494.480002184</v>
      </c>
      <c r="BM1886">
        <v>494.480002184</v>
      </c>
    </row>
    <row r="1887" spans="1:69" x14ac:dyDescent="0.25">
      <c r="A1887" s="28">
        <f t="shared" si="44"/>
        <v>44793</v>
      </c>
      <c r="B1887" s="1">
        <v>44613</v>
      </c>
      <c r="C1887" t="s">
        <v>222</v>
      </c>
      <c r="D1887" t="s">
        <v>225</v>
      </c>
      <c r="E1887" t="s">
        <v>223</v>
      </c>
      <c r="F1887" t="s">
        <v>224</v>
      </c>
      <c r="G1887" t="s">
        <v>204</v>
      </c>
      <c r="H1887" t="s">
        <v>204</v>
      </c>
      <c r="I1887">
        <v>5</v>
      </c>
      <c r="J1887" t="s">
        <v>239</v>
      </c>
      <c r="K1887" t="s">
        <v>114</v>
      </c>
      <c r="L1887" t="s">
        <v>115</v>
      </c>
      <c r="M1887" t="s">
        <v>88</v>
      </c>
      <c r="N1887" t="s">
        <v>93</v>
      </c>
      <c r="O1887" t="s">
        <v>96</v>
      </c>
      <c r="P1887" t="s">
        <v>245</v>
      </c>
      <c r="Q1887" t="s">
        <v>248</v>
      </c>
      <c r="R1887" t="s">
        <v>252</v>
      </c>
      <c r="S1887" t="s">
        <v>84</v>
      </c>
      <c r="T1887" t="s">
        <v>83</v>
      </c>
      <c r="U1887" t="s">
        <v>83</v>
      </c>
      <c r="V1887">
        <v>3</v>
      </c>
      <c r="X1887">
        <v>4</v>
      </c>
      <c r="AJ1887">
        <v>0</v>
      </c>
      <c r="AM1887">
        <v>4</v>
      </c>
      <c r="AP1887">
        <v>440.00000000000045</v>
      </c>
      <c r="BB1887">
        <v>7.9580786405131221E-13</v>
      </c>
      <c r="BE1887">
        <v>770.0000000000008</v>
      </c>
    </row>
    <row r="1888" spans="1:69" x14ac:dyDescent="0.25">
      <c r="A1888" s="28">
        <f t="shared" si="44"/>
        <v>44793</v>
      </c>
      <c r="B1888" s="1">
        <v>44613</v>
      </c>
      <c r="C1888" t="s">
        <v>222</v>
      </c>
      <c r="D1888" t="s">
        <v>225</v>
      </c>
      <c r="E1888" t="s">
        <v>223</v>
      </c>
      <c r="F1888" t="s">
        <v>224</v>
      </c>
      <c r="G1888" t="s">
        <v>204</v>
      </c>
      <c r="H1888" t="s">
        <v>204</v>
      </c>
      <c r="I1888">
        <v>5</v>
      </c>
      <c r="J1888" t="s">
        <v>239</v>
      </c>
      <c r="K1888" t="s">
        <v>114</v>
      </c>
      <c r="L1888" t="s">
        <v>115</v>
      </c>
      <c r="M1888" t="s">
        <v>88</v>
      </c>
      <c r="N1888" t="s">
        <v>93</v>
      </c>
      <c r="O1888" t="s">
        <v>96</v>
      </c>
      <c r="P1888" t="s">
        <v>245</v>
      </c>
      <c r="Q1888" t="s">
        <v>248</v>
      </c>
      <c r="R1888" t="s">
        <v>252</v>
      </c>
      <c r="S1888" t="s">
        <v>84</v>
      </c>
      <c r="T1888" t="s">
        <v>104</v>
      </c>
      <c r="U1888" t="s">
        <v>104</v>
      </c>
      <c r="V1888">
        <v>4</v>
      </c>
      <c r="W1888">
        <v>26</v>
      </c>
      <c r="X1888">
        <v>2</v>
      </c>
      <c r="AB1888">
        <v>4</v>
      </c>
      <c r="AJ1888">
        <v>2</v>
      </c>
      <c r="AK1888">
        <v>4</v>
      </c>
      <c r="AL1888">
        <v>26</v>
      </c>
      <c r="AM1888">
        <v>2</v>
      </c>
      <c r="AN1888">
        <v>520.4227021355</v>
      </c>
      <c r="AO1888">
        <v>1901.225010037999</v>
      </c>
      <c r="AP1888">
        <v>180.01980032360001</v>
      </c>
      <c r="AT1888">
        <v>520.4227021355</v>
      </c>
      <c r="BB1888">
        <v>226.95060090920001</v>
      </c>
      <c r="BC1888">
        <v>511.86827193330748</v>
      </c>
      <c r="BD1888">
        <v>910.73972873712501</v>
      </c>
      <c r="BE1888">
        <v>630.0693011326</v>
      </c>
      <c r="BI1888">
        <v>910.73972873712501</v>
      </c>
      <c r="BQ1888">
        <v>794.32710318220006</v>
      </c>
    </row>
    <row r="1889" spans="1:69" x14ac:dyDescent="0.25">
      <c r="A1889" s="28">
        <f t="shared" si="44"/>
        <v>44800</v>
      </c>
      <c r="B1889" s="1">
        <v>44613</v>
      </c>
      <c r="C1889" t="s">
        <v>222</v>
      </c>
      <c r="D1889" t="s">
        <v>225</v>
      </c>
      <c r="E1889" t="s">
        <v>223</v>
      </c>
      <c r="F1889" t="s">
        <v>224</v>
      </c>
      <c r="G1889" t="s">
        <v>204</v>
      </c>
      <c r="H1889" t="s">
        <v>204</v>
      </c>
      <c r="I1889">
        <v>5</v>
      </c>
      <c r="J1889" t="s">
        <v>239</v>
      </c>
      <c r="K1889" t="s">
        <v>114</v>
      </c>
      <c r="L1889" t="s">
        <v>115</v>
      </c>
      <c r="M1889" t="s">
        <v>81</v>
      </c>
      <c r="N1889" t="s">
        <v>93</v>
      </c>
      <c r="O1889" t="s">
        <v>97</v>
      </c>
      <c r="P1889" t="s">
        <v>245</v>
      </c>
      <c r="Q1889" t="s">
        <v>248</v>
      </c>
      <c r="R1889" t="s">
        <v>250</v>
      </c>
      <c r="S1889" t="s">
        <v>84</v>
      </c>
      <c r="T1889" t="s">
        <v>104</v>
      </c>
      <c r="U1889" t="s">
        <v>104</v>
      </c>
      <c r="V1889">
        <v>9</v>
      </c>
      <c r="W1889">
        <v>7</v>
      </c>
      <c r="AB1889">
        <v>9</v>
      </c>
      <c r="AJ1889">
        <v>9</v>
      </c>
      <c r="AK1889">
        <v>9</v>
      </c>
      <c r="AL1889">
        <v>7</v>
      </c>
      <c r="AM1889">
        <v>0</v>
      </c>
      <c r="AN1889">
        <v>434.92120251030008</v>
      </c>
      <c r="AO1889">
        <v>189.7270001258</v>
      </c>
      <c r="AP1889">
        <v>0</v>
      </c>
      <c r="AT1889">
        <v>434.92120251029996</v>
      </c>
      <c r="BB1889">
        <v>363.53610002610003</v>
      </c>
      <c r="BC1889">
        <v>189.7270001258</v>
      </c>
      <c r="BD1889">
        <v>338.27204639690001</v>
      </c>
      <c r="BI1889">
        <v>338.27204639690001</v>
      </c>
      <c r="BQ1889">
        <v>282.75030002030007</v>
      </c>
    </row>
    <row r="1890" spans="1:69" x14ac:dyDescent="0.25">
      <c r="A1890" s="28">
        <f t="shared" si="44"/>
        <v>44800</v>
      </c>
      <c r="B1890" s="1">
        <v>44613</v>
      </c>
      <c r="C1890" t="s">
        <v>222</v>
      </c>
      <c r="D1890" t="s">
        <v>225</v>
      </c>
      <c r="E1890" t="s">
        <v>223</v>
      </c>
      <c r="F1890" t="s">
        <v>224</v>
      </c>
      <c r="G1890" t="s">
        <v>204</v>
      </c>
      <c r="H1890" t="s">
        <v>204</v>
      </c>
      <c r="I1890">
        <v>5</v>
      </c>
      <c r="J1890" t="s">
        <v>239</v>
      </c>
      <c r="K1890" t="s">
        <v>114</v>
      </c>
      <c r="L1890" t="s">
        <v>115</v>
      </c>
      <c r="M1890" t="s">
        <v>81</v>
      </c>
      <c r="N1890" t="s">
        <v>98</v>
      </c>
      <c r="O1890" t="s">
        <v>97</v>
      </c>
      <c r="P1890" t="s">
        <v>245</v>
      </c>
      <c r="Q1890" t="s">
        <v>248</v>
      </c>
      <c r="R1890" t="s">
        <v>250</v>
      </c>
      <c r="S1890" t="s">
        <v>84</v>
      </c>
      <c r="T1890" t="s">
        <v>104</v>
      </c>
      <c r="U1890" t="s">
        <v>104</v>
      </c>
      <c r="V1890">
        <v>2</v>
      </c>
      <c r="W1890">
        <v>2</v>
      </c>
      <c r="AB1890">
        <v>2</v>
      </c>
      <c r="AK1890">
        <v>2</v>
      </c>
      <c r="AL1890">
        <v>2</v>
      </c>
      <c r="AN1890">
        <v>104.8271002903</v>
      </c>
      <c r="AO1890">
        <v>39.030200058200009</v>
      </c>
      <c r="AT1890">
        <v>104.8271002903</v>
      </c>
      <c r="BC1890">
        <v>136.60570020370002</v>
      </c>
      <c r="BD1890">
        <v>366.89485101604998</v>
      </c>
      <c r="BI1890">
        <v>366.89485101604998</v>
      </c>
    </row>
    <row r="1891" spans="1:69" x14ac:dyDescent="0.25">
      <c r="A1891" s="28">
        <f t="shared" si="44"/>
        <v>44800</v>
      </c>
      <c r="B1891" s="1">
        <v>44613</v>
      </c>
      <c r="C1891" t="s">
        <v>222</v>
      </c>
      <c r="D1891" t="s">
        <v>225</v>
      </c>
      <c r="E1891" t="s">
        <v>223</v>
      </c>
      <c r="F1891" t="s">
        <v>224</v>
      </c>
      <c r="G1891" t="s">
        <v>204</v>
      </c>
      <c r="H1891" t="s">
        <v>204</v>
      </c>
      <c r="I1891">
        <v>5</v>
      </c>
      <c r="J1891" t="s">
        <v>239</v>
      </c>
      <c r="K1891" t="s">
        <v>114</v>
      </c>
      <c r="L1891" t="s">
        <v>115</v>
      </c>
      <c r="M1891" t="s">
        <v>81</v>
      </c>
      <c r="N1891" t="s">
        <v>93</v>
      </c>
      <c r="O1891" t="s">
        <v>97</v>
      </c>
      <c r="P1891" t="s">
        <v>246</v>
      </c>
      <c r="Q1891" t="s">
        <v>248</v>
      </c>
      <c r="R1891" t="s">
        <v>251</v>
      </c>
      <c r="S1891" t="s">
        <v>79</v>
      </c>
      <c r="T1891" t="s">
        <v>78</v>
      </c>
      <c r="U1891" t="s">
        <v>78</v>
      </c>
      <c r="W1891">
        <v>5</v>
      </c>
      <c r="AL1891">
        <v>5</v>
      </c>
      <c r="AO1891">
        <v>104.5500005695</v>
      </c>
      <c r="BC1891">
        <v>146.37000079730001</v>
      </c>
    </row>
    <row r="1892" spans="1:69" x14ac:dyDescent="0.25">
      <c r="A1892" s="28">
        <f t="shared" si="44"/>
        <v>44800</v>
      </c>
      <c r="B1892" s="1">
        <v>44613</v>
      </c>
      <c r="C1892" t="s">
        <v>222</v>
      </c>
      <c r="D1892" t="s">
        <v>225</v>
      </c>
      <c r="E1892" t="s">
        <v>223</v>
      </c>
      <c r="F1892" t="s">
        <v>224</v>
      </c>
      <c r="G1892" t="s">
        <v>204</v>
      </c>
      <c r="H1892" t="s">
        <v>204</v>
      </c>
      <c r="I1892">
        <v>5</v>
      </c>
      <c r="J1892" t="s">
        <v>239</v>
      </c>
      <c r="K1892" t="s">
        <v>114</v>
      </c>
      <c r="L1892" t="s">
        <v>115</v>
      </c>
      <c r="M1892" t="s">
        <v>81</v>
      </c>
      <c r="N1892" t="s">
        <v>98</v>
      </c>
      <c r="O1892" t="s">
        <v>97</v>
      </c>
      <c r="P1892" t="s">
        <v>246</v>
      </c>
      <c r="Q1892" t="s">
        <v>248</v>
      </c>
      <c r="R1892" t="s">
        <v>251</v>
      </c>
      <c r="S1892" t="s">
        <v>79</v>
      </c>
      <c r="T1892" t="s">
        <v>78</v>
      </c>
      <c r="U1892" t="s">
        <v>78</v>
      </c>
      <c r="W1892">
        <v>2</v>
      </c>
      <c r="AL1892">
        <v>2</v>
      </c>
      <c r="AO1892">
        <v>41.820000227800001</v>
      </c>
      <c r="BC1892">
        <v>146.37000079730001</v>
      </c>
    </row>
    <row r="1893" spans="1:69" x14ac:dyDescent="0.25">
      <c r="A1893" s="28">
        <f t="shared" si="44"/>
        <v>44800</v>
      </c>
      <c r="B1893" s="1">
        <v>44613</v>
      </c>
      <c r="C1893" t="s">
        <v>222</v>
      </c>
      <c r="D1893" t="s">
        <v>225</v>
      </c>
      <c r="E1893" t="s">
        <v>223</v>
      </c>
      <c r="F1893" t="s">
        <v>224</v>
      </c>
      <c r="G1893" t="s">
        <v>204</v>
      </c>
      <c r="H1893" t="s">
        <v>204</v>
      </c>
      <c r="I1893">
        <v>5</v>
      </c>
      <c r="J1893" t="s">
        <v>239</v>
      </c>
      <c r="K1893" t="s">
        <v>114</v>
      </c>
      <c r="L1893" t="s">
        <v>115</v>
      </c>
      <c r="M1893" t="s">
        <v>81</v>
      </c>
      <c r="N1893" t="s">
        <v>93</v>
      </c>
      <c r="O1893" t="s">
        <v>97</v>
      </c>
      <c r="P1893" t="s">
        <v>246</v>
      </c>
      <c r="Q1893" t="s">
        <v>248</v>
      </c>
      <c r="R1893" t="s">
        <v>251</v>
      </c>
      <c r="S1893" t="s">
        <v>79</v>
      </c>
      <c r="T1893" t="s">
        <v>78</v>
      </c>
      <c r="U1893" t="s">
        <v>78</v>
      </c>
      <c r="V1893">
        <v>4</v>
      </c>
      <c r="X1893">
        <v>2</v>
      </c>
      <c r="AB1893">
        <v>4</v>
      </c>
      <c r="AK1893">
        <v>4</v>
      </c>
      <c r="AM1893">
        <v>2</v>
      </c>
      <c r="AN1893">
        <v>136</v>
      </c>
      <c r="AP1893">
        <v>98.000000742600008</v>
      </c>
      <c r="AT1893">
        <v>136</v>
      </c>
      <c r="BD1893">
        <v>238</v>
      </c>
      <c r="BE1893">
        <v>343.00000259910001</v>
      </c>
      <c r="BI1893">
        <v>238</v>
      </c>
    </row>
    <row r="1894" spans="1:69" x14ac:dyDescent="0.25">
      <c r="A1894" s="28">
        <f t="shared" si="44"/>
        <v>44800</v>
      </c>
      <c r="B1894" s="1">
        <v>44613</v>
      </c>
      <c r="C1894" t="s">
        <v>222</v>
      </c>
      <c r="D1894" t="s">
        <v>225</v>
      </c>
      <c r="E1894" t="s">
        <v>223</v>
      </c>
      <c r="F1894" t="s">
        <v>224</v>
      </c>
      <c r="G1894" t="s">
        <v>204</v>
      </c>
      <c r="H1894" t="s">
        <v>204</v>
      </c>
      <c r="I1894">
        <v>5</v>
      </c>
      <c r="J1894" t="s">
        <v>239</v>
      </c>
      <c r="K1894" t="s">
        <v>114</v>
      </c>
      <c r="L1894" t="s">
        <v>115</v>
      </c>
      <c r="M1894" t="s">
        <v>81</v>
      </c>
      <c r="N1894" t="s">
        <v>98</v>
      </c>
      <c r="O1894" t="s">
        <v>97</v>
      </c>
      <c r="P1894" t="s">
        <v>246</v>
      </c>
      <c r="Q1894" t="s">
        <v>248</v>
      </c>
      <c r="R1894" t="s">
        <v>251</v>
      </c>
      <c r="S1894" t="s">
        <v>79</v>
      </c>
      <c r="T1894" t="s">
        <v>78</v>
      </c>
      <c r="U1894" t="s">
        <v>78</v>
      </c>
      <c r="W1894">
        <v>2</v>
      </c>
      <c r="X1894">
        <v>1</v>
      </c>
      <c r="AL1894">
        <v>2</v>
      </c>
      <c r="AM1894">
        <v>1</v>
      </c>
      <c r="AO1894">
        <v>92.249999962800004</v>
      </c>
      <c r="AP1894">
        <v>54.090000378900001</v>
      </c>
      <c r="BC1894">
        <v>322.87499986980004</v>
      </c>
      <c r="BE1894">
        <v>378.63000265229999</v>
      </c>
    </row>
    <row r="1895" spans="1:69" x14ac:dyDescent="0.25">
      <c r="A1895" s="28">
        <f t="shared" si="44"/>
        <v>44800</v>
      </c>
      <c r="B1895" s="1">
        <v>44613</v>
      </c>
      <c r="C1895" t="s">
        <v>222</v>
      </c>
      <c r="D1895" t="s">
        <v>225</v>
      </c>
      <c r="E1895" t="s">
        <v>223</v>
      </c>
      <c r="F1895" t="s">
        <v>224</v>
      </c>
      <c r="G1895" t="s">
        <v>204</v>
      </c>
      <c r="H1895" t="s">
        <v>204</v>
      </c>
      <c r="I1895">
        <v>5</v>
      </c>
      <c r="J1895" t="s">
        <v>239</v>
      </c>
      <c r="K1895" t="s">
        <v>114</v>
      </c>
      <c r="L1895" t="s">
        <v>115</v>
      </c>
      <c r="M1895" t="s">
        <v>81</v>
      </c>
      <c r="N1895" t="s">
        <v>93</v>
      </c>
      <c r="O1895" t="s">
        <v>97</v>
      </c>
      <c r="P1895" t="s">
        <v>245</v>
      </c>
      <c r="Q1895" t="s">
        <v>248</v>
      </c>
      <c r="R1895" t="s">
        <v>252</v>
      </c>
      <c r="S1895" t="s">
        <v>84</v>
      </c>
      <c r="T1895" t="s">
        <v>109</v>
      </c>
      <c r="U1895" t="s">
        <v>109</v>
      </c>
      <c r="AB1895">
        <v>4</v>
      </c>
      <c r="AK1895">
        <v>4</v>
      </c>
      <c r="AN1895">
        <v>200</v>
      </c>
      <c r="AT1895">
        <v>200</v>
      </c>
      <c r="BD1895">
        <v>350</v>
      </c>
      <c r="BI1895">
        <v>350</v>
      </c>
    </row>
    <row r="1896" spans="1:69" x14ac:dyDescent="0.25">
      <c r="A1896" s="28">
        <f t="shared" si="44"/>
        <v>44800</v>
      </c>
      <c r="B1896" s="1">
        <v>44613</v>
      </c>
      <c r="C1896" t="s">
        <v>222</v>
      </c>
      <c r="D1896" t="s">
        <v>225</v>
      </c>
      <c r="E1896" t="s">
        <v>223</v>
      </c>
      <c r="F1896" t="s">
        <v>224</v>
      </c>
      <c r="G1896" t="s">
        <v>204</v>
      </c>
      <c r="H1896" t="s">
        <v>204</v>
      </c>
      <c r="I1896">
        <v>5</v>
      </c>
      <c r="J1896" t="s">
        <v>239</v>
      </c>
      <c r="K1896" t="s">
        <v>114</v>
      </c>
      <c r="L1896" t="s">
        <v>115</v>
      </c>
      <c r="M1896" t="s">
        <v>81</v>
      </c>
      <c r="N1896" t="s">
        <v>93</v>
      </c>
      <c r="O1896" t="s">
        <v>97</v>
      </c>
      <c r="P1896" t="s">
        <v>245</v>
      </c>
      <c r="Q1896" t="s">
        <v>248</v>
      </c>
      <c r="R1896" t="s">
        <v>252</v>
      </c>
      <c r="S1896" t="s">
        <v>79</v>
      </c>
      <c r="T1896" t="s">
        <v>78</v>
      </c>
      <c r="U1896" t="s">
        <v>78</v>
      </c>
      <c r="W1896">
        <v>2</v>
      </c>
      <c r="X1896">
        <v>17</v>
      </c>
      <c r="AJ1896">
        <v>5</v>
      </c>
      <c r="AL1896">
        <v>2</v>
      </c>
      <c r="AM1896">
        <v>17</v>
      </c>
      <c r="AO1896">
        <v>110.9000001336</v>
      </c>
      <c r="AP1896">
        <v>940.61000423950009</v>
      </c>
      <c r="BB1896">
        <v>222.7500013275</v>
      </c>
      <c r="BC1896">
        <v>388.15000046760002</v>
      </c>
      <c r="BE1896">
        <v>387.31000174567652</v>
      </c>
      <c r="BQ1896">
        <v>311.85000185850004</v>
      </c>
    </row>
    <row r="1897" spans="1:69" x14ac:dyDescent="0.25">
      <c r="A1897" s="28">
        <f t="shared" si="44"/>
        <v>44800</v>
      </c>
      <c r="B1897" s="1">
        <v>44613</v>
      </c>
      <c r="C1897" t="s">
        <v>222</v>
      </c>
      <c r="D1897" t="s">
        <v>225</v>
      </c>
      <c r="E1897" t="s">
        <v>223</v>
      </c>
      <c r="F1897" t="s">
        <v>224</v>
      </c>
      <c r="G1897" t="s">
        <v>204</v>
      </c>
      <c r="H1897" t="s">
        <v>204</v>
      </c>
      <c r="I1897">
        <v>5</v>
      </c>
      <c r="J1897" t="s">
        <v>239</v>
      </c>
      <c r="K1897" t="s">
        <v>114</v>
      </c>
      <c r="L1897" t="s">
        <v>115</v>
      </c>
      <c r="M1897" t="s">
        <v>81</v>
      </c>
      <c r="N1897" t="s">
        <v>93</v>
      </c>
      <c r="O1897" t="s">
        <v>97</v>
      </c>
      <c r="P1897" t="s">
        <v>245</v>
      </c>
      <c r="Q1897" t="s">
        <v>248</v>
      </c>
      <c r="R1897" t="s">
        <v>252</v>
      </c>
      <c r="S1897" t="s">
        <v>84</v>
      </c>
      <c r="T1897" t="s">
        <v>83</v>
      </c>
      <c r="U1897" t="s">
        <v>83</v>
      </c>
      <c r="V1897">
        <v>4</v>
      </c>
      <c r="W1897">
        <v>5</v>
      </c>
      <c r="AJ1897">
        <v>0</v>
      </c>
      <c r="AL1897">
        <v>5</v>
      </c>
      <c r="AM1897">
        <v>0</v>
      </c>
      <c r="AO1897">
        <v>96.428569999999993</v>
      </c>
      <c r="AP1897">
        <v>0</v>
      </c>
      <c r="BB1897">
        <v>0</v>
      </c>
      <c r="BC1897">
        <v>134.99999800000001</v>
      </c>
    </row>
    <row r="1898" spans="1:69" x14ac:dyDescent="0.25">
      <c r="A1898" s="28">
        <f t="shared" si="44"/>
        <v>44800</v>
      </c>
      <c r="B1898" s="1">
        <v>44613</v>
      </c>
      <c r="C1898" t="s">
        <v>222</v>
      </c>
      <c r="D1898" t="s">
        <v>225</v>
      </c>
      <c r="E1898" t="s">
        <v>223</v>
      </c>
      <c r="F1898" t="s">
        <v>224</v>
      </c>
      <c r="G1898" t="s">
        <v>204</v>
      </c>
      <c r="H1898" t="s">
        <v>204</v>
      </c>
      <c r="I1898">
        <v>5</v>
      </c>
      <c r="J1898" t="s">
        <v>239</v>
      </c>
      <c r="K1898" t="s">
        <v>114</v>
      </c>
      <c r="L1898" t="s">
        <v>115</v>
      </c>
      <c r="M1898" t="s">
        <v>81</v>
      </c>
      <c r="N1898" t="s">
        <v>93</v>
      </c>
      <c r="O1898" t="s">
        <v>97</v>
      </c>
      <c r="P1898" t="s">
        <v>245</v>
      </c>
      <c r="Q1898" t="s">
        <v>248</v>
      </c>
      <c r="R1898" t="s">
        <v>252</v>
      </c>
      <c r="S1898" t="s">
        <v>84</v>
      </c>
      <c r="T1898" t="s">
        <v>104</v>
      </c>
      <c r="U1898" t="s">
        <v>104</v>
      </c>
      <c r="V1898">
        <v>18</v>
      </c>
      <c r="W1898">
        <v>4</v>
      </c>
      <c r="Y1898">
        <v>9</v>
      </c>
      <c r="Z1898">
        <v>9</v>
      </c>
      <c r="AA1898">
        <v>9</v>
      </c>
      <c r="AB1898">
        <v>18</v>
      </c>
      <c r="AJ1898">
        <v>10</v>
      </c>
      <c r="AK1898">
        <v>18</v>
      </c>
      <c r="AL1898">
        <v>4</v>
      </c>
      <c r="AM1898">
        <v>0</v>
      </c>
      <c r="AN1898">
        <v>968.10070297999994</v>
      </c>
      <c r="AO1898">
        <v>190.17900008480001</v>
      </c>
      <c r="AP1898">
        <v>0</v>
      </c>
      <c r="AQ1898">
        <v>510.46240226629999</v>
      </c>
      <c r="AR1898">
        <v>510.46240226629999</v>
      </c>
      <c r="AS1898">
        <v>510.46240226629999</v>
      </c>
      <c r="AT1898">
        <v>968.10070298000005</v>
      </c>
      <c r="BB1898">
        <v>412.97550118600009</v>
      </c>
      <c r="BC1898">
        <v>332.81325014840002</v>
      </c>
      <c r="BD1898">
        <v>376.48360671444442</v>
      </c>
      <c r="BF1898">
        <v>397.02631287378887</v>
      </c>
      <c r="BG1898">
        <v>397.02631287378887</v>
      </c>
      <c r="BH1898">
        <v>397.02631287378887</v>
      </c>
      <c r="BI1898">
        <v>376.48360671444448</v>
      </c>
      <c r="BQ1898">
        <v>289.08285083020007</v>
      </c>
    </row>
    <row r="1899" spans="1:69" x14ac:dyDescent="0.25">
      <c r="A1899" s="28">
        <f t="shared" si="44"/>
        <v>44800</v>
      </c>
      <c r="B1899" s="1">
        <v>44613</v>
      </c>
      <c r="C1899" t="s">
        <v>222</v>
      </c>
      <c r="D1899" t="s">
        <v>225</v>
      </c>
      <c r="E1899" t="s">
        <v>223</v>
      </c>
      <c r="F1899" t="s">
        <v>224</v>
      </c>
      <c r="G1899" t="s">
        <v>204</v>
      </c>
      <c r="H1899" t="s">
        <v>204</v>
      </c>
      <c r="I1899">
        <v>5</v>
      </c>
      <c r="J1899" t="s">
        <v>239</v>
      </c>
      <c r="K1899" t="s">
        <v>114</v>
      </c>
      <c r="L1899" t="s">
        <v>115</v>
      </c>
      <c r="M1899" t="s">
        <v>81</v>
      </c>
      <c r="N1899" t="s">
        <v>98</v>
      </c>
      <c r="O1899" t="s">
        <v>97</v>
      </c>
      <c r="P1899" t="s">
        <v>245</v>
      </c>
      <c r="Q1899" t="s">
        <v>248</v>
      </c>
      <c r="R1899" t="s">
        <v>252</v>
      </c>
      <c r="S1899" t="s">
        <v>79</v>
      </c>
      <c r="T1899" t="s">
        <v>78</v>
      </c>
      <c r="U1899" t="s">
        <v>78</v>
      </c>
      <c r="W1899">
        <v>1</v>
      </c>
      <c r="X1899">
        <v>7</v>
      </c>
      <c r="AJ1899">
        <v>2</v>
      </c>
      <c r="AL1899">
        <v>1</v>
      </c>
      <c r="AM1899">
        <v>7</v>
      </c>
      <c r="AO1899">
        <v>55.450000066800001</v>
      </c>
      <c r="AP1899">
        <v>413.66000202340001</v>
      </c>
      <c r="BB1899">
        <v>89.100000531000006</v>
      </c>
      <c r="BC1899">
        <v>388.15000046760002</v>
      </c>
      <c r="BE1899">
        <v>413.66000202340001</v>
      </c>
      <c r="BQ1899">
        <v>311.85000185850004</v>
      </c>
    </row>
    <row r="1900" spans="1:69" x14ac:dyDescent="0.25">
      <c r="A1900" s="28">
        <f t="shared" si="44"/>
        <v>44800</v>
      </c>
      <c r="B1900" s="1">
        <v>44613</v>
      </c>
      <c r="C1900" t="s">
        <v>222</v>
      </c>
      <c r="D1900" t="s">
        <v>225</v>
      </c>
      <c r="E1900" t="s">
        <v>223</v>
      </c>
      <c r="F1900" t="s">
        <v>224</v>
      </c>
      <c r="G1900" t="s">
        <v>204</v>
      </c>
      <c r="H1900" t="s">
        <v>204</v>
      </c>
      <c r="I1900">
        <v>5</v>
      </c>
      <c r="J1900" t="s">
        <v>239</v>
      </c>
      <c r="K1900" t="s">
        <v>114</v>
      </c>
      <c r="L1900" t="s">
        <v>115</v>
      </c>
      <c r="M1900" t="s">
        <v>81</v>
      </c>
      <c r="N1900" t="s">
        <v>98</v>
      </c>
      <c r="O1900" t="s">
        <v>97</v>
      </c>
      <c r="P1900" t="s">
        <v>245</v>
      </c>
      <c r="Q1900" t="s">
        <v>248</v>
      </c>
      <c r="R1900" t="s">
        <v>252</v>
      </c>
      <c r="S1900" t="s">
        <v>84</v>
      </c>
      <c r="T1900" t="s">
        <v>83</v>
      </c>
      <c r="U1900" t="s">
        <v>83</v>
      </c>
      <c r="W1900">
        <v>2</v>
      </c>
      <c r="AL1900">
        <v>2</v>
      </c>
      <c r="AO1900">
        <v>38.571427999999997</v>
      </c>
      <c r="BC1900">
        <v>134.99999800000001</v>
      </c>
    </row>
    <row r="1901" spans="1:69" x14ac:dyDescent="0.25">
      <c r="A1901" s="28">
        <f t="shared" si="44"/>
        <v>44800</v>
      </c>
      <c r="B1901" s="1">
        <v>44613</v>
      </c>
      <c r="C1901" t="s">
        <v>222</v>
      </c>
      <c r="D1901" t="s">
        <v>225</v>
      </c>
      <c r="E1901" t="s">
        <v>223</v>
      </c>
      <c r="F1901" t="s">
        <v>224</v>
      </c>
      <c r="G1901" t="s">
        <v>204</v>
      </c>
      <c r="H1901" t="s">
        <v>204</v>
      </c>
      <c r="I1901">
        <v>5</v>
      </c>
      <c r="J1901" t="s">
        <v>239</v>
      </c>
      <c r="K1901" t="s">
        <v>114</v>
      </c>
      <c r="L1901" t="s">
        <v>115</v>
      </c>
      <c r="M1901" t="s">
        <v>81</v>
      </c>
      <c r="N1901" t="s">
        <v>98</v>
      </c>
      <c r="O1901" t="s">
        <v>97</v>
      </c>
      <c r="P1901" t="s">
        <v>245</v>
      </c>
      <c r="Q1901" t="s">
        <v>248</v>
      </c>
      <c r="R1901" t="s">
        <v>252</v>
      </c>
      <c r="S1901" t="s">
        <v>84</v>
      </c>
      <c r="T1901" t="s">
        <v>104</v>
      </c>
      <c r="U1901" t="s">
        <v>104</v>
      </c>
      <c r="V1901">
        <v>4</v>
      </c>
      <c r="Y1901">
        <v>2</v>
      </c>
      <c r="Z1901">
        <v>2</v>
      </c>
      <c r="AA1901">
        <v>2</v>
      </c>
      <c r="AB1901">
        <v>4</v>
      </c>
      <c r="AJ1901">
        <v>2</v>
      </c>
      <c r="AK1901">
        <v>4</v>
      </c>
      <c r="AM1901">
        <v>0</v>
      </c>
      <c r="AN1901">
        <v>220.69740016489999</v>
      </c>
      <c r="AP1901">
        <v>1.4210854715202004E-14</v>
      </c>
      <c r="AQ1901">
        <v>110.34870008559999</v>
      </c>
      <c r="AR1901">
        <v>110.34870008559999</v>
      </c>
      <c r="AS1901">
        <v>110.34870008559999</v>
      </c>
      <c r="AT1901">
        <v>220.69740016489999</v>
      </c>
      <c r="BB1901">
        <v>80.785800005800013</v>
      </c>
      <c r="BD1901">
        <v>386.22045028857497</v>
      </c>
      <c r="BF1901">
        <v>386.22045029959997</v>
      </c>
      <c r="BG1901">
        <v>386.22045029959997</v>
      </c>
      <c r="BH1901">
        <v>386.22045029959997</v>
      </c>
      <c r="BI1901">
        <v>386.22045028857497</v>
      </c>
      <c r="BQ1901">
        <v>282.75030002030007</v>
      </c>
    </row>
    <row r="1902" spans="1:69" x14ac:dyDescent="0.25">
      <c r="A1902" s="28">
        <f t="shared" si="44"/>
        <v>44807</v>
      </c>
      <c r="B1902" s="1">
        <v>44613</v>
      </c>
      <c r="C1902" t="s">
        <v>222</v>
      </c>
      <c r="D1902" t="s">
        <v>225</v>
      </c>
      <c r="E1902" t="s">
        <v>223</v>
      </c>
      <c r="F1902" t="s">
        <v>224</v>
      </c>
      <c r="G1902" t="s">
        <v>204</v>
      </c>
      <c r="H1902" t="s">
        <v>204</v>
      </c>
      <c r="I1902">
        <v>5</v>
      </c>
      <c r="J1902" t="s">
        <v>239</v>
      </c>
      <c r="K1902" t="s">
        <v>114</v>
      </c>
      <c r="L1902" t="s">
        <v>115</v>
      </c>
      <c r="M1902" t="s">
        <v>81</v>
      </c>
      <c r="N1902" t="s">
        <v>98</v>
      </c>
      <c r="O1902" t="s">
        <v>99</v>
      </c>
      <c r="P1902" t="s">
        <v>245</v>
      </c>
      <c r="Q1902" t="s">
        <v>248</v>
      </c>
      <c r="R1902" t="s">
        <v>250</v>
      </c>
      <c r="S1902" t="s">
        <v>84</v>
      </c>
      <c r="T1902" t="s">
        <v>104</v>
      </c>
      <c r="U1902" t="s">
        <v>104</v>
      </c>
      <c r="W1902">
        <v>1</v>
      </c>
      <c r="AL1902">
        <v>1</v>
      </c>
      <c r="AO1902">
        <v>19.515100029100001</v>
      </c>
      <c r="BC1902">
        <v>136.6057002037</v>
      </c>
    </row>
    <row r="1903" spans="1:69" x14ac:dyDescent="0.25">
      <c r="A1903" s="28">
        <f t="shared" si="44"/>
        <v>44807</v>
      </c>
      <c r="B1903" s="1">
        <v>44613</v>
      </c>
      <c r="C1903" t="s">
        <v>222</v>
      </c>
      <c r="D1903" t="s">
        <v>225</v>
      </c>
      <c r="E1903" t="s">
        <v>223</v>
      </c>
      <c r="F1903" t="s">
        <v>224</v>
      </c>
      <c r="G1903" t="s">
        <v>204</v>
      </c>
      <c r="H1903" t="s">
        <v>204</v>
      </c>
      <c r="I1903">
        <v>5</v>
      </c>
      <c r="J1903" t="s">
        <v>239</v>
      </c>
      <c r="K1903" t="s">
        <v>114</v>
      </c>
      <c r="L1903" t="s">
        <v>115</v>
      </c>
      <c r="M1903" t="s">
        <v>81</v>
      </c>
      <c r="N1903" t="s">
        <v>98</v>
      </c>
      <c r="O1903" t="s">
        <v>99</v>
      </c>
      <c r="P1903" t="s">
        <v>246</v>
      </c>
      <c r="Q1903" t="s">
        <v>248</v>
      </c>
      <c r="R1903" t="s">
        <v>251</v>
      </c>
      <c r="S1903" t="s">
        <v>79</v>
      </c>
      <c r="T1903" t="s">
        <v>78</v>
      </c>
      <c r="U1903" t="s">
        <v>78</v>
      </c>
      <c r="X1903">
        <v>1</v>
      </c>
      <c r="AM1903">
        <v>1</v>
      </c>
      <c r="AP1903">
        <v>30.910000225100006</v>
      </c>
      <c r="BE1903">
        <v>216.37000157570003</v>
      </c>
    </row>
    <row r="1904" spans="1:69" x14ac:dyDescent="0.25">
      <c r="A1904" s="28">
        <f t="shared" si="44"/>
        <v>44807</v>
      </c>
      <c r="B1904" s="1">
        <v>44613</v>
      </c>
      <c r="C1904" t="s">
        <v>222</v>
      </c>
      <c r="D1904" t="s">
        <v>225</v>
      </c>
      <c r="E1904" t="s">
        <v>223</v>
      </c>
      <c r="F1904" t="s">
        <v>224</v>
      </c>
      <c r="G1904" t="s">
        <v>204</v>
      </c>
      <c r="H1904" t="s">
        <v>204</v>
      </c>
      <c r="I1904">
        <v>5</v>
      </c>
      <c r="J1904" t="s">
        <v>239</v>
      </c>
      <c r="K1904" t="s">
        <v>114</v>
      </c>
      <c r="L1904" t="s">
        <v>115</v>
      </c>
      <c r="M1904" t="s">
        <v>81</v>
      </c>
      <c r="N1904" t="s">
        <v>98</v>
      </c>
      <c r="O1904" t="s">
        <v>99</v>
      </c>
      <c r="P1904" t="s">
        <v>246</v>
      </c>
      <c r="Q1904" t="s">
        <v>248</v>
      </c>
      <c r="R1904" t="s">
        <v>251</v>
      </c>
      <c r="S1904" t="s">
        <v>79</v>
      </c>
      <c r="T1904" t="s">
        <v>78</v>
      </c>
      <c r="U1904" t="s">
        <v>78</v>
      </c>
      <c r="W1904">
        <v>6</v>
      </c>
      <c r="X1904">
        <v>1</v>
      </c>
      <c r="AL1904">
        <v>6</v>
      </c>
      <c r="AM1904">
        <v>1</v>
      </c>
      <c r="AO1904">
        <v>204.82000057850001</v>
      </c>
      <c r="AP1904">
        <v>38.640000011600002</v>
      </c>
      <c r="BC1904">
        <v>238.95666734158334</v>
      </c>
      <c r="BE1904">
        <v>270.48000008119999</v>
      </c>
    </row>
    <row r="1905" spans="1:69" x14ac:dyDescent="0.25">
      <c r="A1905" s="28">
        <f t="shared" si="44"/>
        <v>44807</v>
      </c>
      <c r="B1905" s="1">
        <v>44613</v>
      </c>
      <c r="C1905" t="s">
        <v>222</v>
      </c>
      <c r="D1905" t="s">
        <v>225</v>
      </c>
      <c r="E1905" t="s">
        <v>223</v>
      </c>
      <c r="F1905" t="s">
        <v>224</v>
      </c>
      <c r="G1905" t="s">
        <v>204</v>
      </c>
      <c r="H1905" t="s">
        <v>204</v>
      </c>
      <c r="I1905">
        <v>5</v>
      </c>
      <c r="J1905" t="s">
        <v>239</v>
      </c>
      <c r="K1905" t="s">
        <v>114</v>
      </c>
      <c r="L1905" t="s">
        <v>115</v>
      </c>
      <c r="M1905" t="s">
        <v>81</v>
      </c>
      <c r="N1905" t="s">
        <v>98</v>
      </c>
      <c r="O1905" t="s">
        <v>99</v>
      </c>
      <c r="P1905" t="s">
        <v>245</v>
      </c>
      <c r="Q1905" t="s">
        <v>248</v>
      </c>
      <c r="R1905" t="s">
        <v>252</v>
      </c>
      <c r="S1905" t="s">
        <v>79</v>
      </c>
      <c r="T1905" t="s">
        <v>78</v>
      </c>
      <c r="U1905" t="s">
        <v>78</v>
      </c>
      <c r="W1905">
        <v>11</v>
      </c>
      <c r="X1905">
        <v>12</v>
      </c>
      <c r="AL1905">
        <v>11</v>
      </c>
      <c r="AM1905">
        <v>12</v>
      </c>
      <c r="AO1905">
        <v>323.66000040149987</v>
      </c>
      <c r="AP1905">
        <v>554.50000041400006</v>
      </c>
      <c r="BC1905">
        <v>205.96545480095446</v>
      </c>
      <c r="BE1905">
        <v>323.45833357483338</v>
      </c>
    </row>
    <row r="1906" spans="1:69" x14ac:dyDescent="0.25">
      <c r="A1906" s="28">
        <f t="shared" si="44"/>
        <v>44814</v>
      </c>
      <c r="B1906" s="1">
        <v>44613</v>
      </c>
      <c r="C1906" t="s">
        <v>222</v>
      </c>
      <c r="D1906" t="s">
        <v>225</v>
      </c>
      <c r="E1906" t="s">
        <v>223</v>
      </c>
      <c r="F1906" t="s">
        <v>224</v>
      </c>
      <c r="G1906" t="s">
        <v>204</v>
      </c>
      <c r="H1906" t="s">
        <v>204</v>
      </c>
      <c r="I1906">
        <v>5</v>
      </c>
      <c r="J1906" t="s">
        <v>239</v>
      </c>
      <c r="K1906" t="s">
        <v>114</v>
      </c>
      <c r="L1906" t="s">
        <v>115</v>
      </c>
      <c r="M1906" t="s">
        <v>65</v>
      </c>
      <c r="N1906" t="s">
        <v>98</v>
      </c>
      <c r="O1906" t="s">
        <v>100</v>
      </c>
      <c r="P1906" t="s">
        <v>246</v>
      </c>
      <c r="Q1906" t="s">
        <v>248</v>
      </c>
      <c r="R1906" t="s">
        <v>251</v>
      </c>
      <c r="S1906" t="s">
        <v>79</v>
      </c>
      <c r="T1906" t="s">
        <v>78</v>
      </c>
      <c r="U1906" t="s">
        <v>78</v>
      </c>
      <c r="X1906">
        <v>6</v>
      </c>
      <c r="AM1906">
        <v>6</v>
      </c>
      <c r="AP1906">
        <v>185.46000135060001</v>
      </c>
      <c r="BE1906">
        <v>216.37000157570003</v>
      </c>
    </row>
    <row r="1907" spans="1:69" x14ac:dyDescent="0.25">
      <c r="A1907" s="28">
        <f t="shared" si="44"/>
        <v>44814</v>
      </c>
      <c r="B1907" s="1">
        <v>44613</v>
      </c>
      <c r="C1907" t="s">
        <v>222</v>
      </c>
      <c r="D1907" t="s">
        <v>225</v>
      </c>
      <c r="E1907" t="s">
        <v>223</v>
      </c>
      <c r="F1907" t="s">
        <v>224</v>
      </c>
      <c r="G1907" t="s">
        <v>204</v>
      </c>
      <c r="H1907" t="s">
        <v>204</v>
      </c>
      <c r="I1907">
        <v>5</v>
      </c>
      <c r="J1907" t="s">
        <v>239</v>
      </c>
      <c r="K1907" t="s">
        <v>114</v>
      </c>
      <c r="L1907" t="s">
        <v>115</v>
      </c>
      <c r="M1907" t="s">
        <v>65</v>
      </c>
      <c r="N1907" t="s">
        <v>98</v>
      </c>
      <c r="O1907" t="s">
        <v>100</v>
      </c>
      <c r="P1907" t="s">
        <v>246</v>
      </c>
      <c r="Q1907" t="s">
        <v>248</v>
      </c>
      <c r="R1907" t="s">
        <v>251</v>
      </c>
      <c r="S1907" t="s">
        <v>79</v>
      </c>
      <c r="T1907" t="s">
        <v>78</v>
      </c>
      <c r="U1907" t="s">
        <v>78</v>
      </c>
      <c r="W1907">
        <v>4</v>
      </c>
      <c r="X1907">
        <v>3</v>
      </c>
      <c r="AL1907">
        <v>4</v>
      </c>
      <c r="AM1907">
        <v>3</v>
      </c>
      <c r="AO1907">
        <v>138.0200004989</v>
      </c>
      <c r="AP1907">
        <v>108.999999874</v>
      </c>
      <c r="BC1907">
        <v>241.53500087307501</v>
      </c>
      <c r="BE1907">
        <v>254.33333303933333</v>
      </c>
    </row>
    <row r="1908" spans="1:69" x14ac:dyDescent="0.25">
      <c r="A1908" s="28">
        <f t="shared" si="44"/>
        <v>44814</v>
      </c>
      <c r="B1908" s="1">
        <v>44613</v>
      </c>
      <c r="C1908" t="s">
        <v>222</v>
      </c>
      <c r="D1908" t="s">
        <v>225</v>
      </c>
      <c r="E1908" t="s">
        <v>223</v>
      </c>
      <c r="F1908" t="s">
        <v>224</v>
      </c>
      <c r="G1908" t="s">
        <v>204</v>
      </c>
      <c r="H1908" t="s">
        <v>204</v>
      </c>
      <c r="I1908">
        <v>5</v>
      </c>
      <c r="J1908" t="s">
        <v>239</v>
      </c>
      <c r="K1908" t="s">
        <v>114</v>
      </c>
      <c r="L1908" t="s">
        <v>115</v>
      </c>
      <c r="M1908" t="s">
        <v>65</v>
      </c>
      <c r="N1908" t="s">
        <v>98</v>
      </c>
      <c r="O1908" t="s">
        <v>100</v>
      </c>
      <c r="P1908" t="s">
        <v>245</v>
      </c>
      <c r="Q1908" t="s">
        <v>248</v>
      </c>
      <c r="R1908" t="s">
        <v>252</v>
      </c>
      <c r="S1908" t="s">
        <v>79</v>
      </c>
      <c r="T1908" t="s">
        <v>78</v>
      </c>
      <c r="U1908" t="s">
        <v>78</v>
      </c>
      <c r="W1908">
        <v>1</v>
      </c>
      <c r="X1908">
        <v>11</v>
      </c>
      <c r="AL1908">
        <v>1</v>
      </c>
      <c r="AM1908">
        <v>11</v>
      </c>
      <c r="AO1908">
        <v>42.730000066599999</v>
      </c>
      <c r="AP1908">
        <v>504.500000414</v>
      </c>
      <c r="BC1908">
        <v>299.11000046620001</v>
      </c>
      <c r="BE1908">
        <v>321.04545480890908</v>
      </c>
    </row>
    <row r="1909" spans="1:69" x14ac:dyDescent="0.25">
      <c r="A1909" s="28">
        <f t="shared" si="44"/>
        <v>44821</v>
      </c>
      <c r="B1909" s="1">
        <v>44613</v>
      </c>
      <c r="C1909" t="s">
        <v>222</v>
      </c>
      <c r="D1909" t="s">
        <v>225</v>
      </c>
      <c r="E1909" t="s">
        <v>223</v>
      </c>
      <c r="F1909" t="s">
        <v>224</v>
      </c>
      <c r="G1909" t="s">
        <v>204</v>
      </c>
      <c r="H1909" t="s">
        <v>204</v>
      </c>
      <c r="I1909">
        <v>5</v>
      </c>
      <c r="J1909" t="s">
        <v>239</v>
      </c>
      <c r="K1909" t="s">
        <v>114</v>
      </c>
      <c r="L1909" t="s">
        <v>115</v>
      </c>
      <c r="M1909" t="s">
        <v>65</v>
      </c>
      <c r="N1909" t="s">
        <v>98</v>
      </c>
      <c r="O1909" t="s">
        <v>101</v>
      </c>
      <c r="P1909" t="s">
        <v>246</v>
      </c>
      <c r="Q1909" t="s">
        <v>248</v>
      </c>
      <c r="R1909" t="s">
        <v>251</v>
      </c>
      <c r="S1909" t="s">
        <v>79</v>
      </c>
      <c r="T1909" t="s">
        <v>78</v>
      </c>
      <c r="U1909" t="s">
        <v>78</v>
      </c>
      <c r="X1909">
        <v>3</v>
      </c>
      <c r="AM1909">
        <v>3</v>
      </c>
      <c r="AP1909">
        <v>104.47000003330001</v>
      </c>
      <c r="BE1909">
        <v>243.76333341103336</v>
      </c>
    </row>
    <row r="1910" spans="1:69" x14ac:dyDescent="0.25">
      <c r="A1910" s="28">
        <f t="shared" si="44"/>
        <v>44821</v>
      </c>
      <c r="B1910" s="1">
        <v>44613</v>
      </c>
      <c r="C1910" t="s">
        <v>222</v>
      </c>
      <c r="D1910" t="s">
        <v>225</v>
      </c>
      <c r="E1910" t="s">
        <v>223</v>
      </c>
      <c r="F1910" t="s">
        <v>224</v>
      </c>
      <c r="G1910" t="s">
        <v>204</v>
      </c>
      <c r="H1910" t="s">
        <v>204</v>
      </c>
      <c r="I1910">
        <v>5</v>
      </c>
      <c r="J1910" t="s">
        <v>239</v>
      </c>
      <c r="K1910" t="s">
        <v>114</v>
      </c>
      <c r="L1910" t="s">
        <v>115</v>
      </c>
      <c r="M1910" t="s">
        <v>65</v>
      </c>
      <c r="N1910" t="s">
        <v>98</v>
      </c>
      <c r="O1910" t="s">
        <v>101</v>
      </c>
      <c r="P1910" t="s">
        <v>245</v>
      </c>
      <c r="Q1910" t="s">
        <v>248</v>
      </c>
      <c r="R1910" t="s">
        <v>252</v>
      </c>
      <c r="S1910" t="s">
        <v>79</v>
      </c>
      <c r="T1910" t="s">
        <v>78</v>
      </c>
      <c r="U1910" t="s">
        <v>78</v>
      </c>
      <c r="X1910">
        <v>4</v>
      </c>
      <c r="AM1910">
        <v>4</v>
      </c>
      <c r="AP1910">
        <v>181.80000016560001</v>
      </c>
      <c r="BE1910">
        <v>318.1500002898</v>
      </c>
    </row>
    <row r="1911" spans="1:69" x14ac:dyDescent="0.25">
      <c r="A1911" s="28">
        <f t="shared" ref="A1911:A1948" si="45">MID(O1911,3,10)*1</f>
        <v>44688</v>
      </c>
      <c r="B1911" s="1">
        <v>44613</v>
      </c>
      <c r="C1911" t="s">
        <v>222</v>
      </c>
      <c r="D1911" t="s">
        <v>225</v>
      </c>
      <c r="E1911" t="s">
        <v>223</v>
      </c>
      <c r="F1911" t="s">
        <v>224</v>
      </c>
      <c r="G1911" t="s">
        <v>204</v>
      </c>
      <c r="H1911" t="s">
        <v>204</v>
      </c>
      <c r="I1911">
        <v>5</v>
      </c>
      <c r="J1911" t="s">
        <v>240</v>
      </c>
      <c r="K1911" t="s">
        <v>114</v>
      </c>
      <c r="L1911" t="s">
        <v>115</v>
      </c>
      <c r="M1911" t="s">
        <v>65</v>
      </c>
      <c r="N1911" t="s">
        <v>71</v>
      </c>
      <c r="O1911" t="s">
        <v>72</v>
      </c>
      <c r="P1911" t="s">
        <v>245</v>
      </c>
      <c r="Q1911" t="s">
        <v>248</v>
      </c>
      <c r="R1911" t="s">
        <v>252</v>
      </c>
      <c r="S1911" t="s">
        <v>79</v>
      </c>
      <c r="T1911" t="s">
        <v>78</v>
      </c>
      <c r="U1911" t="s">
        <v>78</v>
      </c>
      <c r="AM1911">
        <v>0</v>
      </c>
      <c r="AP1911">
        <v>-2.8421709430404007E-14</v>
      </c>
    </row>
    <row r="1912" spans="1:69" x14ac:dyDescent="0.25">
      <c r="A1912" s="28">
        <f t="shared" si="45"/>
        <v>44688</v>
      </c>
      <c r="B1912" s="1">
        <v>44613</v>
      </c>
      <c r="C1912" t="s">
        <v>222</v>
      </c>
      <c r="D1912" t="s">
        <v>225</v>
      </c>
      <c r="E1912" t="s">
        <v>223</v>
      </c>
      <c r="F1912" t="s">
        <v>224</v>
      </c>
      <c r="G1912" t="s">
        <v>204</v>
      </c>
      <c r="H1912" t="s">
        <v>204</v>
      </c>
      <c r="I1912">
        <v>5</v>
      </c>
      <c r="J1912" t="s">
        <v>240</v>
      </c>
      <c r="K1912" t="s">
        <v>114</v>
      </c>
      <c r="L1912" t="s">
        <v>115</v>
      </c>
      <c r="M1912" t="s">
        <v>65</v>
      </c>
      <c r="N1912" t="s">
        <v>71</v>
      </c>
      <c r="O1912" t="s">
        <v>72</v>
      </c>
      <c r="P1912" t="s">
        <v>245</v>
      </c>
      <c r="Q1912" t="s">
        <v>248</v>
      </c>
      <c r="R1912" t="s">
        <v>252</v>
      </c>
      <c r="S1912" t="s">
        <v>84</v>
      </c>
      <c r="T1912" t="s">
        <v>104</v>
      </c>
      <c r="U1912" t="s">
        <v>104</v>
      </c>
      <c r="W1912">
        <v>1</v>
      </c>
      <c r="AF1912">
        <v>1</v>
      </c>
      <c r="AL1912">
        <v>1</v>
      </c>
      <c r="AO1912">
        <v>26.713200127800004</v>
      </c>
      <c r="AX1912">
        <v>26.713200127800004</v>
      </c>
      <c r="BC1912">
        <v>186.99240089460002</v>
      </c>
      <c r="BM1912">
        <v>186.99240089460002</v>
      </c>
    </row>
    <row r="1913" spans="1:69" x14ac:dyDescent="0.25">
      <c r="A1913" s="28">
        <f t="shared" si="45"/>
        <v>44695</v>
      </c>
      <c r="B1913" s="1">
        <v>44613</v>
      </c>
      <c r="C1913" t="s">
        <v>222</v>
      </c>
      <c r="D1913" t="s">
        <v>225</v>
      </c>
      <c r="E1913" t="s">
        <v>223</v>
      </c>
      <c r="F1913" t="s">
        <v>224</v>
      </c>
      <c r="G1913" t="s">
        <v>204</v>
      </c>
      <c r="H1913" t="s">
        <v>204</v>
      </c>
      <c r="I1913">
        <v>5</v>
      </c>
      <c r="J1913" t="s">
        <v>240</v>
      </c>
      <c r="K1913" t="s">
        <v>114</v>
      </c>
      <c r="L1913" t="s">
        <v>115</v>
      </c>
      <c r="M1913" t="s">
        <v>65</v>
      </c>
      <c r="N1913" t="s">
        <v>71</v>
      </c>
      <c r="O1913" t="s">
        <v>73</v>
      </c>
      <c r="P1913" t="s">
        <v>246</v>
      </c>
      <c r="Q1913" t="s">
        <v>248</v>
      </c>
      <c r="R1913" t="s">
        <v>251</v>
      </c>
      <c r="S1913" t="s">
        <v>79</v>
      </c>
      <c r="T1913" t="s">
        <v>78</v>
      </c>
      <c r="U1913" t="s">
        <v>78</v>
      </c>
      <c r="X1913">
        <v>1</v>
      </c>
      <c r="AM1913">
        <v>1</v>
      </c>
      <c r="AP1913">
        <v>30.970000154499999</v>
      </c>
      <c r="BE1913">
        <v>216.79000108150001</v>
      </c>
    </row>
    <row r="1914" spans="1:69" x14ac:dyDescent="0.25">
      <c r="A1914" s="28">
        <f t="shared" si="45"/>
        <v>44695</v>
      </c>
      <c r="B1914" s="1">
        <v>44613</v>
      </c>
      <c r="C1914" t="s">
        <v>222</v>
      </c>
      <c r="D1914" t="s">
        <v>225</v>
      </c>
      <c r="E1914" t="s">
        <v>223</v>
      </c>
      <c r="F1914" t="s">
        <v>224</v>
      </c>
      <c r="G1914" t="s">
        <v>204</v>
      </c>
      <c r="H1914" t="s">
        <v>204</v>
      </c>
      <c r="I1914">
        <v>5</v>
      </c>
      <c r="J1914" t="s">
        <v>240</v>
      </c>
      <c r="K1914" t="s">
        <v>114</v>
      </c>
      <c r="L1914" t="s">
        <v>115</v>
      </c>
      <c r="M1914" t="s">
        <v>65</v>
      </c>
      <c r="N1914" t="s">
        <v>71</v>
      </c>
      <c r="O1914" t="s">
        <v>73</v>
      </c>
      <c r="P1914" t="s">
        <v>245</v>
      </c>
      <c r="Q1914" t="s">
        <v>248</v>
      </c>
      <c r="R1914" t="s">
        <v>252</v>
      </c>
      <c r="S1914" t="s">
        <v>79</v>
      </c>
      <c r="T1914" t="s">
        <v>78</v>
      </c>
      <c r="U1914" t="s">
        <v>78</v>
      </c>
      <c r="X1914">
        <v>1</v>
      </c>
      <c r="AM1914">
        <v>1</v>
      </c>
      <c r="AP1914">
        <v>40.910000226800022</v>
      </c>
      <c r="BE1914">
        <v>286.37000158760014</v>
      </c>
    </row>
    <row r="1915" spans="1:69" x14ac:dyDescent="0.25">
      <c r="A1915" s="28">
        <f t="shared" si="45"/>
        <v>44695</v>
      </c>
      <c r="B1915" s="1">
        <v>44613</v>
      </c>
      <c r="C1915" t="s">
        <v>222</v>
      </c>
      <c r="D1915" t="s">
        <v>225</v>
      </c>
      <c r="E1915" t="s">
        <v>223</v>
      </c>
      <c r="F1915" t="s">
        <v>224</v>
      </c>
      <c r="G1915" t="s">
        <v>204</v>
      </c>
      <c r="H1915" t="s">
        <v>204</v>
      </c>
      <c r="I1915">
        <v>5</v>
      </c>
      <c r="J1915" t="s">
        <v>240</v>
      </c>
      <c r="K1915" t="s">
        <v>114</v>
      </c>
      <c r="L1915" t="s">
        <v>115</v>
      </c>
      <c r="M1915" t="s">
        <v>65</v>
      </c>
      <c r="N1915" t="s">
        <v>71</v>
      </c>
      <c r="O1915" t="s">
        <v>73</v>
      </c>
      <c r="P1915" t="s">
        <v>245</v>
      </c>
      <c r="Q1915" t="s">
        <v>248</v>
      </c>
      <c r="R1915" t="s">
        <v>252</v>
      </c>
      <c r="S1915" t="s">
        <v>84</v>
      </c>
      <c r="T1915" t="s">
        <v>104</v>
      </c>
      <c r="U1915" t="s">
        <v>104</v>
      </c>
      <c r="W1915">
        <v>8</v>
      </c>
      <c r="AF1915">
        <v>7</v>
      </c>
      <c r="AL1915">
        <v>8</v>
      </c>
      <c r="AO1915">
        <v>222.12410104420002</v>
      </c>
      <c r="AX1915">
        <v>186.9924008946</v>
      </c>
      <c r="BC1915">
        <v>194.35858841367502</v>
      </c>
      <c r="BM1915">
        <v>186.9924008946</v>
      </c>
    </row>
    <row r="1916" spans="1:69" x14ac:dyDescent="0.25">
      <c r="A1916" s="28">
        <f t="shared" si="45"/>
        <v>44702</v>
      </c>
      <c r="B1916" s="1">
        <v>44613</v>
      </c>
      <c r="C1916" t="s">
        <v>222</v>
      </c>
      <c r="D1916" t="s">
        <v>225</v>
      </c>
      <c r="E1916" t="s">
        <v>223</v>
      </c>
      <c r="F1916" t="s">
        <v>224</v>
      </c>
      <c r="G1916" t="s">
        <v>204</v>
      </c>
      <c r="H1916" t="s">
        <v>204</v>
      </c>
      <c r="I1916">
        <v>5</v>
      </c>
      <c r="J1916" t="s">
        <v>240</v>
      </c>
      <c r="K1916" t="s">
        <v>114</v>
      </c>
      <c r="L1916" t="s">
        <v>115</v>
      </c>
      <c r="M1916" t="s">
        <v>65</v>
      </c>
      <c r="N1916" t="s">
        <v>71</v>
      </c>
      <c r="O1916" t="s">
        <v>74</v>
      </c>
      <c r="P1916" t="s">
        <v>245</v>
      </c>
      <c r="Q1916" t="s">
        <v>248</v>
      </c>
      <c r="R1916" t="s">
        <v>250</v>
      </c>
      <c r="S1916" t="s">
        <v>84</v>
      </c>
      <c r="T1916" t="s">
        <v>104</v>
      </c>
      <c r="U1916" t="s">
        <v>104</v>
      </c>
      <c r="AF1916">
        <v>0</v>
      </c>
      <c r="AL1916">
        <v>0</v>
      </c>
      <c r="AO1916">
        <v>-7.1054273576010019E-14</v>
      </c>
      <c r="AX1916">
        <v>0</v>
      </c>
    </row>
    <row r="1917" spans="1:69" x14ac:dyDescent="0.25">
      <c r="A1917" s="28">
        <f t="shared" si="45"/>
        <v>44702</v>
      </c>
      <c r="B1917" s="1">
        <v>44613</v>
      </c>
      <c r="C1917" t="s">
        <v>222</v>
      </c>
      <c r="D1917" t="s">
        <v>225</v>
      </c>
      <c r="E1917" t="s">
        <v>223</v>
      </c>
      <c r="F1917" t="s">
        <v>224</v>
      </c>
      <c r="G1917" t="s">
        <v>204</v>
      </c>
      <c r="H1917" t="s">
        <v>204</v>
      </c>
      <c r="I1917">
        <v>5</v>
      </c>
      <c r="J1917" t="s">
        <v>240</v>
      </c>
      <c r="K1917" t="s">
        <v>114</v>
      </c>
      <c r="L1917" t="s">
        <v>115</v>
      </c>
      <c r="M1917" t="s">
        <v>65</v>
      </c>
      <c r="N1917" t="s">
        <v>71</v>
      </c>
      <c r="O1917" t="s">
        <v>74</v>
      </c>
      <c r="P1917" t="s">
        <v>246</v>
      </c>
      <c r="Q1917" t="s">
        <v>248</v>
      </c>
      <c r="R1917" t="s">
        <v>251</v>
      </c>
      <c r="S1917" t="s">
        <v>79</v>
      </c>
      <c r="T1917" t="s">
        <v>78</v>
      </c>
      <c r="U1917" t="s">
        <v>78</v>
      </c>
      <c r="V1917">
        <v>14</v>
      </c>
      <c r="W1917">
        <v>3</v>
      </c>
      <c r="X1917">
        <v>8</v>
      </c>
      <c r="AA1917">
        <v>8</v>
      </c>
      <c r="AB1917">
        <v>14</v>
      </c>
      <c r="AI1917">
        <v>2</v>
      </c>
      <c r="AJ1917">
        <v>2</v>
      </c>
      <c r="AK1917">
        <v>14</v>
      </c>
      <c r="AL1917">
        <v>3</v>
      </c>
      <c r="AM1917">
        <v>8</v>
      </c>
      <c r="AN1917">
        <v>515.18000074180009</v>
      </c>
      <c r="AO1917">
        <v>162.27000113670002</v>
      </c>
      <c r="AP1917">
        <v>301.58000147740006</v>
      </c>
      <c r="AS1917">
        <v>289.71999979539999</v>
      </c>
      <c r="AT1917">
        <v>515.18000074179997</v>
      </c>
      <c r="BA1917">
        <v>73.740000354399996</v>
      </c>
      <c r="BB1917">
        <v>73.740000354399996</v>
      </c>
      <c r="BC1917">
        <v>378.63000265230005</v>
      </c>
      <c r="BD1917">
        <v>257.59000037090004</v>
      </c>
      <c r="BE1917">
        <v>263.88250129272507</v>
      </c>
      <c r="BH1917">
        <v>253.504999820975</v>
      </c>
      <c r="BI1917">
        <v>257.59000037089999</v>
      </c>
      <c r="BP1917">
        <v>258.0900012404</v>
      </c>
      <c r="BQ1917">
        <v>258.0900012404</v>
      </c>
    </row>
    <row r="1918" spans="1:69" x14ac:dyDescent="0.25">
      <c r="A1918" s="28">
        <f t="shared" si="45"/>
        <v>44702</v>
      </c>
      <c r="B1918" s="1">
        <v>44613</v>
      </c>
      <c r="C1918" t="s">
        <v>222</v>
      </c>
      <c r="D1918" t="s">
        <v>225</v>
      </c>
      <c r="E1918" t="s">
        <v>223</v>
      </c>
      <c r="F1918" t="s">
        <v>224</v>
      </c>
      <c r="G1918" t="s">
        <v>204</v>
      </c>
      <c r="H1918" t="s">
        <v>204</v>
      </c>
      <c r="I1918">
        <v>5</v>
      </c>
      <c r="J1918" t="s">
        <v>240</v>
      </c>
      <c r="K1918" t="s">
        <v>114</v>
      </c>
      <c r="L1918" t="s">
        <v>115</v>
      </c>
      <c r="M1918" t="s">
        <v>65</v>
      </c>
      <c r="N1918" t="s">
        <v>71</v>
      </c>
      <c r="O1918" t="s">
        <v>74</v>
      </c>
      <c r="P1918" t="s">
        <v>245</v>
      </c>
      <c r="Q1918" t="s">
        <v>248</v>
      </c>
      <c r="R1918" t="s">
        <v>252</v>
      </c>
      <c r="S1918" t="s">
        <v>79</v>
      </c>
      <c r="T1918" t="s">
        <v>78</v>
      </c>
      <c r="U1918" t="s">
        <v>78</v>
      </c>
      <c r="V1918">
        <v>9</v>
      </c>
      <c r="W1918">
        <v>13</v>
      </c>
      <c r="X1918">
        <v>7</v>
      </c>
      <c r="AA1918">
        <v>9</v>
      </c>
      <c r="AB1918">
        <v>9</v>
      </c>
      <c r="AK1918">
        <v>9</v>
      </c>
      <c r="AL1918">
        <v>13</v>
      </c>
      <c r="AM1918">
        <v>7</v>
      </c>
      <c r="AN1918">
        <v>430.92000011549999</v>
      </c>
      <c r="AO1918">
        <v>814.56000401430003</v>
      </c>
      <c r="AP1918">
        <v>327.26000137889997</v>
      </c>
      <c r="AS1918">
        <v>430.92000011549999</v>
      </c>
      <c r="AT1918">
        <v>430.92000011549999</v>
      </c>
      <c r="BC1918">
        <v>438.6092329307769</v>
      </c>
      <c r="BD1918">
        <v>335.16000008983337</v>
      </c>
      <c r="BE1918">
        <v>327.26000137889997</v>
      </c>
      <c r="BH1918">
        <v>335.16000008983337</v>
      </c>
      <c r="BI1918">
        <v>335.16000008983337</v>
      </c>
    </row>
    <row r="1919" spans="1:69" x14ac:dyDescent="0.25">
      <c r="A1919" s="28">
        <f t="shared" si="45"/>
        <v>44702</v>
      </c>
      <c r="B1919" s="1">
        <v>44613</v>
      </c>
      <c r="C1919" t="s">
        <v>222</v>
      </c>
      <c r="D1919" t="s">
        <v>225</v>
      </c>
      <c r="E1919" t="s">
        <v>223</v>
      </c>
      <c r="F1919" t="s">
        <v>224</v>
      </c>
      <c r="G1919" t="s">
        <v>204</v>
      </c>
      <c r="H1919" t="s">
        <v>204</v>
      </c>
      <c r="I1919">
        <v>5</v>
      </c>
      <c r="J1919" t="s">
        <v>240</v>
      </c>
      <c r="K1919" t="s">
        <v>114</v>
      </c>
      <c r="L1919" t="s">
        <v>115</v>
      </c>
      <c r="M1919" t="s">
        <v>65</v>
      </c>
      <c r="N1919" t="s">
        <v>71</v>
      </c>
      <c r="O1919" t="s">
        <v>74</v>
      </c>
      <c r="P1919" t="s">
        <v>245</v>
      </c>
      <c r="Q1919" t="s">
        <v>248</v>
      </c>
      <c r="R1919" t="s">
        <v>252</v>
      </c>
      <c r="S1919" t="s">
        <v>84</v>
      </c>
      <c r="T1919" t="s">
        <v>104</v>
      </c>
      <c r="U1919" t="s">
        <v>104</v>
      </c>
      <c r="W1919">
        <v>4</v>
      </c>
      <c r="AL1919">
        <v>4</v>
      </c>
      <c r="AO1919">
        <v>229.29960070760001</v>
      </c>
      <c r="BC1919">
        <v>401.27430123830004</v>
      </c>
    </row>
    <row r="1920" spans="1:69" x14ac:dyDescent="0.25">
      <c r="A1920" s="28">
        <f t="shared" si="45"/>
        <v>44709</v>
      </c>
      <c r="B1920" s="1">
        <v>44613</v>
      </c>
      <c r="C1920" t="s">
        <v>222</v>
      </c>
      <c r="D1920" t="s">
        <v>225</v>
      </c>
      <c r="E1920" t="s">
        <v>223</v>
      </c>
      <c r="F1920" t="s">
        <v>224</v>
      </c>
      <c r="G1920" t="s">
        <v>204</v>
      </c>
      <c r="H1920" t="s">
        <v>204</v>
      </c>
      <c r="I1920">
        <v>5</v>
      </c>
      <c r="J1920" t="s">
        <v>240</v>
      </c>
      <c r="K1920" t="s">
        <v>114</v>
      </c>
      <c r="L1920" t="s">
        <v>115</v>
      </c>
      <c r="M1920" t="s">
        <v>65</v>
      </c>
      <c r="N1920" t="s">
        <v>71</v>
      </c>
      <c r="O1920" t="s">
        <v>75</v>
      </c>
      <c r="P1920" t="s">
        <v>245</v>
      </c>
      <c r="Q1920" t="s">
        <v>248</v>
      </c>
      <c r="R1920" t="s">
        <v>250</v>
      </c>
      <c r="S1920" t="s">
        <v>84</v>
      </c>
      <c r="T1920" t="s">
        <v>104</v>
      </c>
      <c r="U1920" t="s">
        <v>104</v>
      </c>
      <c r="V1920">
        <v>3</v>
      </c>
      <c r="AB1920">
        <v>3</v>
      </c>
      <c r="AK1920">
        <v>3</v>
      </c>
      <c r="AN1920">
        <v>192.9942003264</v>
      </c>
      <c r="AT1920">
        <v>192.9942003264</v>
      </c>
      <c r="BD1920">
        <v>450.31980076159999</v>
      </c>
      <c r="BI1920">
        <v>450.31980076159999</v>
      </c>
    </row>
    <row r="1921" spans="1:69" x14ac:dyDescent="0.25">
      <c r="A1921" s="28">
        <f t="shared" si="45"/>
        <v>44709</v>
      </c>
      <c r="B1921" s="1">
        <v>44613</v>
      </c>
      <c r="C1921" t="s">
        <v>222</v>
      </c>
      <c r="D1921" t="s">
        <v>225</v>
      </c>
      <c r="E1921" t="s">
        <v>223</v>
      </c>
      <c r="F1921" t="s">
        <v>224</v>
      </c>
      <c r="G1921" t="s">
        <v>204</v>
      </c>
      <c r="H1921" t="s">
        <v>204</v>
      </c>
      <c r="I1921">
        <v>5</v>
      </c>
      <c r="J1921" t="s">
        <v>240</v>
      </c>
      <c r="K1921" t="s">
        <v>114</v>
      </c>
      <c r="L1921" t="s">
        <v>115</v>
      </c>
      <c r="M1921" t="s">
        <v>65</v>
      </c>
      <c r="N1921" t="s">
        <v>76</v>
      </c>
      <c r="O1921" t="s">
        <v>75</v>
      </c>
      <c r="P1921" t="s">
        <v>245</v>
      </c>
      <c r="Q1921" t="s">
        <v>248</v>
      </c>
      <c r="R1921" t="s">
        <v>250</v>
      </c>
      <c r="S1921" t="s">
        <v>84</v>
      </c>
      <c r="T1921" t="s">
        <v>104</v>
      </c>
      <c r="U1921" t="s">
        <v>104</v>
      </c>
      <c r="V1921">
        <v>3</v>
      </c>
      <c r="AB1921">
        <v>3</v>
      </c>
      <c r="AK1921">
        <v>3</v>
      </c>
      <c r="AN1921">
        <v>192.9942003264</v>
      </c>
      <c r="AT1921">
        <v>192.9942003264</v>
      </c>
      <c r="BD1921">
        <v>450.31980076159999</v>
      </c>
      <c r="BI1921">
        <v>450.31980076159999</v>
      </c>
    </row>
    <row r="1922" spans="1:69" x14ac:dyDescent="0.25">
      <c r="A1922" s="28">
        <f t="shared" si="45"/>
        <v>44709</v>
      </c>
      <c r="B1922" s="1">
        <v>44613</v>
      </c>
      <c r="C1922" t="s">
        <v>222</v>
      </c>
      <c r="D1922" t="s">
        <v>225</v>
      </c>
      <c r="E1922" t="s">
        <v>223</v>
      </c>
      <c r="F1922" t="s">
        <v>224</v>
      </c>
      <c r="G1922" t="s">
        <v>204</v>
      </c>
      <c r="H1922" t="s">
        <v>204</v>
      </c>
      <c r="I1922">
        <v>5</v>
      </c>
      <c r="J1922" t="s">
        <v>240</v>
      </c>
      <c r="K1922" t="s">
        <v>114</v>
      </c>
      <c r="L1922" t="s">
        <v>115</v>
      </c>
      <c r="M1922" t="s">
        <v>65</v>
      </c>
      <c r="N1922" t="s">
        <v>71</v>
      </c>
      <c r="O1922" t="s">
        <v>75</v>
      </c>
      <c r="P1922" t="s">
        <v>246</v>
      </c>
      <c r="Q1922" t="s">
        <v>248</v>
      </c>
      <c r="R1922" t="s">
        <v>251</v>
      </c>
      <c r="S1922" t="s">
        <v>79</v>
      </c>
      <c r="T1922" t="s">
        <v>78</v>
      </c>
      <c r="U1922" t="s">
        <v>78</v>
      </c>
      <c r="V1922">
        <v>5</v>
      </c>
      <c r="W1922">
        <v>1</v>
      </c>
      <c r="AA1922">
        <v>3</v>
      </c>
      <c r="AB1922">
        <v>5</v>
      </c>
      <c r="AK1922">
        <v>5</v>
      </c>
      <c r="AL1922">
        <v>1</v>
      </c>
      <c r="AN1922">
        <v>360.24000154830003</v>
      </c>
      <c r="AO1922">
        <v>33.230000003999997</v>
      </c>
      <c r="AS1922">
        <v>219.14000048630004</v>
      </c>
      <c r="AT1922">
        <v>360.24000154830003</v>
      </c>
      <c r="BC1922">
        <v>232.61000002799997</v>
      </c>
      <c r="BD1922">
        <v>504.33600216762011</v>
      </c>
      <c r="BH1922">
        <v>511.32666780136674</v>
      </c>
      <c r="BI1922">
        <v>504.33600216762011</v>
      </c>
    </row>
    <row r="1923" spans="1:69" x14ac:dyDescent="0.25">
      <c r="A1923" s="28">
        <f t="shared" si="45"/>
        <v>44709</v>
      </c>
      <c r="B1923" s="1">
        <v>44613</v>
      </c>
      <c r="C1923" t="s">
        <v>222</v>
      </c>
      <c r="D1923" t="s">
        <v>225</v>
      </c>
      <c r="E1923" t="s">
        <v>223</v>
      </c>
      <c r="F1923" t="s">
        <v>224</v>
      </c>
      <c r="G1923" t="s">
        <v>204</v>
      </c>
      <c r="H1923" t="s">
        <v>204</v>
      </c>
      <c r="I1923">
        <v>5</v>
      </c>
      <c r="J1923" t="s">
        <v>240</v>
      </c>
      <c r="K1923" t="s">
        <v>114</v>
      </c>
      <c r="L1923" t="s">
        <v>115</v>
      </c>
      <c r="M1923" t="s">
        <v>65</v>
      </c>
      <c r="N1923" t="s">
        <v>71</v>
      </c>
      <c r="O1923" t="s">
        <v>75</v>
      </c>
      <c r="P1923" t="s">
        <v>245</v>
      </c>
      <c r="Q1923" t="s">
        <v>248</v>
      </c>
      <c r="R1923" t="s">
        <v>252</v>
      </c>
      <c r="S1923" t="s">
        <v>79</v>
      </c>
      <c r="T1923" t="s">
        <v>78</v>
      </c>
      <c r="U1923" t="s">
        <v>78</v>
      </c>
      <c r="V1923">
        <v>1</v>
      </c>
      <c r="W1923">
        <v>3</v>
      </c>
      <c r="X1923">
        <v>1</v>
      </c>
      <c r="AA1923">
        <v>1</v>
      </c>
      <c r="AB1923">
        <v>1</v>
      </c>
      <c r="AK1923">
        <v>1</v>
      </c>
      <c r="AL1923">
        <v>3</v>
      </c>
      <c r="AM1923">
        <v>1</v>
      </c>
      <c r="AN1923">
        <v>88.1800000705</v>
      </c>
      <c r="AO1923">
        <v>117.2700002121</v>
      </c>
      <c r="AP1923">
        <v>62.730000341699999</v>
      </c>
      <c r="AS1923">
        <v>88.1800000705</v>
      </c>
      <c r="AT1923">
        <v>88.1800000705</v>
      </c>
      <c r="BC1923">
        <v>273.6300004949</v>
      </c>
      <c r="BD1923">
        <v>617.2600004935</v>
      </c>
      <c r="BE1923">
        <v>439.11000239189997</v>
      </c>
      <c r="BH1923">
        <v>617.2600004935</v>
      </c>
      <c r="BI1923">
        <v>617.2600004935</v>
      </c>
    </row>
    <row r="1924" spans="1:69" x14ac:dyDescent="0.25">
      <c r="A1924" s="28">
        <f t="shared" si="45"/>
        <v>44709</v>
      </c>
      <c r="B1924" s="1">
        <v>44613</v>
      </c>
      <c r="C1924" t="s">
        <v>222</v>
      </c>
      <c r="D1924" t="s">
        <v>225</v>
      </c>
      <c r="E1924" t="s">
        <v>223</v>
      </c>
      <c r="F1924" t="s">
        <v>224</v>
      </c>
      <c r="G1924" t="s">
        <v>204</v>
      </c>
      <c r="H1924" t="s">
        <v>204</v>
      </c>
      <c r="I1924">
        <v>5</v>
      </c>
      <c r="J1924" t="s">
        <v>240</v>
      </c>
      <c r="K1924" t="s">
        <v>114</v>
      </c>
      <c r="L1924" t="s">
        <v>115</v>
      </c>
      <c r="M1924" t="s">
        <v>65</v>
      </c>
      <c r="N1924" t="s">
        <v>71</v>
      </c>
      <c r="O1924" t="s">
        <v>75</v>
      </c>
      <c r="P1924" t="s">
        <v>245</v>
      </c>
      <c r="Q1924" t="s">
        <v>248</v>
      </c>
      <c r="R1924" t="s">
        <v>252</v>
      </c>
      <c r="S1924" t="s">
        <v>84</v>
      </c>
      <c r="T1924" t="s">
        <v>104</v>
      </c>
      <c r="U1924" t="s">
        <v>104</v>
      </c>
      <c r="V1924">
        <v>8</v>
      </c>
      <c r="AB1924">
        <v>8</v>
      </c>
      <c r="AJ1924">
        <v>4</v>
      </c>
      <c r="AK1924">
        <v>8</v>
      </c>
      <c r="AM1924">
        <v>0</v>
      </c>
      <c r="AN1924">
        <v>546.73360364119981</v>
      </c>
      <c r="AP1924">
        <v>0</v>
      </c>
      <c r="AT1924">
        <v>546.73360364119981</v>
      </c>
      <c r="BB1924">
        <v>195.31560043319996</v>
      </c>
      <c r="BD1924">
        <v>478.39190318604983</v>
      </c>
      <c r="BI1924">
        <v>478.39190318604983</v>
      </c>
      <c r="BQ1924">
        <v>341.80230075809993</v>
      </c>
    </row>
    <row r="1925" spans="1:69" x14ac:dyDescent="0.25">
      <c r="A1925" s="28">
        <f t="shared" si="45"/>
        <v>44709</v>
      </c>
      <c r="B1925" s="1">
        <v>44613</v>
      </c>
      <c r="C1925" t="s">
        <v>222</v>
      </c>
      <c r="D1925" t="s">
        <v>225</v>
      </c>
      <c r="E1925" t="s">
        <v>223</v>
      </c>
      <c r="F1925" t="s">
        <v>224</v>
      </c>
      <c r="G1925" t="s">
        <v>204</v>
      </c>
      <c r="H1925" t="s">
        <v>204</v>
      </c>
      <c r="I1925">
        <v>5</v>
      </c>
      <c r="J1925" t="s">
        <v>240</v>
      </c>
      <c r="K1925" t="s">
        <v>114</v>
      </c>
      <c r="L1925" t="s">
        <v>115</v>
      </c>
      <c r="M1925" t="s">
        <v>65</v>
      </c>
      <c r="N1925" t="s">
        <v>76</v>
      </c>
      <c r="O1925" t="s">
        <v>75</v>
      </c>
      <c r="P1925" t="s">
        <v>245</v>
      </c>
      <c r="Q1925" t="s">
        <v>248</v>
      </c>
      <c r="R1925" t="s">
        <v>252</v>
      </c>
      <c r="S1925" t="s">
        <v>79</v>
      </c>
      <c r="T1925" t="s">
        <v>78</v>
      </c>
      <c r="U1925" t="s">
        <v>78</v>
      </c>
      <c r="W1925">
        <v>1</v>
      </c>
      <c r="AL1925">
        <v>1</v>
      </c>
      <c r="AO1925">
        <v>39.0900000707</v>
      </c>
      <c r="BC1925">
        <v>273.6300004949</v>
      </c>
    </row>
    <row r="1926" spans="1:69" x14ac:dyDescent="0.25">
      <c r="A1926" s="28">
        <f t="shared" si="45"/>
        <v>44709</v>
      </c>
      <c r="B1926" s="1">
        <v>44613</v>
      </c>
      <c r="C1926" t="s">
        <v>222</v>
      </c>
      <c r="D1926" t="s">
        <v>225</v>
      </c>
      <c r="E1926" t="s">
        <v>223</v>
      </c>
      <c r="F1926" t="s">
        <v>224</v>
      </c>
      <c r="G1926" t="s">
        <v>204</v>
      </c>
      <c r="H1926" t="s">
        <v>204</v>
      </c>
      <c r="I1926">
        <v>5</v>
      </c>
      <c r="J1926" t="s">
        <v>240</v>
      </c>
      <c r="K1926" t="s">
        <v>114</v>
      </c>
      <c r="L1926" t="s">
        <v>115</v>
      </c>
      <c r="M1926" t="s">
        <v>65</v>
      </c>
      <c r="N1926" t="s">
        <v>76</v>
      </c>
      <c r="O1926" t="s">
        <v>75</v>
      </c>
      <c r="P1926" t="s">
        <v>245</v>
      </c>
      <c r="Q1926" t="s">
        <v>248</v>
      </c>
      <c r="R1926" t="s">
        <v>252</v>
      </c>
      <c r="S1926" t="s">
        <v>84</v>
      </c>
      <c r="T1926" t="s">
        <v>104</v>
      </c>
      <c r="U1926" t="s">
        <v>104</v>
      </c>
      <c r="V1926">
        <v>6</v>
      </c>
      <c r="AB1926">
        <v>6</v>
      </c>
      <c r="AJ1926">
        <v>3</v>
      </c>
      <c r="AK1926">
        <v>6</v>
      </c>
      <c r="AM1926">
        <v>0</v>
      </c>
      <c r="AN1926">
        <v>415.19100256560006</v>
      </c>
      <c r="AP1926">
        <v>0</v>
      </c>
      <c r="AT1926">
        <v>415.1910025656</v>
      </c>
      <c r="BB1926">
        <v>146.48670032489997</v>
      </c>
      <c r="BD1926">
        <v>484.38950299320004</v>
      </c>
      <c r="BI1926">
        <v>484.38950299319998</v>
      </c>
      <c r="BQ1926">
        <v>341.80230075809993</v>
      </c>
    </row>
    <row r="1927" spans="1:69" x14ac:dyDescent="0.25">
      <c r="A1927" s="28">
        <f t="shared" si="45"/>
        <v>44716</v>
      </c>
      <c r="B1927" s="1">
        <v>44613</v>
      </c>
      <c r="C1927" t="s">
        <v>222</v>
      </c>
      <c r="D1927" t="s">
        <v>225</v>
      </c>
      <c r="E1927" t="s">
        <v>223</v>
      </c>
      <c r="F1927" t="s">
        <v>224</v>
      </c>
      <c r="G1927" t="s">
        <v>204</v>
      </c>
      <c r="H1927" t="s">
        <v>204</v>
      </c>
      <c r="I1927">
        <v>5</v>
      </c>
      <c r="J1927" t="s">
        <v>240</v>
      </c>
      <c r="K1927" t="s">
        <v>114</v>
      </c>
      <c r="L1927" t="s">
        <v>115</v>
      </c>
      <c r="M1927" t="s">
        <v>65</v>
      </c>
      <c r="N1927" t="s">
        <v>76</v>
      </c>
      <c r="O1927" t="s">
        <v>77</v>
      </c>
      <c r="P1927" t="s">
        <v>246</v>
      </c>
      <c r="Q1927" t="s">
        <v>248</v>
      </c>
      <c r="R1927" t="s">
        <v>251</v>
      </c>
      <c r="S1927" t="s">
        <v>79</v>
      </c>
      <c r="T1927" t="s">
        <v>78</v>
      </c>
      <c r="U1927" t="s">
        <v>78</v>
      </c>
      <c r="V1927">
        <v>2</v>
      </c>
      <c r="Y1927">
        <v>2</v>
      </c>
      <c r="Z1927">
        <v>2</v>
      </c>
      <c r="AA1927">
        <v>2</v>
      </c>
      <c r="AB1927">
        <v>2</v>
      </c>
      <c r="AK1927">
        <v>2</v>
      </c>
      <c r="AN1927">
        <v>89.640000679899998</v>
      </c>
      <c r="AQ1927">
        <v>89.640000679899998</v>
      </c>
      <c r="AR1927">
        <v>89.640000679899998</v>
      </c>
      <c r="AS1927">
        <v>89.640000679899998</v>
      </c>
      <c r="AT1927">
        <v>89.640000679899998</v>
      </c>
      <c r="BD1927">
        <v>313.74000237964998</v>
      </c>
      <c r="BF1927">
        <v>313.74000237964998</v>
      </c>
      <c r="BG1927">
        <v>313.74000237964998</v>
      </c>
      <c r="BH1927">
        <v>313.74000237964998</v>
      </c>
      <c r="BI1927">
        <v>313.74000237964998</v>
      </c>
    </row>
    <row r="1928" spans="1:69" x14ac:dyDescent="0.25">
      <c r="A1928" s="28">
        <f t="shared" si="45"/>
        <v>44716</v>
      </c>
      <c r="B1928" s="1">
        <v>44613</v>
      </c>
      <c r="C1928" t="s">
        <v>222</v>
      </c>
      <c r="D1928" t="s">
        <v>225</v>
      </c>
      <c r="E1928" t="s">
        <v>223</v>
      </c>
      <c r="F1928" t="s">
        <v>224</v>
      </c>
      <c r="G1928" t="s">
        <v>204</v>
      </c>
      <c r="H1928" t="s">
        <v>204</v>
      </c>
      <c r="I1928">
        <v>5</v>
      </c>
      <c r="J1928" t="s">
        <v>240</v>
      </c>
      <c r="K1928" t="s">
        <v>114</v>
      </c>
      <c r="L1928" t="s">
        <v>115</v>
      </c>
      <c r="M1928" t="s">
        <v>65</v>
      </c>
      <c r="N1928" t="s">
        <v>76</v>
      </c>
      <c r="O1928" t="s">
        <v>77</v>
      </c>
      <c r="P1928" t="s">
        <v>246</v>
      </c>
      <c r="Q1928" t="s">
        <v>248</v>
      </c>
      <c r="R1928" t="s">
        <v>251</v>
      </c>
      <c r="S1928" t="s">
        <v>79</v>
      </c>
      <c r="T1928" t="s">
        <v>78</v>
      </c>
      <c r="U1928" t="s">
        <v>78</v>
      </c>
      <c r="V1928">
        <v>2</v>
      </c>
      <c r="W1928">
        <v>4</v>
      </c>
      <c r="X1928">
        <v>7</v>
      </c>
      <c r="AA1928">
        <v>2</v>
      </c>
      <c r="AB1928">
        <v>2</v>
      </c>
      <c r="AK1928">
        <v>2</v>
      </c>
      <c r="AL1928">
        <v>4</v>
      </c>
      <c r="AM1928">
        <v>7</v>
      </c>
      <c r="AN1928">
        <v>84.360000472199999</v>
      </c>
      <c r="AO1928">
        <v>132.9100001306</v>
      </c>
      <c r="AP1928">
        <v>237.33000095519998</v>
      </c>
      <c r="AS1928">
        <v>84.360000472199999</v>
      </c>
      <c r="AT1928">
        <v>84.360000472199999</v>
      </c>
      <c r="BC1928">
        <v>232.59250022854999</v>
      </c>
      <c r="BD1928">
        <v>295.2600016527</v>
      </c>
      <c r="BE1928">
        <v>237.33000095519998</v>
      </c>
      <c r="BH1928">
        <v>295.2600016527</v>
      </c>
      <c r="BI1928">
        <v>295.2600016527</v>
      </c>
    </row>
    <row r="1929" spans="1:69" x14ac:dyDescent="0.25">
      <c r="A1929" s="28">
        <f t="shared" si="45"/>
        <v>44716</v>
      </c>
      <c r="B1929" s="1">
        <v>44613</v>
      </c>
      <c r="C1929" t="s">
        <v>222</v>
      </c>
      <c r="D1929" t="s">
        <v>225</v>
      </c>
      <c r="E1929" t="s">
        <v>223</v>
      </c>
      <c r="F1929" t="s">
        <v>224</v>
      </c>
      <c r="G1929" t="s">
        <v>204</v>
      </c>
      <c r="H1929" t="s">
        <v>204</v>
      </c>
      <c r="I1929">
        <v>5</v>
      </c>
      <c r="J1929" t="s">
        <v>240</v>
      </c>
      <c r="K1929" t="s">
        <v>114</v>
      </c>
      <c r="L1929" t="s">
        <v>115</v>
      </c>
      <c r="M1929" t="s">
        <v>65</v>
      </c>
      <c r="N1929" t="s">
        <v>76</v>
      </c>
      <c r="O1929" t="s">
        <v>77</v>
      </c>
      <c r="P1929" t="s">
        <v>245</v>
      </c>
      <c r="Q1929" t="s">
        <v>248</v>
      </c>
      <c r="R1929" t="s">
        <v>252</v>
      </c>
      <c r="S1929" t="s">
        <v>79</v>
      </c>
      <c r="T1929" t="s">
        <v>78</v>
      </c>
      <c r="U1929" t="s">
        <v>78</v>
      </c>
      <c r="V1929">
        <v>4</v>
      </c>
      <c r="W1929">
        <v>4</v>
      </c>
      <c r="X1929">
        <v>5</v>
      </c>
      <c r="Z1929">
        <v>2</v>
      </c>
      <c r="AA1929">
        <v>4</v>
      </c>
      <c r="AB1929">
        <v>4</v>
      </c>
      <c r="AK1929">
        <v>4</v>
      </c>
      <c r="AL1929">
        <v>4</v>
      </c>
      <c r="AM1929">
        <v>5</v>
      </c>
      <c r="AN1929">
        <v>210.90000030459998</v>
      </c>
      <c r="AO1929">
        <v>152.4600007768</v>
      </c>
      <c r="AP1929">
        <v>209.100001139</v>
      </c>
      <c r="AR1929">
        <v>105.45000015229999</v>
      </c>
      <c r="AS1929">
        <v>210.90000030459998</v>
      </c>
      <c r="AT1929">
        <v>210.90000030459998</v>
      </c>
      <c r="BC1929">
        <v>266.80500135940002</v>
      </c>
      <c r="BD1929">
        <v>369.07500053305</v>
      </c>
      <c r="BE1929">
        <v>292.74000159460002</v>
      </c>
      <c r="BG1929">
        <v>369.07500053305</v>
      </c>
      <c r="BH1929">
        <v>369.07500053305</v>
      </c>
      <c r="BI1929">
        <v>369.07500053305</v>
      </c>
    </row>
    <row r="1930" spans="1:69" x14ac:dyDescent="0.25">
      <c r="A1930" s="28">
        <f t="shared" si="45"/>
        <v>44723</v>
      </c>
      <c r="B1930" s="1">
        <v>44613</v>
      </c>
      <c r="C1930" t="s">
        <v>222</v>
      </c>
      <c r="D1930" t="s">
        <v>225</v>
      </c>
      <c r="E1930" t="s">
        <v>223</v>
      </c>
      <c r="F1930" t="s">
        <v>224</v>
      </c>
      <c r="G1930" t="s">
        <v>204</v>
      </c>
      <c r="H1930" t="s">
        <v>204</v>
      </c>
      <c r="I1930">
        <v>5</v>
      </c>
      <c r="J1930" t="s">
        <v>240</v>
      </c>
      <c r="K1930" t="s">
        <v>114</v>
      </c>
      <c r="L1930" t="s">
        <v>115</v>
      </c>
      <c r="M1930" t="s">
        <v>65</v>
      </c>
      <c r="N1930" t="s">
        <v>76</v>
      </c>
      <c r="O1930" t="s">
        <v>80</v>
      </c>
      <c r="P1930" t="s">
        <v>246</v>
      </c>
      <c r="Q1930" t="s">
        <v>248</v>
      </c>
      <c r="R1930" t="s">
        <v>251</v>
      </c>
      <c r="S1930" t="s">
        <v>79</v>
      </c>
      <c r="T1930" t="s">
        <v>78</v>
      </c>
      <c r="U1930" t="s">
        <v>78</v>
      </c>
      <c r="X1930">
        <v>4</v>
      </c>
      <c r="AM1930">
        <v>4</v>
      </c>
      <c r="AP1930">
        <v>137.65000022359999</v>
      </c>
      <c r="BE1930">
        <v>240.88750039129997</v>
      </c>
    </row>
    <row r="1931" spans="1:69" x14ac:dyDescent="0.25">
      <c r="A1931" s="28">
        <f t="shared" si="45"/>
        <v>44723</v>
      </c>
      <c r="B1931" s="1">
        <v>44613</v>
      </c>
      <c r="C1931" t="s">
        <v>222</v>
      </c>
      <c r="D1931" t="s">
        <v>225</v>
      </c>
      <c r="E1931" t="s">
        <v>223</v>
      </c>
      <c r="F1931" t="s">
        <v>224</v>
      </c>
      <c r="G1931" t="s">
        <v>204</v>
      </c>
      <c r="H1931" t="s">
        <v>204</v>
      </c>
      <c r="I1931">
        <v>5</v>
      </c>
      <c r="J1931" t="s">
        <v>240</v>
      </c>
      <c r="K1931" t="s">
        <v>114</v>
      </c>
      <c r="L1931" t="s">
        <v>115</v>
      </c>
      <c r="M1931" t="s">
        <v>65</v>
      </c>
      <c r="N1931" t="s">
        <v>76</v>
      </c>
      <c r="O1931" t="s">
        <v>80</v>
      </c>
      <c r="P1931" t="s">
        <v>245</v>
      </c>
      <c r="Q1931" t="s">
        <v>248</v>
      </c>
      <c r="R1931" t="s">
        <v>252</v>
      </c>
      <c r="S1931" t="s">
        <v>79</v>
      </c>
      <c r="T1931" t="s">
        <v>78</v>
      </c>
      <c r="U1931" t="s">
        <v>78</v>
      </c>
      <c r="X1931">
        <v>16</v>
      </c>
      <c r="AM1931">
        <v>16</v>
      </c>
      <c r="AP1931">
        <v>532.76000268940004</v>
      </c>
      <c r="BE1931">
        <v>233.08250117661251</v>
      </c>
    </row>
    <row r="1932" spans="1:69" x14ac:dyDescent="0.25">
      <c r="A1932" s="28">
        <f t="shared" si="45"/>
        <v>44723</v>
      </c>
      <c r="B1932" s="1">
        <v>44613</v>
      </c>
      <c r="C1932" t="s">
        <v>222</v>
      </c>
      <c r="D1932" t="s">
        <v>225</v>
      </c>
      <c r="E1932" t="s">
        <v>223</v>
      </c>
      <c r="F1932" t="s">
        <v>224</v>
      </c>
      <c r="G1932" t="s">
        <v>204</v>
      </c>
      <c r="H1932" t="s">
        <v>204</v>
      </c>
      <c r="I1932">
        <v>5</v>
      </c>
      <c r="J1932" t="s">
        <v>240</v>
      </c>
      <c r="K1932" t="s">
        <v>114</v>
      </c>
      <c r="L1932" t="s">
        <v>115</v>
      </c>
      <c r="M1932" t="s">
        <v>65</v>
      </c>
      <c r="N1932" t="s">
        <v>76</v>
      </c>
      <c r="O1932" t="s">
        <v>80</v>
      </c>
      <c r="P1932" t="s">
        <v>245</v>
      </c>
      <c r="Q1932" t="s">
        <v>248</v>
      </c>
      <c r="R1932" t="s">
        <v>252</v>
      </c>
      <c r="S1932" t="s">
        <v>84</v>
      </c>
      <c r="T1932" t="s">
        <v>83</v>
      </c>
      <c r="U1932" t="s">
        <v>83</v>
      </c>
      <c r="W1932">
        <v>7</v>
      </c>
      <c r="AL1932">
        <v>7</v>
      </c>
      <c r="AO1932">
        <v>108.1500004522</v>
      </c>
      <c r="BC1932">
        <v>108.1500004522</v>
      </c>
    </row>
    <row r="1933" spans="1:69" x14ac:dyDescent="0.25">
      <c r="A1933" s="28">
        <f t="shared" si="45"/>
        <v>44730</v>
      </c>
      <c r="B1933" s="1">
        <v>44613</v>
      </c>
      <c r="C1933" t="s">
        <v>222</v>
      </c>
      <c r="D1933" t="s">
        <v>225</v>
      </c>
      <c r="E1933" t="s">
        <v>223</v>
      </c>
      <c r="F1933" t="s">
        <v>224</v>
      </c>
      <c r="G1933" t="s">
        <v>204</v>
      </c>
      <c r="H1933" t="s">
        <v>204</v>
      </c>
      <c r="I1933">
        <v>5</v>
      </c>
      <c r="J1933" t="s">
        <v>240</v>
      </c>
      <c r="K1933" t="s">
        <v>114</v>
      </c>
      <c r="L1933" t="s">
        <v>115</v>
      </c>
      <c r="M1933" t="s">
        <v>81</v>
      </c>
      <c r="N1933" t="s">
        <v>76</v>
      </c>
      <c r="O1933" t="s">
        <v>82</v>
      </c>
      <c r="P1933" t="s">
        <v>245</v>
      </c>
      <c r="Q1933" t="s">
        <v>248</v>
      </c>
      <c r="R1933" t="s">
        <v>250</v>
      </c>
      <c r="S1933" t="s">
        <v>79</v>
      </c>
      <c r="T1933" t="s">
        <v>78</v>
      </c>
      <c r="U1933" t="s">
        <v>78</v>
      </c>
      <c r="W1933">
        <v>1</v>
      </c>
      <c r="AL1933">
        <v>1</v>
      </c>
      <c r="AO1933">
        <v>46.3600000538</v>
      </c>
      <c r="BC1933">
        <v>324.52000037660002</v>
      </c>
    </row>
    <row r="1934" spans="1:69" x14ac:dyDescent="0.25">
      <c r="A1934" s="28">
        <f t="shared" si="45"/>
        <v>44730</v>
      </c>
      <c r="B1934" s="1">
        <v>44613</v>
      </c>
      <c r="C1934" t="s">
        <v>222</v>
      </c>
      <c r="D1934" t="s">
        <v>225</v>
      </c>
      <c r="E1934" t="s">
        <v>223</v>
      </c>
      <c r="F1934" t="s">
        <v>224</v>
      </c>
      <c r="G1934" t="s">
        <v>204</v>
      </c>
      <c r="H1934" t="s">
        <v>204</v>
      </c>
      <c r="I1934">
        <v>5</v>
      </c>
      <c r="J1934" t="s">
        <v>240</v>
      </c>
      <c r="K1934" t="s">
        <v>114</v>
      </c>
      <c r="L1934" t="s">
        <v>115</v>
      </c>
      <c r="M1934" t="s">
        <v>81</v>
      </c>
      <c r="N1934" t="s">
        <v>76</v>
      </c>
      <c r="O1934" t="s">
        <v>82</v>
      </c>
      <c r="P1934" t="s">
        <v>246</v>
      </c>
      <c r="Q1934" t="s">
        <v>248</v>
      </c>
      <c r="R1934" t="s">
        <v>251</v>
      </c>
      <c r="S1934" t="s">
        <v>79</v>
      </c>
      <c r="T1934" t="s">
        <v>78</v>
      </c>
      <c r="U1934" t="s">
        <v>78</v>
      </c>
      <c r="W1934">
        <v>7</v>
      </c>
      <c r="AL1934">
        <v>7</v>
      </c>
      <c r="AO1934">
        <v>120.8900001799</v>
      </c>
      <c r="BC1934">
        <v>120.8900001799</v>
      </c>
    </row>
    <row r="1935" spans="1:69" x14ac:dyDescent="0.25">
      <c r="A1935" s="28">
        <f t="shared" si="45"/>
        <v>44730</v>
      </c>
      <c r="B1935" s="1">
        <v>44613</v>
      </c>
      <c r="C1935" t="s">
        <v>222</v>
      </c>
      <c r="D1935" t="s">
        <v>225</v>
      </c>
      <c r="E1935" t="s">
        <v>223</v>
      </c>
      <c r="F1935" t="s">
        <v>224</v>
      </c>
      <c r="G1935" t="s">
        <v>204</v>
      </c>
      <c r="H1935" t="s">
        <v>204</v>
      </c>
      <c r="I1935">
        <v>5</v>
      </c>
      <c r="J1935" t="s">
        <v>240</v>
      </c>
      <c r="K1935" t="s">
        <v>114</v>
      </c>
      <c r="L1935" t="s">
        <v>115</v>
      </c>
      <c r="M1935" t="s">
        <v>81</v>
      </c>
      <c r="N1935" t="s">
        <v>76</v>
      </c>
      <c r="O1935" t="s">
        <v>82</v>
      </c>
      <c r="P1935" t="s">
        <v>246</v>
      </c>
      <c r="Q1935" t="s">
        <v>248</v>
      </c>
      <c r="R1935" t="s">
        <v>251</v>
      </c>
      <c r="S1935" t="s">
        <v>79</v>
      </c>
      <c r="T1935" t="s">
        <v>78</v>
      </c>
      <c r="U1935" t="s">
        <v>78</v>
      </c>
      <c r="AL1935">
        <v>0</v>
      </c>
      <c r="AO1935">
        <v>-4.2632564145606011E-14</v>
      </c>
    </row>
    <row r="1936" spans="1:69" x14ac:dyDescent="0.25">
      <c r="A1936" s="28">
        <f t="shared" si="45"/>
        <v>44730</v>
      </c>
      <c r="B1936" s="1">
        <v>44613</v>
      </c>
      <c r="C1936" t="s">
        <v>222</v>
      </c>
      <c r="D1936" t="s">
        <v>225</v>
      </c>
      <c r="E1936" t="s">
        <v>223</v>
      </c>
      <c r="F1936" t="s">
        <v>224</v>
      </c>
      <c r="G1936" t="s">
        <v>204</v>
      </c>
      <c r="H1936" t="s">
        <v>204</v>
      </c>
      <c r="I1936">
        <v>5</v>
      </c>
      <c r="J1936" t="s">
        <v>240</v>
      </c>
      <c r="K1936" t="s">
        <v>114</v>
      </c>
      <c r="L1936" t="s">
        <v>115</v>
      </c>
      <c r="M1936" t="s">
        <v>81</v>
      </c>
      <c r="N1936" t="s">
        <v>76</v>
      </c>
      <c r="O1936" t="s">
        <v>82</v>
      </c>
      <c r="P1936" t="s">
        <v>245</v>
      </c>
      <c r="Q1936" t="s">
        <v>248</v>
      </c>
      <c r="R1936" t="s">
        <v>252</v>
      </c>
      <c r="S1936" t="s">
        <v>79</v>
      </c>
      <c r="T1936" t="s">
        <v>78</v>
      </c>
      <c r="U1936" t="s">
        <v>78</v>
      </c>
      <c r="X1936">
        <v>1</v>
      </c>
      <c r="AM1936">
        <v>1</v>
      </c>
      <c r="AP1936">
        <v>52.730000306400001</v>
      </c>
      <c r="BE1936">
        <v>369.11000214479998</v>
      </c>
    </row>
    <row r="1937" spans="1:69" x14ac:dyDescent="0.25">
      <c r="A1937" s="28">
        <f t="shared" si="45"/>
        <v>44730</v>
      </c>
      <c r="B1937" s="1">
        <v>44613</v>
      </c>
      <c r="C1937" t="s">
        <v>222</v>
      </c>
      <c r="D1937" t="s">
        <v>225</v>
      </c>
      <c r="E1937" t="s">
        <v>223</v>
      </c>
      <c r="F1937" t="s">
        <v>224</v>
      </c>
      <c r="G1937" t="s">
        <v>204</v>
      </c>
      <c r="H1937" t="s">
        <v>204</v>
      </c>
      <c r="I1937">
        <v>5</v>
      </c>
      <c r="J1937" t="s">
        <v>240</v>
      </c>
      <c r="K1937" t="s">
        <v>114</v>
      </c>
      <c r="L1937" t="s">
        <v>115</v>
      </c>
      <c r="M1937" t="s">
        <v>81</v>
      </c>
      <c r="N1937" t="s">
        <v>76</v>
      </c>
      <c r="O1937" t="s">
        <v>82</v>
      </c>
      <c r="P1937" t="s">
        <v>245</v>
      </c>
      <c r="Q1937" t="s">
        <v>248</v>
      </c>
      <c r="R1937" t="s">
        <v>252</v>
      </c>
      <c r="S1937" t="s">
        <v>84</v>
      </c>
      <c r="T1937" t="s">
        <v>108</v>
      </c>
      <c r="U1937" t="s">
        <v>108</v>
      </c>
      <c r="W1937">
        <v>4</v>
      </c>
      <c r="AF1937">
        <v>4</v>
      </c>
      <c r="AL1937">
        <v>4</v>
      </c>
      <c r="AO1937">
        <v>137.44000055400002</v>
      </c>
      <c r="AX1937">
        <v>137.44000055400002</v>
      </c>
      <c r="BC1937">
        <v>240.52000096950005</v>
      </c>
      <c r="BM1937">
        <v>240.52000096950005</v>
      </c>
    </row>
    <row r="1938" spans="1:69" x14ac:dyDescent="0.25">
      <c r="A1938" s="28">
        <f t="shared" si="45"/>
        <v>44730</v>
      </c>
      <c r="B1938" s="1">
        <v>44613</v>
      </c>
      <c r="C1938" t="s">
        <v>222</v>
      </c>
      <c r="D1938" t="s">
        <v>225</v>
      </c>
      <c r="E1938" t="s">
        <v>223</v>
      </c>
      <c r="F1938" t="s">
        <v>224</v>
      </c>
      <c r="G1938" t="s">
        <v>204</v>
      </c>
      <c r="H1938" t="s">
        <v>204</v>
      </c>
      <c r="I1938">
        <v>5</v>
      </c>
      <c r="J1938" t="s">
        <v>240</v>
      </c>
      <c r="K1938" t="s">
        <v>114</v>
      </c>
      <c r="L1938" t="s">
        <v>115</v>
      </c>
      <c r="M1938" t="s">
        <v>81</v>
      </c>
      <c r="N1938" t="s">
        <v>76</v>
      </c>
      <c r="O1938" t="s">
        <v>82</v>
      </c>
      <c r="P1938" t="s">
        <v>245</v>
      </c>
      <c r="Q1938" t="s">
        <v>248</v>
      </c>
      <c r="R1938" t="s">
        <v>252</v>
      </c>
      <c r="S1938" t="s">
        <v>84</v>
      </c>
      <c r="T1938" t="s">
        <v>83</v>
      </c>
      <c r="U1938" t="s">
        <v>83</v>
      </c>
      <c r="W1938">
        <v>4</v>
      </c>
      <c r="AF1938">
        <v>4</v>
      </c>
      <c r="AL1938">
        <v>4</v>
      </c>
      <c r="AO1938">
        <v>219.24</v>
      </c>
      <c r="AX1938">
        <v>219.24</v>
      </c>
      <c r="BC1938">
        <v>383.67</v>
      </c>
      <c r="BM1938">
        <v>383.67</v>
      </c>
    </row>
    <row r="1939" spans="1:69" x14ac:dyDescent="0.25">
      <c r="A1939" s="28">
        <f t="shared" si="45"/>
        <v>44737</v>
      </c>
      <c r="B1939" s="1">
        <v>44613</v>
      </c>
      <c r="C1939" t="s">
        <v>222</v>
      </c>
      <c r="D1939" t="s">
        <v>225</v>
      </c>
      <c r="E1939" t="s">
        <v>223</v>
      </c>
      <c r="F1939" t="s">
        <v>224</v>
      </c>
      <c r="G1939" t="s">
        <v>204</v>
      </c>
      <c r="H1939" t="s">
        <v>204</v>
      </c>
      <c r="I1939">
        <v>5</v>
      </c>
      <c r="J1939" t="s">
        <v>240</v>
      </c>
      <c r="K1939" t="s">
        <v>114</v>
      </c>
      <c r="L1939" t="s">
        <v>115</v>
      </c>
      <c r="M1939" t="s">
        <v>81</v>
      </c>
      <c r="N1939" t="s">
        <v>76</v>
      </c>
      <c r="O1939" t="s">
        <v>85</v>
      </c>
      <c r="P1939" t="s">
        <v>245</v>
      </c>
      <c r="Q1939" t="s">
        <v>248</v>
      </c>
      <c r="R1939" t="s">
        <v>250</v>
      </c>
      <c r="S1939" t="s">
        <v>79</v>
      </c>
      <c r="T1939" t="s">
        <v>78</v>
      </c>
      <c r="U1939" t="s">
        <v>78</v>
      </c>
      <c r="W1939">
        <v>1</v>
      </c>
      <c r="AL1939">
        <v>1</v>
      </c>
      <c r="AO1939">
        <v>59.090000179299999</v>
      </c>
      <c r="BC1939">
        <v>413.63000125510001</v>
      </c>
    </row>
    <row r="1940" spans="1:69" x14ac:dyDescent="0.25">
      <c r="A1940" s="28">
        <f t="shared" si="45"/>
        <v>44737</v>
      </c>
      <c r="B1940" s="1">
        <v>44613</v>
      </c>
      <c r="C1940" t="s">
        <v>222</v>
      </c>
      <c r="D1940" t="s">
        <v>225</v>
      </c>
      <c r="E1940" t="s">
        <v>223</v>
      </c>
      <c r="F1940" t="s">
        <v>224</v>
      </c>
      <c r="G1940" t="s">
        <v>204</v>
      </c>
      <c r="H1940" t="s">
        <v>204</v>
      </c>
      <c r="I1940">
        <v>5</v>
      </c>
      <c r="J1940" t="s">
        <v>240</v>
      </c>
      <c r="K1940" t="s">
        <v>114</v>
      </c>
      <c r="L1940" t="s">
        <v>115</v>
      </c>
      <c r="M1940" t="s">
        <v>81</v>
      </c>
      <c r="N1940" t="s">
        <v>76</v>
      </c>
      <c r="O1940" t="s">
        <v>85</v>
      </c>
      <c r="P1940" t="s">
        <v>246</v>
      </c>
      <c r="Q1940" t="s">
        <v>248</v>
      </c>
      <c r="R1940" t="s">
        <v>251</v>
      </c>
      <c r="S1940" t="s">
        <v>79</v>
      </c>
      <c r="T1940" t="s">
        <v>78</v>
      </c>
      <c r="U1940" t="s">
        <v>78</v>
      </c>
      <c r="X1940">
        <v>2</v>
      </c>
      <c r="AM1940">
        <v>2</v>
      </c>
      <c r="AP1940">
        <v>126.2199997724</v>
      </c>
      <c r="BE1940">
        <v>441.7699992034</v>
      </c>
    </row>
    <row r="1941" spans="1:69" x14ac:dyDescent="0.25">
      <c r="A1941" s="28">
        <f t="shared" si="45"/>
        <v>44737</v>
      </c>
      <c r="B1941" s="1">
        <v>44613</v>
      </c>
      <c r="C1941" t="s">
        <v>222</v>
      </c>
      <c r="D1941" t="s">
        <v>225</v>
      </c>
      <c r="E1941" t="s">
        <v>223</v>
      </c>
      <c r="F1941" t="s">
        <v>224</v>
      </c>
      <c r="G1941" t="s">
        <v>204</v>
      </c>
      <c r="H1941" t="s">
        <v>204</v>
      </c>
      <c r="I1941">
        <v>5</v>
      </c>
      <c r="J1941" t="s">
        <v>240</v>
      </c>
      <c r="K1941" t="s">
        <v>114</v>
      </c>
      <c r="L1941" t="s">
        <v>115</v>
      </c>
      <c r="M1941" t="s">
        <v>81</v>
      </c>
      <c r="N1941" t="s">
        <v>86</v>
      </c>
      <c r="O1941" t="s">
        <v>85</v>
      </c>
      <c r="P1941" t="s">
        <v>246</v>
      </c>
      <c r="Q1941" t="s">
        <v>248</v>
      </c>
      <c r="R1941" t="s">
        <v>251</v>
      </c>
      <c r="S1941" t="s">
        <v>79</v>
      </c>
      <c r="T1941" t="s">
        <v>78</v>
      </c>
      <c r="U1941" t="s">
        <v>78</v>
      </c>
      <c r="X1941">
        <v>1</v>
      </c>
      <c r="AM1941">
        <v>1</v>
      </c>
      <c r="AP1941">
        <v>63.110000040100005</v>
      </c>
      <c r="BE1941">
        <v>441.77000028070006</v>
      </c>
    </row>
    <row r="1942" spans="1:69" x14ac:dyDescent="0.25">
      <c r="A1942" s="28">
        <f t="shared" si="45"/>
        <v>44737</v>
      </c>
      <c r="B1942" s="1">
        <v>44613</v>
      </c>
      <c r="C1942" t="s">
        <v>222</v>
      </c>
      <c r="D1942" t="s">
        <v>225</v>
      </c>
      <c r="E1942" t="s">
        <v>223</v>
      </c>
      <c r="F1942" t="s">
        <v>224</v>
      </c>
      <c r="G1942" t="s">
        <v>204</v>
      </c>
      <c r="H1942" t="s">
        <v>204</v>
      </c>
      <c r="I1942">
        <v>5</v>
      </c>
      <c r="J1942" t="s">
        <v>240</v>
      </c>
      <c r="K1942" t="s">
        <v>114</v>
      </c>
      <c r="L1942" t="s">
        <v>115</v>
      </c>
      <c r="M1942" t="s">
        <v>81</v>
      </c>
      <c r="N1942" t="s">
        <v>76</v>
      </c>
      <c r="O1942" t="s">
        <v>85</v>
      </c>
      <c r="P1942" t="s">
        <v>245</v>
      </c>
      <c r="Q1942" t="s">
        <v>248</v>
      </c>
      <c r="R1942" t="s">
        <v>252</v>
      </c>
      <c r="S1942" t="s">
        <v>79</v>
      </c>
      <c r="T1942" t="s">
        <v>78</v>
      </c>
      <c r="U1942" t="s">
        <v>78</v>
      </c>
      <c r="W1942">
        <v>14</v>
      </c>
      <c r="X1942">
        <v>5</v>
      </c>
      <c r="AL1942">
        <v>14</v>
      </c>
      <c r="AM1942">
        <v>5</v>
      </c>
      <c r="AO1942">
        <v>487.72000220299992</v>
      </c>
      <c r="AP1942">
        <v>305.45000138750004</v>
      </c>
      <c r="BC1942">
        <v>243.86000110149996</v>
      </c>
      <c r="BE1942">
        <v>427.63000194250009</v>
      </c>
    </row>
    <row r="1943" spans="1:69" x14ac:dyDescent="0.25">
      <c r="A1943" s="28">
        <f t="shared" si="45"/>
        <v>44737</v>
      </c>
      <c r="B1943" s="1">
        <v>44613</v>
      </c>
      <c r="C1943" t="s">
        <v>222</v>
      </c>
      <c r="D1943" t="s">
        <v>225</v>
      </c>
      <c r="E1943" t="s">
        <v>223</v>
      </c>
      <c r="F1943" t="s">
        <v>224</v>
      </c>
      <c r="G1943" t="s">
        <v>204</v>
      </c>
      <c r="H1943" t="s">
        <v>204</v>
      </c>
      <c r="I1943">
        <v>5</v>
      </c>
      <c r="J1943" t="s">
        <v>240</v>
      </c>
      <c r="K1943" t="s">
        <v>114</v>
      </c>
      <c r="L1943" t="s">
        <v>115</v>
      </c>
      <c r="M1943" t="s">
        <v>81</v>
      </c>
      <c r="N1943" t="s">
        <v>76</v>
      </c>
      <c r="O1943" t="s">
        <v>85</v>
      </c>
      <c r="P1943" t="s">
        <v>245</v>
      </c>
      <c r="Q1943" t="s">
        <v>248</v>
      </c>
      <c r="R1943" t="s">
        <v>252</v>
      </c>
      <c r="S1943" t="s">
        <v>84</v>
      </c>
      <c r="T1943" t="s">
        <v>108</v>
      </c>
      <c r="U1943" t="s">
        <v>108</v>
      </c>
      <c r="W1943">
        <v>6</v>
      </c>
      <c r="AF1943">
        <v>6</v>
      </c>
      <c r="AL1943">
        <v>6</v>
      </c>
      <c r="AO1943">
        <v>278.72000135209998</v>
      </c>
      <c r="AX1943">
        <v>278.72000135209998</v>
      </c>
      <c r="BC1943">
        <v>325.17333491078335</v>
      </c>
      <c r="BM1943">
        <v>325.17333491078335</v>
      </c>
    </row>
    <row r="1944" spans="1:69" x14ac:dyDescent="0.25">
      <c r="A1944" s="28">
        <f t="shared" si="45"/>
        <v>44737</v>
      </c>
      <c r="B1944" s="1">
        <v>44613</v>
      </c>
      <c r="C1944" t="s">
        <v>222</v>
      </c>
      <c r="D1944" t="s">
        <v>225</v>
      </c>
      <c r="E1944" t="s">
        <v>223</v>
      </c>
      <c r="F1944" t="s">
        <v>224</v>
      </c>
      <c r="G1944" t="s">
        <v>204</v>
      </c>
      <c r="H1944" t="s">
        <v>204</v>
      </c>
      <c r="I1944">
        <v>5</v>
      </c>
      <c r="J1944" t="s">
        <v>240</v>
      </c>
      <c r="K1944" t="s">
        <v>114</v>
      </c>
      <c r="L1944" t="s">
        <v>115</v>
      </c>
      <c r="M1944" t="s">
        <v>81</v>
      </c>
      <c r="N1944" t="s">
        <v>76</v>
      </c>
      <c r="O1944" t="s">
        <v>85</v>
      </c>
      <c r="P1944" t="s">
        <v>245</v>
      </c>
      <c r="Q1944" t="s">
        <v>248</v>
      </c>
      <c r="R1944" t="s">
        <v>252</v>
      </c>
      <c r="S1944" t="s">
        <v>84</v>
      </c>
      <c r="T1944" t="s">
        <v>104</v>
      </c>
      <c r="U1944" t="s">
        <v>104</v>
      </c>
      <c r="W1944">
        <v>6</v>
      </c>
      <c r="AL1944">
        <v>6</v>
      </c>
      <c r="AO1944">
        <v>117.09060017459996</v>
      </c>
      <c r="BC1944">
        <v>136.60570020369997</v>
      </c>
    </row>
    <row r="1945" spans="1:69" x14ac:dyDescent="0.25">
      <c r="A1945" s="28">
        <f t="shared" si="45"/>
        <v>44737</v>
      </c>
      <c r="B1945" s="1">
        <v>44613</v>
      </c>
      <c r="C1945" t="s">
        <v>222</v>
      </c>
      <c r="D1945" t="s">
        <v>225</v>
      </c>
      <c r="E1945" t="s">
        <v>223</v>
      </c>
      <c r="F1945" t="s">
        <v>224</v>
      </c>
      <c r="G1945" t="s">
        <v>204</v>
      </c>
      <c r="H1945" t="s">
        <v>204</v>
      </c>
      <c r="I1945">
        <v>5</v>
      </c>
      <c r="J1945" t="s">
        <v>240</v>
      </c>
      <c r="K1945" t="s">
        <v>114</v>
      </c>
      <c r="L1945" t="s">
        <v>115</v>
      </c>
      <c r="M1945" t="s">
        <v>81</v>
      </c>
      <c r="N1945" t="s">
        <v>86</v>
      </c>
      <c r="O1945" t="s">
        <v>85</v>
      </c>
      <c r="P1945" t="s">
        <v>245</v>
      </c>
      <c r="Q1945" t="s">
        <v>248</v>
      </c>
      <c r="R1945" t="s">
        <v>252</v>
      </c>
      <c r="S1945" t="s">
        <v>79</v>
      </c>
      <c r="T1945" t="s">
        <v>78</v>
      </c>
      <c r="U1945" t="s">
        <v>78</v>
      </c>
      <c r="W1945">
        <v>2</v>
      </c>
      <c r="AL1945">
        <v>2</v>
      </c>
      <c r="AO1945">
        <v>55.680000204399995</v>
      </c>
      <c r="BC1945">
        <v>194.88000071539997</v>
      </c>
    </row>
    <row r="1946" spans="1:69" x14ac:dyDescent="0.25">
      <c r="A1946" s="28">
        <f t="shared" si="45"/>
        <v>44737</v>
      </c>
      <c r="B1946" s="1">
        <v>44613</v>
      </c>
      <c r="C1946" t="s">
        <v>222</v>
      </c>
      <c r="D1946" t="s">
        <v>225</v>
      </c>
      <c r="E1946" t="s">
        <v>223</v>
      </c>
      <c r="F1946" t="s">
        <v>224</v>
      </c>
      <c r="G1946" t="s">
        <v>204</v>
      </c>
      <c r="H1946" t="s">
        <v>204</v>
      </c>
      <c r="I1946">
        <v>5</v>
      </c>
      <c r="J1946" t="s">
        <v>240</v>
      </c>
      <c r="K1946" t="s">
        <v>114</v>
      </c>
      <c r="L1946" t="s">
        <v>115</v>
      </c>
      <c r="M1946" t="s">
        <v>81</v>
      </c>
      <c r="N1946" t="s">
        <v>86</v>
      </c>
      <c r="O1946" t="s">
        <v>85</v>
      </c>
      <c r="P1946" t="s">
        <v>245</v>
      </c>
      <c r="Q1946" t="s">
        <v>248</v>
      </c>
      <c r="R1946" t="s">
        <v>252</v>
      </c>
      <c r="S1946" t="s">
        <v>84</v>
      </c>
      <c r="T1946" t="s">
        <v>104</v>
      </c>
      <c r="U1946" t="s">
        <v>104</v>
      </c>
      <c r="W1946">
        <v>1</v>
      </c>
      <c r="AL1946">
        <v>1</v>
      </c>
      <c r="AO1946">
        <v>19.515100029099997</v>
      </c>
      <c r="BC1946">
        <v>136.6057002037</v>
      </c>
    </row>
    <row r="1947" spans="1:69" x14ac:dyDescent="0.25">
      <c r="A1947" s="28">
        <f t="shared" si="45"/>
        <v>44744</v>
      </c>
      <c r="B1947" s="1">
        <v>44613</v>
      </c>
      <c r="C1947" t="s">
        <v>222</v>
      </c>
      <c r="D1947" t="s">
        <v>225</v>
      </c>
      <c r="E1947" t="s">
        <v>223</v>
      </c>
      <c r="F1947" t="s">
        <v>224</v>
      </c>
      <c r="G1947" t="s">
        <v>204</v>
      </c>
      <c r="H1947" t="s">
        <v>204</v>
      </c>
      <c r="I1947">
        <v>5</v>
      </c>
      <c r="J1947" t="s">
        <v>240</v>
      </c>
      <c r="K1947" t="s">
        <v>114</v>
      </c>
      <c r="L1947" t="s">
        <v>115</v>
      </c>
      <c r="M1947" t="s">
        <v>81</v>
      </c>
      <c r="N1947" t="s">
        <v>86</v>
      </c>
      <c r="O1947" t="s">
        <v>87</v>
      </c>
      <c r="P1947" t="s">
        <v>245</v>
      </c>
      <c r="Q1947" t="s">
        <v>248</v>
      </c>
      <c r="R1947" t="s">
        <v>250</v>
      </c>
      <c r="S1947" t="s">
        <v>84</v>
      </c>
      <c r="T1947" t="s">
        <v>104</v>
      </c>
      <c r="U1947" t="s">
        <v>104</v>
      </c>
      <c r="V1947">
        <v>6</v>
      </c>
      <c r="AB1947">
        <v>6</v>
      </c>
      <c r="AK1947">
        <v>6</v>
      </c>
      <c r="AN1947">
        <v>525.78960080999991</v>
      </c>
      <c r="AT1947">
        <v>525.78960080999991</v>
      </c>
      <c r="BD1947">
        <v>613.4212009449999</v>
      </c>
      <c r="BI1947">
        <v>613.4212009449999</v>
      </c>
    </row>
    <row r="1948" spans="1:69" x14ac:dyDescent="0.25">
      <c r="A1948" s="28">
        <f t="shared" si="45"/>
        <v>44744</v>
      </c>
      <c r="B1948" s="1">
        <v>44613</v>
      </c>
      <c r="C1948" t="s">
        <v>222</v>
      </c>
      <c r="D1948" t="s">
        <v>225</v>
      </c>
      <c r="E1948" t="s">
        <v>223</v>
      </c>
      <c r="F1948" t="s">
        <v>224</v>
      </c>
      <c r="G1948" t="s">
        <v>204</v>
      </c>
      <c r="H1948" t="s">
        <v>204</v>
      </c>
      <c r="I1948">
        <v>5</v>
      </c>
      <c r="J1948" t="s">
        <v>240</v>
      </c>
      <c r="K1948" t="s">
        <v>114</v>
      </c>
      <c r="L1948" t="s">
        <v>115</v>
      </c>
      <c r="M1948" t="s">
        <v>81</v>
      </c>
      <c r="N1948" t="s">
        <v>86</v>
      </c>
      <c r="O1948" t="s">
        <v>87</v>
      </c>
      <c r="P1948" t="s">
        <v>246</v>
      </c>
      <c r="Q1948" t="s">
        <v>248</v>
      </c>
      <c r="R1948" t="s">
        <v>251</v>
      </c>
      <c r="S1948" t="s">
        <v>79</v>
      </c>
      <c r="T1948" t="s">
        <v>78</v>
      </c>
      <c r="U1948" t="s">
        <v>78</v>
      </c>
      <c r="W1948">
        <v>11</v>
      </c>
      <c r="X1948">
        <v>6</v>
      </c>
      <c r="AB1948">
        <v>0</v>
      </c>
      <c r="AK1948">
        <v>0</v>
      </c>
      <c r="AL1948">
        <v>11</v>
      </c>
      <c r="AM1948">
        <v>6</v>
      </c>
      <c r="AN1948">
        <v>-8.5265128291212022E-14</v>
      </c>
      <c r="AO1948">
        <v>611.91000237829996</v>
      </c>
      <c r="AP1948">
        <v>504.90000332579996</v>
      </c>
      <c r="AT1948">
        <v>-9.9475983006414026E-14</v>
      </c>
      <c r="BC1948">
        <v>389.39727424073635</v>
      </c>
      <c r="BE1948">
        <v>589.05000388009989</v>
      </c>
    </row>
    <row r="1949" spans="1:69" x14ac:dyDescent="0.25">
      <c r="A1949" s="28">
        <f t="shared" ref="A1949:A1991" si="46">MID(O1949,3,10)*1</f>
        <v>44744</v>
      </c>
      <c r="B1949" s="1">
        <v>44613</v>
      </c>
      <c r="C1949" t="s">
        <v>222</v>
      </c>
      <c r="D1949" t="s">
        <v>225</v>
      </c>
      <c r="E1949" t="s">
        <v>223</v>
      </c>
      <c r="F1949" t="s">
        <v>224</v>
      </c>
      <c r="G1949" t="s">
        <v>204</v>
      </c>
      <c r="H1949" t="s">
        <v>204</v>
      </c>
      <c r="I1949">
        <v>5</v>
      </c>
      <c r="J1949" t="s">
        <v>240</v>
      </c>
      <c r="K1949" t="s">
        <v>114</v>
      </c>
      <c r="L1949" t="s">
        <v>115</v>
      </c>
      <c r="M1949" t="s">
        <v>81</v>
      </c>
      <c r="N1949" t="s">
        <v>86</v>
      </c>
      <c r="O1949" t="s">
        <v>87</v>
      </c>
      <c r="P1949" t="s">
        <v>245</v>
      </c>
      <c r="Q1949" t="s">
        <v>248</v>
      </c>
      <c r="R1949" t="s">
        <v>252</v>
      </c>
      <c r="S1949" t="s">
        <v>79</v>
      </c>
      <c r="T1949" t="s">
        <v>78</v>
      </c>
      <c r="U1949" t="s">
        <v>78</v>
      </c>
      <c r="W1949">
        <v>16</v>
      </c>
      <c r="X1949">
        <v>12</v>
      </c>
      <c r="AJ1949">
        <v>3</v>
      </c>
      <c r="AL1949">
        <v>16</v>
      </c>
      <c r="AM1949">
        <v>12</v>
      </c>
      <c r="AO1949">
        <v>1083.4300060420001</v>
      </c>
      <c r="AP1949">
        <v>973.11000492840003</v>
      </c>
      <c r="BB1949">
        <v>198.54000011009998</v>
      </c>
      <c r="BC1949">
        <v>474.00062764337503</v>
      </c>
      <c r="BE1949">
        <v>567.64750287489994</v>
      </c>
      <c r="BQ1949">
        <v>463.26000025689996</v>
      </c>
    </row>
    <row r="1950" spans="1:69" x14ac:dyDescent="0.25">
      <c r="A1950" s="28">
        <f t="shared" si="46"/>
        <v>44751</v>
      </c>
      <c r="B1950" s="1">
        <v>44613</v>
      </c>
      <c r="C1950" t="s">
        <v>222</v>
      </c>
      <c r="D1950" t="s">
        <v>225</v>
      </c>
      <c r="E1950" t="s">
        <v>223</v>
      </c>
      <c r="F1950" t="s">
        <v>224</v>
      </c>
      <c r="G1950" t="s">
        <v>204</v>
      </c>
      <c r="H1950" t="s">
        <v>204</v>
      </c>
      <c r="I1950">
        <v>5</v>
      </c>
      <c r="J1950" t="s">
        <v>240</v>
      </c>
      <c r="K1950" t="s">
        <v>114</v>
      </c>
      <c r="L1950" t="s">
        <v>115</v>
      </c>
      <c r="M1950" t="s">
        <v>88</v>
      </c>
      <c r="N1950" t="s">
        <v>86</v>
      </c>
      <c r="O1950" t="s">
        <v>89</v>
      </c>
      <c r="P1950" t="s">
        <v>245</v>
      </c>
      <c r="Q1950" t="s">
        <v>248</v>
      </c>
      <c r="R1950" t="s">
        <v>250</v>
      </c>
      <c r="S1950" t="s">
        <v>79</v>
      </c>
      <c r="T1950" t="s">
        <v>78</v>
      </c>
      <c r="U1950" t="s">
        <v>78</v>
      </c>
      <c r="X1950">
        <v>3</v>
      </c>
      <c r="AM1950">
        <v>3</v>
      </c>
      <c r="AP1950">
        <v>237.27000082470002</v>
      </c>
      <c r="BE1950">
        <v>553.63000192430002</v>
      </c>
    </row>
    <row r="1951" spans="1:69" x14ac:dyDescent="0.25">
      <c r="A1951" s="28">
        <f t="shared" si="46"/>
        <v>44751</v>
      </c>
      <c r="B1951" s="1">
        <v>44613</v>
      </c>
      <c r="C1951" t="s">
        <v>222</v>
      </c>
      <c r="D1951" t="s">
        <v>225</v>
      </c>
      <c r="E1951" t="s">
        <v>223</v>
      </c>
      <c r="F1951" t="s">
        <v>224</v>
      </c>
      <c r="G1951" t="s">
        <v>204</v>
      </c>
      <c r="H1951" t="s">
        <v>204</v>
      </c>
      <c r="I1951">
        <v>5</v>
      </c>
      <c r="J1951" t="s">
        <v>240</v>
      </c>
      <c r="K1951" t="s">
        <v>114</v>
      </c>
      <c r="L1951" t="s">
        <v>115</v>
      </c>
      <c r="M1951" t="s">
        <v>88</v>
      </c>
      <c r="N1951" t="s">
        <v>86</v>
      </c>
      <c r="O1951" t="s">
        <v>89</v>
      </c>
      <c r="P1951" t="s">
        <v>245</v>
      </c>
      <c r="Q1951" t="s">
        <v>248</v>
      </c>
      <c r="R1951" t="s">
        <v>250</v>
      </c>
      <c r="S1951" t="s">
        <v>84</v>
      </c>
      <c r="T1951" t="s">
        <v>104</v>
      </c>
      <c r="U1951" t="s">
        <v>104</v>
      </c>
      <c r="V1951">
        <v>7</v>
      </c>
      <c r="AB1951">
        <v>7</v>
      </c>
      <c r="AJ1951">
        <v>3</v>
      </c>
      <c r="AK1951">
        <v>7</v>
      </c>
      <c r="AM1951">
        <v>0</v>
      </c>
      <c r="AN1951">
        <v>817.8394005557999</v>
      </c>
      <c r="AP1951">
        <v>0</v>
      </c>
      <c r="AT1951">
        <v>817.8394005557999</v>
      </c>
      <c r="BB1951">
        <v>243.78930227699999</v>
      </c>
      <c r="BD1951">
        <v>817.8394005557999</v>
      </c>
      <c r="BI1951">
        <v>817.8394005557999</v>
      </c>
      <c r="BQ1951">
        <v>568.84170531299992</v>
      </c>
    </row>
    <row r="1952" spans="1:69" x14ac:dyDescent="0.25">
      <c r="A1952" s="28">
        <f t="shared" si="46"/>
        <v>44751</v>
      </c>
      <c r="B1952" s="1">
        <v>44613</v>
      </c>
      <c r="C1952" t="s">
        <v>222</v>
      </c>
      <c r="D1952" t="s">
        <v>225</v>
      </c>
      <c r="E1952" t="s">
        <v>223</v>
      </c>
      <c r="F1952" t="s">
        <v>224</v>
      </c>
      <c r="G1952" t="s">
        <v>204</v>
      </c>
      <c r="H1952" t="s">
        <v>204</v>
      </c>
      <c r="I1952">
        <v>5</v>
      </c>
      <c r="J1952" t="s">
        <v>240</v>
      </c>
      <c r="K1952" t="s">
        <v>114</v>
      </c>
      <c r="L1952" t="s">
        <v>115</v>
      </c>
      <c r="M1952" t="s">
        <v>88</v>
      </c>
      <c r="N1952" t="s">
        <v>86</v>
      </c>
      <c r="O1952" t="s">
        <v>89</v>
      </c>
      <c r="P1952" t="s">
        <v>246</v>
      </c>
      <c r="Q1952" t="s">
        <v>248</v>
      </c>
      <c r="R1952" t="s">
        <v>251</v>
      </c>
      <c r="S1952" t="s">
        <v>79</v>
      </c>
      <c r="T1952" t="s">
        <v>78</v>
      </c>
      <c r="U1952" t="s">
        <v>78</v>
      </c>
      <c r="W1952">
        <v>6</v>
      </c>
      <c r="X1952">
        <v>7</v>
      </c>
      <c r="AB1952">
        <v>0</v>
      </c>
      <c r="AK1952">
        <v>0</v>
      </c>
      <c r="AL1952">
        <v>6</v>
      </c>
      <c r="AM1952">
        <v>7</v>
      </c>
      <c r="AN1952">
        <v>2.8421709430404007E-13</v>
      </c>
      <c r="AO1952">
        <v>408.58999991349998</v>
      </c>
      <c r="AP1952">
        <v>626.43000252420006</v>
      </c>
      <c r="AT1952">
        <v>2.7000623958883807E-13</v>
      </c>
      <c r="BC1952">
        <v>476.6883332324166</v>
      </c>
      <c r="BE1952">
        <v>626.43000252420006</v>
      </c>
    </row>
    <row r="1953" spans="1:69" x14ac:dyDescent="0.25">
      <c r="A1953" s="28">
        <f t="shared" si="46"/>
        <v>44751</v>
      </c>
      <c r="B1953" s="1">
        <v>44613</v>
      </c>
      <c r="C1953" t="s">
        <v>222</v>
      </c>
      <c r="D1953" t="s">
        <v>225</v>
      </c>
      <c r="E1953" t="s">
        <v>223</v>
      </c>
      <c r="F1953" t="s">
        <v>224</v>
      </c>
      <c r="G1953" t="s">
        <v>204</v>
      </c>
      <c r="H1953" t="s">
        <v>204</v>
      </c>
      <c r="I1953">
        <v>5</v>
      </c>
      <c r="J1953" t="s">
        <v>240</v>
      </c>
      <c r="K1953" t="s">
        <v>114</v>
      </c>
      <c r="L1953" t="s">
        <v>115</v>
      </c>
      <c r="M1953" t="s">
        <v>88</v>
      </c>
      <c r="N1953" t="s">
        <v>86</v>
      </c>
      <c r="O1953" t="s">
        <v>89</v>
      </c>
      <c r="P1953" t="s">
        <v>245</v>
      </c>
      <c r="Q1953" t="s">
        <v>248</v>
      </c>
      <c r="R1953" t="s">
        <v>252</v>
      </c>
      <c r="S1953" t="s">
        <v>79</v>
      </c>
      <c r="T1953" t="s">
        <v>78</v>
      </c>
      <c r="U1953" t="s">
        <v>78</v>
      </c>
      <c r="W1953">
        <v>4</v>
      </c>
      <c r="X1953">
        <v>26</v>
      </c>
      <c r="AC1953">
        <v>3</v>
      </c>
      <c r="AD1953">
        <v>3</v>
      </c>
      <c r="AE1953">
        <v>3</v>
      </c>
      <c r="AF1953">
        <v>3</v>
      </c>
      <c r="AJ1953">
        <v>7</v>
      </c>
      <c r="AL1953">
        <v>4</v>
      </c>
      <c r="AM1953">
        <v>26</v>
      </c>
      <c r="AO1953">
        <v>400</v>
      </c>
      <c r="AP1953">
        <v>2255.5300059486999</v>
      </c>
      <c r="AU1953">
        <v>300</v>
      </c>
      <c r="AV1953">
        <v>300</v>
      </c>
      <c r="AW1953">
        <v>300</v>
      </c>
      <c r="AX1953">
        <v>300</v>
      </c>
      <c r="BB1953">
        <v>638.26000268940015</v>
      </c>
      <c r="BC1953">
        <v>700</v>
      </c>
      <c r="BE1953">
        <v>607.25807852464993</v>
      </c>
      <c r="BJ1953">
        <v>700</v>
      </c>
      <c r="BK1953">
        <v>700</v>
      </c>
      <c r="BL1953">
        <v>700</v>
      </c>
      <c r="BM1953">
        <v>700</v>
      </c>
      <c r="BQ1953">
        <v>638.26000268940015</v>
      </c>
    </row>
    <row r="1954" spans="1:69" x14ac:dyDescent="0.25">
      <c r="A1954" s="28">
        <f t="shared" si="46"/>
        <v>44751</v>
      </c>
      <c r="B1954" s="1">
        <v>44613</v>
      </c>
      <c r="C1954" t="s">
        <v>222</v>
      </c>
      <c r="D1954" t="s">
        <v>225</v>
      </c>
      <c r="E1954" t="s">
        <v>223</v>
      </c>
      <c r="F1954" t="s">
        <v>224</v>
      </c>
      <c r="G1954" t="s">
        <v>204</v>
      </c>
      <c r="H1954" t="s">
        <v>204</v>
      </c>
      <c r="I1954">
        <v>5</v>
      </c>
      <c r="J1954" t="s">
        <v>240</v>
      </c>
      <c r="K1954" t="s">
        <v>114</v>
      </c>
      <c r="L1954" t="s">
        <v>115</v>
      </c>
      <c r="M1954" t="s">
        <v>88</v>
      </c>
      <c r="N1954" t="s">
        <v>86</v>
      </c>
      <c r="O1954" t="s">
        <v>89</v>
      </c>
      <c r="P1954" t="s">
        <v>245</v>
      </c>
      <c r="Q1954" t="s">
        <v>248</v>
      </c>
      <c r="R1954" t="s">
        <v>252</v>
      </c>
      <c r="S1954" t="s">
        <v>84</v>
      </c>
      <c r="T1954" t="s">
        <v>83</v>
      </c>
      <c r="U1954" t="s">
        <v>83</v>
      </c>
      <c r="W1954">
        <v>12</v>
      </c>
      <c r="AF1954">
        <v>5</v>
      </c>
      <c r="AL1954">
        <v>12</v>
      </c>
      <c r="AO1954">
        <v>1188.25</v>
      </c>
      <c r="AX1954">
        <v>558.24999999999989</v>
      </c>
      <c r="BC1954">
        <v>693.14583333333326</v>
      </c>
      <c r="BM1954">
        <v>781.54999999999984</v>
      </c>
    </row>
    <row r="1955" spans="1:69" x14ac:dyDescent="0.25">
      <c r="A1955" s="28">
        <f t="shared" si="46"/>
        <v>44751</v>
      </c>
      <c r="B1955" s="1">
        <v>44613</v>
      </c>
      <c r="C1955" t="s">
        <v>222</v>
      </c>
      <c r="D1955" t="s">
        <v>225</v>
      </c>
      <c r="E1955" t="s">
        <v>223</v>
      </c>
      <c r="F1955" t="s">
        <v>224</v>
      </c>
      <c r="G1955" t="s">
        <v>204</v>
      </c>
      <c r="H1955" t="s">
        <v>204</v>
      </c>
      <c r="I1955">
        <v>5</v>
      </c>
      <c r="J1955" t="s">
        <v>240</v>
      </c>
      <c r="K1955" t="s">
        <v>114</v>
      </c>
      <c r="L1955" t="s">
        <v>115</v>
      </c>
      <c r="M1955" t="s">
        <v>88</v>
      </c>
      <c r="N1955" t="s">
        <v>86</v>
      </c>
      <c r="O1955" t="s">
        <v>89</v>
      </c>
      <c r="P1955" t="s">
        <v>245</v>
      </c>
      <c r="Q1955" t="s">
        <v>248</v>
      </c>
      <c r="R1955" t="s">
        <v>252</v>
      </c>
      <c r="S1955" t="s">
        <v>84</v>
      </c>
      <c r="T1955" t="s">
        <v>104</v>
      </c>
      <c r="U1955" t="s">
        <v>104</v>
      </c>
      <c r="W1955">
        <v>5</v>
      </c>
      <c r="AF1955">
        <v>5</v>
      </c>
      <c r="AL1955">
        <v>5</v>
      </c>
      <c r="AO1955">
        <v>398.60750300000001</v>
      </c>
      <c r="AX1955">
        <v>398.60750299999995</v>
      </c>
      <c r="BC1955">
        <v>558.05050419999998</v>
      </c>
      <c r="BM1955">
        <v>558.05050419999986</v>
      </c>
    </row>
    <row r="1956" spans="1:69" x14ac:dyDescent="0.25">
      <c r="A1956" s="28">
        <f t="shared" si="46"/>
        <v>44758</v>
      </c>
      <c r="B1956" s="1">
        <v>44613</v>
      </c>
      <c r="C1956" t="s">
        <v>222</v>
      </c>
      <c r="D1956" t="s">
        <v>225</v>
      </c>
      <c r="E1956" t="s">
        <v>223</v>
      </c>
      <c r="F1956" t="s">
        <v>224</v>
      </c>
      <c r="G1956" t="s">
        <v>204</v>
      </c>
      <c r="H1956" t="s">
        <v>204</v>
      </c>
      <c r="I1956">
        <v>5</v>
      </c>
      <c r="J1956" t="s">
        <v>240</v>
      </c>
      <c r="K1956" t="s">
        <v>114</v>
      </c>
      <c r="L1956" t="s">
        <v>115</v>
      </c>
      <c r="M1956" t="s">
        <v>88</v>
      </c>
      <c r="N1956" t="s">
        <v>86</v>
      </c>
      <c r="O1956" t="s">
        <v>90</v>
      </c>
      <c r="P1956" t="s">
        <v>245</v>
      </c>
      <c r="Q1956" t="s">
        <v>248</v>
      </c>
      <c r="R1956" t="s">
        <v>250</v>
      </c>
      <c r="S1956" t="s">
        <v>84</v>
      </c>
      <c r="T1956" t="s">
        <v>83</v>
      </c>
      <c r="U1956" t="s">
        <v>83</v>
      </c>
      <c r="W1956">
        <v>7</v>
      </c>
      <c r="AF1956">
        <v>7</v>
      </c>
      <c r="AL1956">
        <v>7</v>
      </c>
      <c r="AO1956">
        <v>616</v>
      </c>
      <c r="AX1956">
        <v>616</v>
      </c>
      <c r="BC1956">
        <v>616</v>
      </c>
      <c r="BM1956">
        <v>616</v>
      </c>
    </row>
    <row r="1957" spans="1:69" x14ac:dyDescent="0.25">
      <c r="A1957" s="28">
        <f t="shared" si="46"/>
        <v>44758</v>
      </c>
      <c r="B1957" s="1">
        <v>44613</v>
      </c>
      <c r="C1957" t="s">
        <v>222</v>
      </c>
      <c r="D1957" t="s">
        <v>225</v>
      </c>
      <c r="E1957" t="s">
        <v>223</v>
      </c>
      <c r="F1957" t="s">
        <v>224</v>
      </c>
      <c r="G1957" t="s">
        <v>204</v>
      </c>
      <c r="H1957" t="s">
        <v>204</v>
      </c>
      <c r="I1957">
        <v>5</v>
      </c>
      <c r="J1957" t="s">
        <v>240</v>
      </c>
      <c r="K1957" t="s">
        <v>114</v>
      </c>
      <c r="L1957" t="s">
        <v>115</v>
      </c>
      <c r="M1957" t="s">
        <v>88</v>
      </c>
      <c r="N1957" t="s">
        <v>86</v>
      </c>
      <c r="O1957" t="s">
        <v>90</v>
      </c>
      <c r="P1957" t="s">
        <v>245</v>
      </c>
      <c r="Q1957" t="s">
        <v>248</v>
      </c>
      <c r="R1957" t="s">
        <v>250</v>
      </c>
      <c r="S1957" t="s">
        <v>84</v>
      </c>
      <c r="T1957" t="s">
        <v>104</v>
      </c>
      <c r="U1957" t="s">
        <v>104</v>
      </c>
      <c r="AJ1957">
        <v>7</v>
      </c>
      <c r="AM1957">
        <v>0</v>
      </c>
      <c r="AP1957">
        <v>4.1211478674085811E-13</v>
      </c>
      <c r="BB1957">
        <v>594.52710296099997</v>
      </c>
      <c r="BQ1957">
        <v>594.52710296099997</v>
      </c>
    </row>
    <row r="1958" spans="1:69" x14ac:dyDescent="0.25">
      <c r="A1958" s="28">
        <f t="shared" si="46"/>
        <v>44758</v>
      </c>
      <c r="B1958" s="1">
        <v>44613</v>
      </c>
      <c r="C1958" t="s">
        <v>222</v>
      </c>
      <c r="D1958" t="s">
        <v>225</v>
      </c>
      <c r="E1958" t="s">
        <v>223</v>
      </c>
      <c r="F1958" t="s">
        <v>224</v>
      </c>
      <c r="G1958" t="s">
        <v>204</v>
      </c>
      <c r="H1958" t="s">
        <v>204</v>
      </c>
      <c r="I1958">
        <v>5</v>
      </c>
      <c r="J1958" t="s">
        <v>240</v>
      </c>
      <c r="K1958" t="s">
        <v>114</v>
      </c>
      <c r="L1958" t="s">
        <v>115</v>
      </c>
      <c r="M1958" t="s">
        <v>88</v>
      </c>
      <c r="N1958" t="s">
        <v>86</v>
      </c>
      <c r="O1958" t="s">
        <v>90</v>
      </c>
      <c r="P1958" t="s">
        <v>246</v>
      </c>
      <c r="Q1958" t="s">
        <v>248</v>
      </c>
      <c r="R1958" t="s">
        <v>251</v>
      </c>
      <c r="S1958" t="s">
        <v>79</v>
      </c>
      <c r="T1958" t="s">
        <v>78</v>
      </c>
      <c r="U1958" t="s">
        <v>78</v>
      </c>
      <c r="W1958">
        <v>7</v>
      </c>
      <c r="X1958">
        <v>7</v>
      </c>
      <c r="AL1958">
        <v>7</v>
      </c>
      <c r="AM1958">
        <v>7</v>
      </c>
      <c r="AO1958">
        <v>604.5200042532</v>
      </c>
      <c r="AP1958">
        <v>671.02000458640009</v>
      </c>
      <c r="BC1958">
        <v>604.5200042532</v>
      </c>
      <c r="BE1958">
        <v>671.02000458640009</v>
      </c>
    </row>
    <row r="1959" spans="1:69" x14ac:dyDescent="0.25">
      <c r="A1959" s="28">
        <f t="shared" si="46"/>
        <v>44758</v>
      </c>
      <c r="B1959" s="1">
        <v>44613</v>
      </c>
      <c r="C1959" t="s">
        <v>222</v>
      </c>
      <c r="D1959" t="s">
        <v>225</v>
      </c>
      <c r="E1959" t="s">
        <v>223</v>
      </c>
      <c r="F1959" t="s">
        <v>224</v>
      </c>
      <c r="G1959" t="s">
        <v>204</v>
      </c>
      <c r="H1959" t="s">
        <v>204</v>
      </c>
      <c r="I1959">
        <v>5</v>
      </c>
      <c r="J1959" t="s">
        <v>240</v>
      </c>
      <c r="K1959" t="s">
        <v>114</v>
      </c>
      <c r="L1959" t="s">
        <v>115</v>
      </c>
      <c r="M1959" t="s">
        <v>88</v>
      </c>
      <c r="N1959" t="s">
        <v>86</v>
      </c>
      <c r="O1959" t="s">
        <v>90</v>
      </c>
      <c r="P1959" t="s">
        <v>246</v>
      </c>
      <c r="Q1959" t="s">
        <v>248</v>
      </c>
      <c r="R1959" t="s">
        <v>251</v>
      </c>
      <c r="S1959" t="s">
        <v>79</v>
      </c>
      <c r="T1959" t="s">
        <v>78</v>
      </c>
      <c r="U1959" t="s">
        <v>78</v>
      </c>
      <c r="X1959">
        <v>7</v>
      </c>
      <c r="AJ1959">
        <v>7</v>
      </c>
      <c r="AM1959">
        <v>7</v>
      </c>
      <c r="AP1959">
        <v>578.86000412039994</v>
      </c>
      <c r="BB1959">
        <v>578.86000412039994</v>
      </c>
      <c r="BE1959">
        <v>578.86000412039994</v>
      </c>
      <c r="BQ1959">
        <v>578.86000412039994</v>
      </c>
    </row>
    <row r="1960" spans="1:69" x14ac:dyDescent="0.25">
      <c r="A1960" s="28">
        <f t="shared" si="46"/>
        <v>44758</v>
      </c>
      <c r="B1960" s="1">
        <v>44613</v>
      </c>
      <c r="C1960" t="s">
        <v>222</v>
      </c>
      <c r="D1960" t="s">
        <v>225</v>
      </c>
      <c r="E1960" t="s">
        <v>223</v>
      </c>
      <c r="F1960" t="s">
        <v>224</v>
      </c>
      <c r="G1960" t="s">
        <v>204</v>
      </c>
      <c r="H1960" t="s">
        <v>204</v>
      </c>
      <c r="I1960">
        <v>5</v>
      </c>
      <c r="J1960" t="s">
        <v>240</v>
      </c>
      <c r="K1960" t="s">
        <v>114</v>
      </c>
      <c r="L1960" t="s">
        <v>115</v>
      </c>
      <c r="M1960" t="s">
        <v>88</v>
      </c>
      <c r="N1960" t="s">
        <v>86</v>
      </c>
      <c r="O1960" t="s">
        <v>90</v>
      </c>
      <c r="P1960" t="s">
        <v>245</v>
      </c>
      <c r="Q1960" t="s">
        <v>248</v>
      </c>
      <c r="R1960" t="s">
        <v>252</v>
      </c>
      <c r="S1960" t="s">
        <v>84</v>
      </c>
      <c r="T1960" t="s">
        <v>109</v>
      </c>
      <c r="U1960" t="s">
        <v>109</v>
      </c>
      <c r="AM1960">
        <v>7</v>
      </c>
      <c r="AP1960">
        <v>777</v>
      </c>
      <c r="BE1960">
        <v>777</v>
      </c>
    </row>
    <row r="1961" spans="1:69" x14ac:dyDescent="0.25">
      <c r="A1961" s="28">
        <f t="shared" si="46"/>
        <v>44758</v>
      </c>
      <c r="B1961" s="1">
        <v>44613</v>
      </c>
      <c r="C1961" t="s">
        <v>222</v>
      </c>
      <c r="D1961" t="s">
        <v>225</v>
      </c>
      <c r="E1961" t="s">
        <v>223</v>
      </c>
      <c r="F1961" t="s">
        <v>224</v>
      </c>
      <c r="G1961" t="s">
        <v>204</v>
      </c>
      <c r="H1961" t="s">
        <v>204</v>
      </c>
      <c r="I1961">
        <v>5</v>
      </c>
      <c r="J1961" t="s">
        <v>240</v>
      </c>
      <c r="K1961" t="s">
        <v>114</v>
      </c>
      <c r="L1961" t="s">
        <v>115</v>
      </c>
      <c r="M1961" t="s">
        <v>88</v>
      </c>
      <c r="N1961" t="s">
        <v>86</v>
      </c>
      <c r="O1961" t="s">
        <v>90</v>
      </c>
      <c r="P1961" t="s">
        <v>245</v>
      </c>
      <c r="Q1961" t="s">
        <v>248</v>
      </c>
      <c r="R1961" t="s">
        <v>252</v>
      </c>
      <c r="S1961" t="s">
        <v>79</v>
      </c>
      <c r="T1961" t="s">
        <v>78</v>
      </c>
      <c r="U1961" t="s">
        <v>78</v>
      </c>
      <c r="W1961">
        <v>2</v>
      </c>
      <c r="X1961">
        <v>11</v>
      </c>
      <c r="AJ1961">
        <v>7</v>
      </c>
      <c r="AL1961">
        <v>2</v>
      </c>
      <c r="AM1961">
        <v>11</v>
      </c>
      <c r="AO1961">
        <v>227.28000023280001</v>
      </c>
      <c r="AP1961">
        <v>1025.3400055338</v>
      </c>
      <c r="BB1961">
        <v>665.35000369459999</v>
      </c>
      <c r="BC1961">
        <v>795.48000081480006</v>
      </c>
      <c r="BE1961">
        <v>652.48909443059995</v>
      </c>
      <c r="BQ1961">
        <v>665.35000369459999</v>
      </c>
    </row>
    <row r="1962" spans="1:69" x14ac:dyDescent="0.25">
      <c r="A1962" s="28">
        <f t="shared" si="46"/>
        <v>44758</v>
      </c>
      <c r="B1962" s="1">
        <v>44613</v>
      </c>
      <c r="C1962" t="s">
        <v>222</v>
      </c>
      <c r="D1962" t="s">
        <v>225</v>
      </c>
      <c r="E1962" t="s">
        <v>223</v>
      </c>
      <c r="F1962" t="s">
        <v>224</v>
      </c>
      <c r="G1962" t="s">
        <v>204</v>
      </c>
      <c r="H1962" t="s">
        <v>204</v>
      </c>
      <c r="I1962">
        <v>5</v>
      </c>
      <c r="J1962" t="s">
        <v>240</v>
      </c>
      <c r="K1962" t="s">
        <v>114</v>
      </c>
      <c r="L1962" t="s">
        <v>115</v>
      </c>
      <c r="M1962" t="s">
        <v>88</v>
      </c>
      <c r="N1962" t="s">
        <v>86</v>
      </c>
      <c r="O1962" t="s">
        <v>90</v>
      </c>
      <c r="P1962" t="s">
        <v>245</v>
      </c>
      <c r="Q1962" t="s">
        <v>248</v>
      </c>
      <c r="R1962" t="s">
        <v>252</v>
      </c>
      <c r="S1962" t="s">
        <v>84</v>
      </c>
      <c r="T1962" t="s">
        <v>83</v>
      </c>
      <c r="U1962" t="s">
        <v>83</v>
      </c>
      <c r="V1962">
        <v>6</v>
      </c>
      <c r="W1962">
        <v>7</v>
      </c>
      <c r="X1962">
        <v>7</v>
      </c>
      <c r="AB1962">
        <v>6</v>
      </c>
      <c r="AF1962">
        <v>7</v>
      </c>
      <c r="AK1962">
        <v>6</v>
      </c>
      <c r="AL1962">
        <v>7</v>
      </c>
      <c r="AN1962">
        <v>810</v>
      </c>
      <c r="AO1962">
        <v>715.89000267890015</v>
      </c>
      <c r="AT1962">
        <v>810</v>
      </c>
      <c r="AX1962">
        <v>715.89000267890015</v>
      </c>
      <c r="BC1962">
        <v>715.89000267890015</v>
      </c>
      <c r="BD1962">
        <v>945</v>
      </c>
      <c r="BI1962">
        <v>945</v>
      </c>
      <c r="BM1962">
        <v>715.89000267890015</v>
      </c>
    </row>
    <row r="1963" spans="1:69" x14ac:dyDescent="0.25">
      <c r="A1963" s="28">
        <f t="shared" si="46"/>
        <v>44758</v>
      </c>
      <c r="B1963" s="1">
        <v>44613</v>
      </c>
      <c r="C1963" t="s">
        <v>222</v>
      </c>
      <c r="D1963" t="s">
        <v>225</v>
      </c>
      <c r="E1963" t="s">
        <v>223</v>
      </c>
      <c r="F1963" t="s">
        <v>224</v>
      </c>
      <c r="G1963" t="s">
        <v>204</v>
      </c>
      <c r="H1963" t="s">
        <v>204</v>
      </c>
      <c r="I1963">
        <v>5</v>
      </c>
      <c r="J1963" t="s">
        <v>240</v>
      </c>
      <c r="K1963" t="s">
        <v>114</v>
      </c>
      <c r="L1963" t="s">
        <v>115</v>
      </c>
      <c r="M1963" t="s">
        <v>88</v>
      </c>
      <c r="N1963" t="s">
        <v>86</v>
      </c>
      <c r="O1963" t="s">
        <v>90</v>
      </c>
      <c r="P1963" t="s">
        <v>245</v>
      </c>
      <c r="Q1963" t="s">
        <v>248</v>
      </c>
      <c r="R1963" t="s">
        <v>252</v>
      </c>
      <c r="S1963" t="s">
        <v>84</v>
      </c>
      <c r="T1963" t="s">
        <v>104</v>
      </c>
      <c r="U1963" t="s">
        <v>104</v>
      </c>
      <c r="W1963">
        <v>15</v>
      </c>
      <c r="AF1963">
        <v>12</v>
      </c>
      <c r="AL1963">
        <v>15</v>
      </c>
      <c r="AO1963">
        <v>1346.7453103081</v>
      </c>
      <c r="AX1963">
        <v>1024.4580086394999</v>
      </c>
      <c r="BC1963">
        <v>628.48114481044672</v>
      </c>
      <c r="BM1963">
        <v>597.6005050397082</v>
      </c>
    </row>
    <row r="1964" spans="1:69" x14ac:dyDescent="0.25">
      <c r="A1964" s="28">
        <f t="shared" si="46"/>
        <v>44765</v>
      </c>
      <c r="B1964" s="1">
        <v>44613</v>
      </c>
      <c r="C1964" t="s">
        <v>222</v>
      </c>
      <c r="D1964" t="s">
        <v>225</v>
      </c>
      <c r="E1964" t="s">
        <v>223</v>
      </c>
      <c r="F1964" t="s">
        <v>224</v>
      </c>
      <c r="G1964" t="s">
        <v>204</v>
      </c>
      <c r="H1964" t="s">
        <v>204</v>
      </c>
      <c r="I1964">
        <v>5</v>
      </c>
      <c r="J1964" t="s">
        <v>240</v>
      </c>
      <c r="K1964" t="s">
        <v>114</v>
      </c>
      <c r="L1964" t="s">
        <v>115</v>
      </c>
      <c r="M1964" t="s">
        <v>88</v>
      </c>
      <c r="N1964" t="s">
        <v>86</v>
      </c>
      <c r="O1964" t="s">
        <v>91</v>
      </c>
      <c r="P1964" t="s">
        <v>245</v>
      </c>
      <c r="Q1964" t="s">
        <v>248</v>
      </c>
      <c r="R1964" t="s">
        <v>250</v>
      </c>
      <c r="S1964" t="s">
        <v>84</v>
      </c>
      <c r="T1964" t="s">
        <v>104</v>
      </c>
      <c r="U1964" t="s">
        <v>104</v>
      </c>
      <c r="W1964">
        <v>5</v>
      </c>
      <c r="AJ1964">
        <v>20</v>
      </c>
      <c r="AL1964">
        <v>5</v>
      </c>
      <c r="AM1964">
        <v>0</v>
      </c>
      <c r="AO1964">
        <v>575.28300391899995</v>
      </c>
      <c r="AP1964">
        <v>1.1368683772161603E-12</v>
      </c>
      <c r="BB1964">
        <v>1671.4380107530005</v>
      </c>
      <c r="BC1964">
        <v>805.39620548659991</v>
      </c>
      <c r="BQ1964">
        <v>585.00330376355021</v>
      </c>
    </row>
    <row r="1965" spans="1:69" x14ac:dyDescent="0.25">
      <c r="A1965" s="28">
        <f t="shared" si="46"/>
        <v>44765</v>
      </c>
      <c r="B1965" s="1">
        <v>44613</v>
      </c>
      <c r="C1965" t="s">
        <v>222</v>
      </c>
      <c r="D1965" t="s">
        <v>225</v>
      </c>
      <c r="E1965" t="s">
        <v>223</v>
      </c>
      <c r="F1965" t="s">
        <v>224</v>
      </c>
      <c r="G1965" t="s">
        <v>204</v>
      </c>
      <c r="H1965" t="s">
        <v>204</v>
      </c>
      <c r="I1965">
        <v>5</v>
      </c>
      <c r="J1965" t="s">
        <v>240</v>
      </c>
      <c r="K1965" t="s">
        <v>114</v>
      </c>
      <c r="L1965" t="s">
        <v>115</v>
      </c>
      <c r="M1965" t="s">
        <v>88</v>
      </c>
      <c r="N1965" t="s">
        <v>86</v>
      </c>
      <c r="O1965" t="s">
        <v>91</v>
      </c>
      <c r="P1965" t="s">
        <v>246</v>
      </c>
      <c r="Q1965" t="s">
        <v>248</v>
      </c>
      <c r="R1965" t="s">
        <v>251</v>
      </c>
      <c r="S1965" t="s">
        <v>79</v>
      </c>
      <c r="T1965" t="s">
        <v>78</v>
      </c>
      <c r="U1965" t="s">
        <v>78</v>
      </c>
      <c r="V1965">
        <v>7</v>
      </c>
      <c r="AB1965">
        <v>7</v>
      </c>
      <c r="AK1965">
        <v>7</v>
      </c>
      <c r="AN1965">
        <v>757.26000530459999</v>
      </c>
      <c r="AT1965">
        <v>757.26000530459999</v>
      </c>
      <c r="BD1965">
        <v>757.26000530459999</v>
      </c>
      <c r="BI1965">
        <v>757.26000530459999</v>
      </c>
    </row>
    <row r="1966" spans="1:69" x14ac:dyDescent="0.25">
      <c r="A1966" s="28">
        <f t="shared" si="46"/>
        <v>44765</v>
      </c>
      <c r="B1966" s="1">
        <v>44613</v>
      </c>
      <c r="C1966" t="s">
        <v>222</v>
      </c>
      <c r="D1966" t="s">
        <v>225</v>
      </c>
      <c r="E1966" t="s">
        <v>223</v>
      </c>
      <c r="F1966" t="s">
        <v>224</v>
      </c>
      <c r="G1966" t="s">
        <v>204</v>
      </c>
      <c r="H1966" t="s">
        <v>204</v>
      </c>
      <c r="I1966">
        <v>5</v>
      </c>
      <c r="J1966" t="s">
        <v>240</v>
      </c>
      <c r="K1966" t="s">
        <v>114</v>
      </c>
      <c r="L1966" t="s">
        <v>115</v>
      </c>
      <c r="M1966" t="s">
        <v>88</v>
      </c>
      <c r="N1966" t="s">
        <v>86</v>
      </c>
      <c r="O1966" t="s">
        <v>91</v>
      </c>
      <c r="P1966" t="s">
        <v>246</v>
      </c>
      <c r="Q1966" t="s">
        <v>248</v>
      </c>
      <c r="R1966" t="s">
        <v>251</v>
      </c>
      <c r="S1966" t="s">
        <v>79</v>
      </c>
      <c r="T1966" t="s">
        <v>78</v>
      </c>
      <c r="U1966" t="s">
        <v>78</v>
      </c>
      <c r="X1966">
        <v>12</v>
      </c>
      <c r="AM1966">
        <v>12</v>
      </c>
      <c r="AP1966">
        <v>1226.3400080480005</v>
      </c>
      <c r="BE1966">
        <v>715.36500469466705</v>
      </c>
    </row>
    <row r="1967" spans="1:69" x14ac:dyDescent="0.25">
      <c r="A1967" s="28">
        <f t="shared" si="46"/>
        <v>44765</v>
      </c>
      <c r="B1967" s="1">
        <v>44613</v>
      </c>
      <c r="C1967" t="s">
        <v>222</v>
      </c>
      <c r="D1967" t="s">
        <v>225</v>
      </c>
      <c r="E1967" t="s">
        <v>223</v>
      </c>
      <c r="F1967" t="s">
        <v>224</v>
      </c>
      <c r="G1967" t="s">
        <v>204</v>
      </c>
      <c r="H1967" t="s">
        <v>204</v>
      </c>
      <c r="I1967">
        <v>5</v>
      </c>
      <c r="J1967" t="s">
        <v>240</v>
      </c>
      <c r="K1967" t="s">
        <v>114</v>
      </c>
      <c r="L1967" t="s">
        <v>115</v>
      </c>
      <c r="M1967" t="s">
        <v>88</v>
      </c>
      <c r="N1967" t="s">
        <v>86</v>
      </c>
      <c r="O1967" t="s">
        <v>91</v>
      </c>
      <c r="P1967" t="s">
        <v>245</v>
      </c>
      <c r="Q1967" t="s">
        <v>248</v>
      </c>
      <c r="R1967" t="s">
        <v>252</v>
      </c>
      <c r="S1967" t="s">
        <v>84</v>
      </c>
      <c r="T1967" t="s">
        <v>109</v>
      </c>
      <c r="U1967" t="s">
        <v>109</v>
      </c>
      <c r="AM1967">
        <v>2</v>
      </c>
      <c r="AP1967">
        <v>266</v>
      </c>
      <c r="BE1967">
        <v>931</v>
      </c>
    </row>
    <row r="1968" spans="1:69" x14ac:dyDescent="0.25">
      <c r="A1968" s="28">
        <f t="shared" si="46"/>
        <v>44765</v>
      </c>
      <c r="B1968" s="1">
        <v>44613</v>
      </c>
      <c r="C1968" t="s">
        <v>222</v>
      </c>
      <c r="D1968" t="s">
        <v>225</v>
      </c>
      <c r="E1968" t="s">
        <v>223</v>
      </c>
      <c r="F1968" t="s">
        <v>224</v>
      </c>
      <c r="G1968" t="s">
        <v>204</v>
      </c>
      <c r="H1968" t="s">
        <v>204</v>
      </c>
      <c r="I1968">
        <v>5</v>
      </c>
      <c r="J1968" t="s">
        <v>240</v>
      </c>
      <c r="K1968" t="s">
        <v>114</v>
      </c>
      <c r="L1968" t="s">
        <v>115</v>
      </c>
      <c r="M1968" t="s">
        <v>88</v>
      </c>
      <c r="N1968" t="s">
        <v>86</v>
      </c>
      <c r="O1968" t="s">
        <v>91</v>
      </c>
      <c r="P1968" t="s">
        <v>245</v>
      </c>
      <c r="Q1968" t="s">
        <v>248</v>
      </c>
      <c r="R1968" t="s">
        <v>252</v>
      </c>
      <c r="S1968" t="s">
        <v>79</v>
      </c>
      <c r="T1968" t="s">
        <v>78</v>
      </c>
      <c r="U1968" t="s">
        <v>78</v>
      </c>
      <c r="W1968">
        <v>10</v>
      </c>
      <c r="X1968">
        <v>20</v>
      </c>
      <c r="AJ1968">
        <v>4</v>
      </c>
      <c r="AL1968">
        <v>10</v>
      </c>
      <c r="AM1968">
        <v>20</v>
      </c>
      <c r="AO1968">
        <v>1133.6900013700999</v>
      </c>
      <c r="AP1968">
        <v>1985.3100112070001</v>
      </c>
      <c r="BB1968">
        <v>417.28000311840003</v>
      </c>
      <c r="BC1968">
        <v>793.58300095906998</v>
      </c>
      <c r="BE1968">
        <v>694.85850392245004</v>
      </c>
      <c r="BQ1968">
        <v>730.24000545720003</v>
      </c>
    </row>
    <row r="1969" spans="1:69" x14ac:dyDescent="0.25">
      <c r="A1969" s="28">
        <f t="shared" si="46"/>
        <v>44765</v>
      </c>
      <c r="B1969" s="1">
        <v>44613</v>
      </c>
      <c r="C1969" t="s">
        <v>222</v>
      </c>
      <c r="D1969" t="s">
        <v>225</v>
      </c>
      <c r="E1969" t="s">
        <v>223</v>
      </c>
      <c r="F1969" t="s">
        <v>224</v>
      </c>
      <c r="G1969" t="s">
        <v>204</v>
      </c>
      <c r="H1969" t="s">
        <v>204</v>
      </c>
      <c r="I1969">
        <v>5</v>
      </c>
      <c r="J1969" t="s">
        <v>240</v>
      </c>
      <c r="K1969" t="s">
        <v>114</v>
      </c>
      <c r="L1969" t="s">
        <v>115</v>
      </c>
      <c r="M1969" t="s">
        <v>88</v>
      </c>
      <c r="N1969" t="s">
        <v>86</v>
      </c>
      <c r="O1969" t="s">
        <v>91</v>
      </c>
      <c r="P1969" t="s">
        <v>245</v>
      </c>
      <c r="Q1969" t="s">
        <v>248</v>
      </c>
      <c r="R1969" t="s">
        <v>252</v>
      </c>
      <c r="S1969" t="s">
        <v>84</v>
      </c>
      <c r="T1969" t="s">
        <v>83</v>
      </c>
      <c r="U1969" t="s">
        <v>83</v>
      </c>
      <c r="V1969">
        <v>4</v>
      </c>
      <c r="W1969">
        <v>8</v>
      </c>
      <c r="X1969">
        <v>14</v>
      </c>
      <c r="AB1969">
        <v>4</v>
      </c>
      <c r="AF1969">
        <v>8</v>
      </c>
      <c r="AK1969">
        <v>4</v>
      </c>
      <c r="AL1969">
        <v>8</v>
      </c>
      <c r="AM1969">
        <v>12</v>
      </c>
      <c r="AN1969">
        <v>632</v>
      </c>
      <c r="AO1969">
        <v>888.98000639550003</v>
      </c>
      <c r="AP1969">
        <v>1452</v>
      </c>
      <c r="AT1969">
        <v>632</v>
      </c>
      <c r="AX1969">
        <v>888.98000639549991</v>
      </c>
      <c r="BC1969">
        <v>777.85750559606254</v>
      </c>
      <c r="BD1969">
        <v>1106</v>
      </c>
      <c r="BE1969">
        <v>847</v>
      </c>
      <c r="BI1969">
        <v>1106</v>
      </c>
      <c r="BM1969">
        <v>777.85750559606242</v>
      </c>
    </row>
    <row r="1970" spans="1:69" x14ac:dyDescent="0.25">
      <c r="A1970" s="28">
        <f t="shared" si="46"/>
        <v>44765</v>
      </c>
      <c r="B1970" s="1">
        <v>44613</v>
      </c>
      <c r="C1970" t="s">
        <v>222</v>
      </c>
      <c r="D1970" t="s">
        <v>225</v>
      </c>
      <c r="E1970" t="s">
        <v>223</v>
      </c>
      <c r="F1970" t="s">
        <v>224</v>
      </c>
      <c r="G1970" t="s">
        <v>204</v>
      </c>
      <c r="H1970" t="s">
        <v>204</v>
      </c>
      <c r="I1970">
        <v>5</v>
      </c>
      <c r="J1970" t="s">
        <v>240</v>
      </c>
      <c r="K1970" t="s">
        <v>114</v>
      </c>
      <c r="L1970" t="s">
        <v>115</v>
      </c>
      <c r="M1970" t="s">
        <v>88</v>
      </c>
      <c r="N1970" t="s">
        <v>86</v>
      </c>
      <c r="O1970" t="s">
        <v>91</v>
      </c>
      <c r="P1970" t="s">
        <v>245</v>
      </c>
      <c r="Q1970" t="s">
        <v>248</v>
      </c>
      <c r="R1970" t="s">
        <v>252</v>
      </c>
      <c r="S1970" t="s">
        <v>84</v>
      </c>
      <c r="T1970" t="s">
        <v>104</v>
      </c>
      <c r="U1970" t="s">
        <v>104</v>
      </c>
      <c r="W1970">
        <v>24</v>
      </c>
      <c r="AF1970">
        <v>9</v>
      </c>
      <c r="AJ1970">
        <v>7</v>
      </c>
      <c r="AL1970">
        <v>24</v>
      </c>
      <c r="AM1970">
        <v>0</v>
      </c>
      <c r="AO1970">
        <v>2546.1047155422002</v>
      </c>
      <c r="AP1970">
        <v>0</v>
      </c>
      <c r="AX1970">
        <v>871.01530661430002</v>
      </c>
      <c r="BB1970">
        <v>757.34190599060003</v>
      </c>
      <c r="BC1970">
        <v>742.61387536647499</v>
      </c>
      <c r="BM1970">
        <v>677.45634958889991</v>
      </c>
      <c r="BQ1970">
        <v>757.34190599060003</v>
      </c>
    </row>
    <row r="1971" spans="1:69" x14ac:dyDescent="0.25">
      <c r="A1971" s="28">
        <f t="shared" si="46"/>
        <v>44772</v>
      </c>
      <c r="B1971" s="1">
        <v>44613</v>
      </c>
      <c r="C1971" t="s">
        <v>222</v>
      </c>
      <c r="D1971" t="s">
        <v>225</v>
      </c>
      <c r="E1971" t="s">
        <v>223</v>
      </c>
      <c r="F1971" t="s">
        <v>224</v>
      </c>
      <c r="G1971" t="s">
        <v>204</v>
      </c>
      <c r="H1971" t="s">
        <v>204</v>
      </c>
      <c r="I1971">
        <v>5</v>
      </c>
      <c r="J1971" t="s">
        <v>240</v>
      </c>
      <c r="K1971" t="s">
        <v>114</v>
      </c>
      <c r="L1971" t="s">
        <v>115</v>
      </c>
      <c r="M1971" t="s">
        <v>88</v>
      </c>
      <c r="N1971" t="s">
        <v>86</v>
      </c>
      <c r="O1971" t="s">
        <v>92</v>
      </c>
      <c r="P1971" t="s">
        <v>245</v>
      </c>
      <c r="Q1971" t="s">
        <v>248</v>
      </c>
      <c r="R1971" t="s">
        <v>250</v>
      </c>
      <c r="S1971" t="s">
        <v>79</v>
      </c>
      <c r="T1971" t="s">
        <v>78</v>
      </c>
      <c r="U1971" t="s">
        <v>78</v>
      </c>
      <c r="X1971">
        <v>2</v>
      </c>
      <c r="AM1971">
        <v>2</v>
      </c>
      <c r="AP1971">
        <v>241.82000206320001</v>
      </c>
      <c r="BE1971">
        <v>846.37000722120001</v>
      </c>
    </row>
    <row r="1972" spans="1:69" x14ac:dyDescent="0.25">
      <c r="A1972" s="28">
        <f t="shared" si="46"/>
        <v>44772</v>
      </c>
      <c r="B1972" s="1">
        <v>44613</v>
      </c>
      <c r="C1972" t="s">
        <v>222</v>
      </c>
      <c r="D1972" t="s">
        <v>225</v>
      </c>
      <c r="E1972" t="s">
        <v>223</v>
      </c>
      <c r="F1972" t="s">
        <v>224</v>
      </c>
      <c r="G1972" t="s">
        <v>204</v>
      </c>
      <c r="H1972" t="s">
        <v>204</v>
      </c>
      <c r="I1972">
        <v>5</v>
      </c>
      <c r="J1972" t="s">
        <v>240</v>
      </c>
      <c r="K1972" t="s">
        <v>114</v>
      </c>
      <c r="L1972" t="s">
        <v>115</v>
      </c>
      <c r="M1972" t="s">
        <v>88</v>
      </c>
      <c r="N1972" t="s">
        <v>86</v>
      </c>
      <c r="O1972" t="s">
        <v>92</v>
      </c>
      <c r="P1972" t="s">
        <v>245</v>
      </c>
      <c r="Q1972" t="s">
        <v>248</v>
      </c>
      <c r="R1972" t="s">
        <v>250</v>
      </c>
      <c r="S1972" t="s">
        <v>84</v>
      </c>
      <c r="T1972" t="s">
        <v>104</v>
      </c>
      <c r="U1972" t="s">
        <v>104</v>
      </c>
      <c r="AJ1972">
        <v>9</v>
      </c>
      <c r="AM1972">
        <v>0</v>
      </c>
      <c r="AP1972">
        <v>1.1368683772161603E-13</v>
      </c>
      <c r="BB1972">
        <v>847.16310299859992</v>
      </c>
      <c r="BQ1972">
        <v>658.90463566557764</v>
      </c>
    </row>
    <row r="1973" spans="1:69" x14ac:dyDescent="0.25">
      <c r="A1973" s="28">
        <f t="shared" si="46"/>
        <v>44772</v>
      </c>
      <c r="B1973" s="1">
        <v>44613</v>
      </c>
      <c r="C1973" t="s">
        <v>222</v>
      </c>
      <c r="D1973" t="s">
        <v>225</v>
      </c>
      <c r="E1973" t="s">
        <v>223</v>
      </c>
      <c r="F1973" t="s">
        <v>224</v>
      </c>
      <c r="G1973" t="s">
        <v>204</v>
      </c>
      <c r="H1973" t="s">
        <v>204</v>
      </c>
      <c r="I1973">
        <v>5</v>
      </c>
      <c r="J1973" t="s">
        <v>240</v>
      </c>
      <c r="K1973" t="s">
        <v>114</v>
      </c>
      <c r="L1973" t="s">
        <v>115</v>
      </c>
      <c r="M1973" t="s">
        <v>88</v>
      </c>
      <c r="N1973" t="s">
        <v>93</v>
      </c>
      <c r="O1973" t="s">
        <v>92</v>
      </c>
      <c r="P1973" t="s">
        <v>245</v>
      </c>
      <c r="Q1973" t="s">
        <v>248</v>
      </c>
      <c r="R1973" t="s">
        <v>250</v>
      </c>
      <c r="S1973" t="s">
        <v>79</v>
      </c>
      <c r="T1973" t="s">
        <v>78</v>
      </c>
      <c r="U1973" t="s">
        <v>78</v>
      </c>
      <c r="X1973">
        <v>5</v>
      </c>
      <c r="AM1973">
        <v>5</v>
      </c>
      <c r="AP1973">
        <v>604.55000515799998</v>
      </c>
      <c r="BE1973">
        <v>846.3700072211999</v>
      </c>
    </row>
    <row r="1974" spans="1:69" x14ac:dyDescent="0.25">
      <c r="A1974" s="28">
        <f t="shared" si="46"/>
        <v>44772</v>
      </c>
      <c r="B1974" s="1">
        <v>44613</v>
      </c>
      <c r="C1974" t="s">
        <v>222</v>
      </c>
      <c r="D1974" t="s">
        <v>225</v>
      </c>
      <c r="E1974" t="s">
        <v>223</v>
      </c>
      <c r="F1974" t="s">
        <v>224</v>
      </c>
      <c r="G1974" t="s">
        <v>204</v>
      </c>
      <c r="H1974" t="s">
        <v>204</v>
      </c>
      <c r="I1974">
        <v>5</v>
      </c>
      <c r="J1974" t="s">
        <v>240</v>
      </c>
      <c r="K1974" t="s">
        <v>114</v>
      </c>
      <c r="L1974" t="s">
        <v>115</v>
      </c>
      <c r="M1974" t="s">
        <v>88</v>
      </c>
      <c r="N1974" t="s">
        <v>93</v>
      </c>
      <c r="O1974" t="s">
        <v>92</v>
      </c>
      <c r="P1974" t="s">
        <v>245</v>
      </c>
      <c r="Q1974" t="s">
        <v>248</v>
      </c>
      <c r="R1974" t="s">
        <v>250</v>
      </c>
      <c r="S1974" t="s">
        <v>84</v>
      </c>
      <c r="T1974" t="s">
        <v>104</v>
      </c>
      <c r="U1974" t="s">
        <v>104</v>
      </c>
      <c r="V1974">
        <v>9</v>
      </c>
      <c r="AB1974">
        <v>9</v>
      </c>
      <c r="AJ1974">
        <v>18</v>
      </c>
      <c r="AK1974">
        <v>9</v>
      </c>
      <c r="AM1974">
        <v>0</v>
      </c>
      <c r="AN1974">
        <v>974.95510402720004</v>
      </c>
      <c r="AP1974">
        <v>-1.0231815394945443E-12</v>
      </c>
      <c r="AT1974">
        <v>974.95510402720015</v>
      </c>
      <c r="BB1974">
        <v>1839.9249060503998</v>
      </c>
      <c r="BD1974">
        <v>758.29841424337781</v>
      </c>
      <c r="BI1974">
        <v>758.29841424337792</v>
      </c>
      <c r="BQ1974">
        <v>715.52635235293337</v>
      </c>
    </row>
    <row r="1975" spans="1:69" x14ac:dyDescent="0.25">
      <c r="A1975" s="28">
        <f t="shared" si="46"/>
        <v>44772</v>
      </c>
      <c r="B1975" s="1">
        <v>44613</v>
      </c>
      <c r="C1975" t="s">
        <v>222</v>
      </c>
      <c r="D1975" t="s">
        <v>225</v>
      </c>
      <c r="E1975" t="s">
        <v>223</v>
      </c>
      <c r="F1975" t="s">
        <v>224</v>
      </c>
      <c r="G1975" t="s">
        <v>204</v>
      </c>
      <c r="H1975" t="s">
        <v>204</v>
      </c>
      <c r="I1975">
        <v>5</v>
      </c>
      <c r="J1975" t="s">
        <v>240</v>
      </c>
      <c r="K1975" t="s">
        <v>114</v>
      </c>
      <c r="L1975" t="s">
        <v>115</v>
      </c>
      <c r="M1975" t="s">
        <v>88</v>
      </c>
      <c r="N1975" t="s">
        <v>86</v>
      </c>
      <c r="O1975" t="s">
        <v>92</v>
      </c>
      <c r="P1975" t="s">
        <v>246</v>
      </c>
      <c r="Q1975" t="s">
        <v>248</v>
      </c>
      <c r="R1975" t="s">
        <v>251</v>
      </c>
      <c r="S1975" t="s">
        <v>79</v>
      </c>
      <c r="T1975" t="s">
        <v>78</v>
      </c>
      <c r="U1975" t="s">
        <v>78</v>
      </c>
      <c r="X1975">
        <v>4</v>
      </c>
      <c r="AM1975">
        <v>4</v>
      </c>
      <c r="AP1975">
        <v>437.8200023672</v>
      </c>
      <c r="BE1975">
        <v>766.18500414260006</v>
      </c>
    </row>
    <row r="1976" spans="1:69" x14ac:dyDescent="0.25">
      <c r="A1976" s="28">
        <f t="shared" si="46"/>
        <v>44772</v>
      </c>
      <c r="B1976" s="1">
        <v>44613</v>
      </c>
      <c r="C1976" t="s">
        <v>222</v>
      </c>
      <c r="D1976" t="s">
        <v>225</v>
      </c>
      <c r="E1976" t="s">
        <v>223</v>
      </c>
      <c r="F1976" t="s">
        <v>224</v>
      </c>
      <c r="G1976" t="s">
        <v>204</v>
      </c>
      <c r="H1976" t="s">
        <v>204</v>
      </c>
      <c r="I1976">
        <v>5</v>
      </c>
      <c r="J1976" t="s">
        <v>240</v>
      </c>
      <c r="K1976" t="s">
        <v>114</v>
      </c>
      <c r="L1976" t="s">
        <v>115</v>
      </c>
      <c r="M1976" t="s">
        <v>88</v>
      </c>
      <c r="N1976" t="s">
        <v>93</v>
      </c>
      <c r="O1976" t="s">
        <v>92</v>
      </c>
      <c r="P1976" t="s">
        <v>246</v>
      </c>
      <c r="Q1976" t="s">
        <v>248</v>
      </c>
      <c r="R1976" t="s">
        <v>251</v>
      </c>
      <c r="S1976" t="s">
        <v>79</v>
      </c>
      <c r="T1976" t="s">
        <v>78</v>
      </c>
      <c r="U1976" t="s">
        <v>78</v>
      </c>
      <c r="X1976">
        <v>10</v>
      </c>
      <c r="AM1976">
        <v>10</v>
      </c>
      <c r="AP1976">
        <v>1094.5200058988</v>
      </c>
      <c r="BE1976">
        <v>766.16400412916005</v>
      </c>
    </row>
    <row r="1977" spans="1:69" x14ac:dyDescent="0.25">
      <c r="A1977" s="28">
        <f t="shared" si="46"/>
        <v>44772</v>
      </c>
      <c r="B1977" s="1">
        <v>44613</v>
      </c>
      <c r="C1977" t="s">
        <v>222</v>
      </c>
      <c r="D1977" t="s">
        <v>225</v>
      </c>
      <c r="E1977" t="s">
        <v>223</v>
      </c>
      <c r="F1977" t="s">
        <v>224</v>
      </c>
      <c r="G1977" t="s">
        <v>204</v>
      </c>
      <c r="H1977" t="s">
        <v>204</v>
      </c>
      <c r="I1977">
        <v>5</v>
      </c>
      <c r="J1977" t="s">
        <v>240</v>
      </c>
      <c r="K1977" t="s">
        <v>114</v>
      </c>
      <c r="L1977" t="s">
        <v>115</v>
      </c>
      <c r="M1977" t="s">
        <v>88</v>
      </c>
      <c r="N1977" t="s">
        <v>86</v>
      </c>
      <c r="O1977" t="s">
        <v>92</v>
      </c>
      <c r="P1977" t="s">
        <v>245</v>
      </c>
      <c r="Q1977" t="s">
        <v>248</v>
      </c>
      <c r="R1977" t="s">
        <v>252</v>
      </c>
      <c r="S1977" t="s">
        <v>79</v>
      </c>
      <c r="T1977" t="s">
        <v>78</v>
      </c>
      <c r="U1977" t="s">
        <v>78</v>
      </c>
      <c r="W1977">
        <v>2</v>
      </c>
      <c r="X1977">
        <v>6</v>
      </c>
      <c r="AL1977">
        <v>2</v>
      </c>
      <c r="AM1977">
        <v>6</v>
      </c>
      <c r="AO1977">
        <v>229.10000019540001</v>
      </c>
      <c r="AP1977">
        <v>725.46000618959999</v>
      </c>
      <c r="BC1977">
        <v>801.85000068390002</v>
      </c>
      <c r="BE1977">
        <v>846.37000722120001</v>
      </c>
    </row>
    <row r="1978" spans="1:69" x14ac:dyDescent="0.25">
      <c r="A1978" s="28">
        <f t="shared" si="46"/>
        <v>44772</v>
      </c>
      <c r="B1978" s="1">
        <v>44613</v>
      </c>
      <c r="C1978" t="s">
        <v>222</v>
      </c>
      <c r="D1978" t="s">
        <v>225</v>
      </c>
      <c r="E1978" t="s">
        <v>223</v>
      </c>
      <c r="F1978" t="s">
        <v>224</v>
      </c>
      <c r="G1978" t="s">
        <v>204</v>
      </c>
      <c r="H1978" t="s">
        <v>204</v>
      </c>
      <c r="I1978">
        <v>5</v>
      </c>
      <c r="J1978" t="s">
        <v>240</v>
      </c>
      <c r="K1978" t="s">
        <v>114</v>
      </c>
      <c r="L1978" t="s">
        <v>115</v>
      </c>
      <c r="M1978" t="s">
        <v>88</v>
      </c>
      <c r="N1978" t="s">
        <v>86</v>
      </c>
      <c r="O1978" t="s">
        <v>92</v>
      </c>
      <c r="P1978" t="s">
        <v>245</v>
      </c>
      <c r="Q1978" t="s">
        <v>248</v>
      </c>
      <c r="R1978" t="s">
        <v>252</v>
      </c>
      <c r="S1978" t="s">
        <v>84</v>
      </c>
      <c r="T1978" t="s">
        <v>83</v>
      </c>
      <c r="U1978" t="s">
        <v>83</v>
      </c>
      <c r="W1978">
        <v>2</v>
      </c>
      <c r="X1978">
        <v>2</v>
      </c>
      <c r="AF1978">
        <v>2</v>
      </c>
      <c r="AL1978">
        <v>2</v>
      </c>
      <c r="AM1978">
        <v>2</v>
      </c>
      <c r="AO1978">
        <v>206.180000049</v>
      </c>
      <c r="AP1978">
        <v>266</v>
      </c>
      <c r="AX1978">
        <v>206.180000049</v>
      </c>
      <c r="BC1978">
        <v>721.6300001715</v>
      </c>
      <c r="BE1978">
        <v>931</v>
      </c>
      <c r="BM1978">
        <v>721.6300001715</v>
      </c>
    </row>
    <row r="1979" spans="1:69" x14ac:dyDescent="0.25">
      <c r="A1979" s="28">
        <f t="shared" si="46"/>
        <v>44772</v>
      </c>
      <c r="B1979" s="1">
        <v>44613</v>
      </c>
      <c r="C1979" t="s">
        <v>222</v>
      </c>
      <c r="D1979" t="s">
        <v>225</v>
      </c>
      <c r="E1979" t="s">
        <v>223</v>
      </c>
      <c r="F1979" t="s">
        <v>224</v>
      </c>
      <c r="G1979" t="s">
        <v>204</v>
      </c>
      <c r="H1979" t="s">
        <v>204</v>
      </c>
      <c r="I1979">
        <v>5</v>
      </c>
      <c r="J1979" t="s">
        <v>240</v>
      </c>
      <c r="K1979" t="s">
        <v>114</v>
      </c>
      <c r="L1979" t="s">
        <v>115</v>
      </c>
      <c r="M1979" t="s">
        <v>88</v>
      </c>
      <c r="N1979" t="s">
        <v>86</v>
      </c>
      <c r="O1979" t="s">
        <v>92</v>
      </c>
      <c r="P1979" t="s">
        <v>245</v>
      </c>
      <c r="Q1979" t="s">
        <v>248</v>
      </c>
      <c r="R1979" t="s">
        <v>252</v>
      </c>
      <c r="S1979" t="s">
        <v>84</v>
      </c>
      <c r="T1979" t="s">
        <v>104</v>
      </c>
      <c r="U1979" t="s">
        <v>104</v>
      </c>
      <c r="W1979">
        <v>8</v>
      </c>
      <c r="AE1979">
        <v>1</v>
      </c>
      <c r="AF1979">
        <v>5</v>
      </c>
      <c r="AL1979">
        <v>8</v>
      </c>
      <c r="AO1979">
        <v>883.82950591969995</v>
      </c>
      <c r="AW1979">
        <v>115.05660078379999</v>
      </c>
      <c r="AX1979">
        <v>533.36000364159997</v>
      </c>
      <c r="BC1979">
        <v>773.35081767973747</v>
      </c>
      <c r="BL1979">
        <v>805.39620548659991</v>
      </c>
      <c r="BM1979">
        <v>746.70400509824003</v>
      </c>
    </row>
    <row r="1980" spans="1:69" x14ac:dyDescent="0.25">
      <c r="A1980" s="28">
        <f t="shared" si="46"/>
        <v>44772</v>
      </c>
      <c r="B1980" s="1">
        <v>44613</v>
      </c>
      <c r="C1980" t="s">
        <v>222</v>
      </c>
      <c r="D1980" t="s">
        <v>225</v>
      </c>
      <c r="E1980" t="s">
        <v>223</v>
      </c>
      <c r="F1980" t="s">
        <v>224</v>
      </c>
      <c r="G1980" t="s">
        <v>204</v>
      </c>
      <c r="H1980" t="s">
        <v>204</v>
      </c>
      <c r="I1980">
        <v>5</v>
      </c>
      <c r="J1980" t="s">
        <v>240</v>
      </c>
      <c r="K1980" t="s">
        <v>114</v>
      </c>
      <c r="L1980" t="s">
        <v>115</v>
      </c>
      <c r="M1980" t="s">
        <v>88</v>
      </c>
      <c r="N1980" t="s">
        <v>93</v>
      </c>
      <c r="O1980" t="s">
        <v>92</v>
      </c>
      <c r="P1980" t="s">
        <v>245</v>
      </c>
      <c r="Q1980" t="s">
        <v>248</v>
      </c>
      <c r="R1980" t="s">
        <v>252</v>
      </c>
      <c r="S1980" t="s">
        <v>79</v>
      </c>
      <c r="T1980" t="s">
        <v>78</v>
      </c>
      <c r="U1980" t="s">
        <v>78</v>
      </c>
      <c r="W1980">
        <v>4</v>
      </c>
      <c r="X1980">
        <v>12</v>
      </c>
      <c r="AL1980">
        <v>4</v>
      </c>
      <c r="AM1980">
        <v>12</v>
      </c>
      <c r="AO1980">
        <v>458.20000039080003</v>
      </c>
      <c r="AP1980">
        <v>1450.9200123792</v>
      </c>
      <c r="BC1980">
        <v>801.85000068390002</v>
      </c>
      <c r="BE1980">
        <v>846.37000722120001</v>
      </c>
    </row>
    <row r="1981" spans="1:69" x14ac:dyDescent="0.25">
      <c r="A1981" s="28">
        <f t="shared" si="46"/>
        <v>44772</v>
      </c>
      <c r="B1981" s="1">
        <v>44613</v>
      </c>
      <c r="C1981" t="s">
        <v>222</v>
      </c>
      <c r="D1981" t="s">
        <v>225</v>
      </c>
      <c r="E1981" t="s">
        <v>223</v>
      </c>
      <c r="F1981" t="s">
        <v>224</v>
      </c>
      <c r="G1981" t="s">
        <v>204</v>
      </c>
      <c r="H1981" t="s">
        <v>204</v>
      </c>
      <c r="I1981">
        <v>5</v>
      </c>
      <c r="J1981" t="s">
        <v>240</v>
      </c>
      <c r="K1981" t="s">
        <v>114</v>
      </c>
      <c r="L1981" t="s">
        <v>115</v>
      </c>
      <c r="M1981" t="s">
        <v>88</v>
      </c>
      <c r="N1981" t="s">
        <v>93</v>
      </c>
      <c r="O1981" t="s">
        <v>92</v>
      </c>
      <c r="P1981" t="s">
        <v>245</v>
      </c>
      <c r="Q1981" t="s">
        <v>248</v>
      </c>
      <c r="R1981" t="s">
        <v>252</v>
      </c>
      <c r="S1981" t="s">
        <v>84</v>
      </c>
      <c r="T1981" t="s">
        <v>83</v>
      </c>
      <c r="U1981" t="s">
        <v>83</v>
      </c>
      <c r="V1981">
        <v>5</v>
      </c>
      <c r="W1981">
        <v>5</v>
      </c>
      <c r="X1981">
        <v>5</v>
      </c>
      <c r="AB1981">
        <v>5</v>
      </c>
      <c r="AF1981">
        <v>5</v>
      </c>
      <c r="AK1981">
        <v>5</v>
      </c>
      <c r="AL1981">
        <v>5</v>
      </c>
      <c r="AM1981">
        <v>5</v>
      </c>
      <c r="AN1981">
        <v>745</v>
      </c>
      <c r="AO1981">
        <v>515.45000012250011</v>
      </c>
      <c r="AP1981">
        <v>665</v>
      </c>
      <c r="AT1981">
        <v>745</v>
      </c>
      <c r="AX1981">
        <v>515.45000012250011</v>
      </c>
      <c r="BC1981">
        <v>721.63000017150023</v>
      </c>
      <c r="BD1981">
        <v>1043</v>
      </c>
      <c r="BE1981">
        <v>931</v>
      </c>
      <c r="BI1981">
        <v>1043</v>
      </c>
      <c r="BM1981">
        <v>721.63000017150023</v>
      </c>
    </row>
    <row r="1982" spans="1:69" x14ac:dyDescent="0.25">
      <c r="A1982" s="28">
        <f t="shared" si="46"/>
        <v>44772</v>
      </c>
      <c r="B1982" s="1">
        <v>44613</v>
      </c>
      <c r="C1982" t="s">
        <v>222</v>
      </c>
      <c r="D1982" t="s">
        <v>225</v>
      </c>
      <c r="E1982" t="s">
        <v>223</v>
      </c>
      <c r="F1982" t="s">
        <v>224</v>
      </c>
      <c r="G1982" t="s">
        <v>204</v>
      </c>
      <c r="H1982" t="s">
        <v>204</v>
      </c>
      <c r="I1982">
        <v>5</v>
      </c>
      <c r="J1982" t="s">
        <v>240</v>
      </c>
      <c r="K1982" t="s">
        <v>114</v>
      </c>
      <c r="L1982" t="s">
        <v>115</v>
      </c>
      <c r="M1982" t="s">
        <v>88</v>
      </c>
      <c r="N1982" t="s">
        <v>93</v>
      </c>
      <c r="O1982" t="s">
        <v>92</v>
      </c>
      <c r="P1982" t="s">
        <v>245</v>
      </c>
      <c r="Q1982" t="s">
        <v>248</v>
      </c>
      <c r="R1982" t="s">
        <v>252</v>
      </c>
      <c r="S1982" t="s">
        <v>84</v>
      </c>
      <c r="T1982" t="s">
        <v>104</v>
      </c>
      <c r="U1982" t="s">
        <v>104</v>
      </c>
      <c r="W1982">
        <v>19</v>
      </c>
      <c r="AE1982">
        <v>5</v>
      </c>
      <c r="AF1982">
        <v>13</v>
      </c>
      <c r="AL1982">
        <v>19</v>
      </c>
      <c r="AO1982">
        <v>2130.1969132272998</v>
      </c>
      <c r="AW1982">
        <v>575.28300391899995</v>
      </c>
      <c r="AX1982">
        <v>1421.3479093656999</v>
      </c>
      <c r="BC1982">
        <v>784.80938908374196</v>
      </c>
      <c r="BL1982">
        <v>805.39620548659991</v>
      </c>
      <c r="BM1982">
        <v>765.34118196614611</v>
      </c>
    </row>
    <row r="1983" spans="1:69" x14ac:dyDescent="0.25">
      <c r="A1983" s="28">
        <f t="shared" si="46"/>
        <v>44779</v>
      </c>
      <c r="B1983" s="1">
        <v>44613</v>
      </c>
      <c r="C1983" t="s">
        <v>222</v>
      </c>
      <c r="D1983" t="s">
        <v>225</v>
      </c>
      <c r="E1983" t="s">
        <v>223</v>
      </c>
      <c r="F1983" t="s">
        <v>224</v>
      </c>
      <c r="G1983" t="s">
        <v>204</v>
      </c>
      <c r="H1983" t="s">
        <v>204</v>
      </c>
      <c r="I1983">
        <v>5</v>
      </c>
      <c r="J1983" t="s">
        <v>240</v>
      </c>
      <c r="K1983" t="s">
        <v>114</v>
      </c>
      <c r="L1983" t="s">
        <v>115</v>
      </c>
      <c r="M1983" t="s">
        <v>88</v>
      </c>
      <c r="N1983" t="s">
        <v>93</v>
      </c>
      <c r="O1983" t="s">
        <v>94</v>
      </c>
      <c r="P1983" t="s">
        <v>245</v>
      </c>
      <c r="Q1983" t="s">
        <v>248</v>
      </c>
      <c r="R1983" t="s">
        <v>250</v>
      </c>
      <c r="S1983" t="s">
        <v>79</v>
      </c>
      <c r="T1983" t="s">
        <v>78</v>
      </c>
      <c r="U1983" t="s">
        <v>78</v>
      </c>
      <c r="W1983">
        <v>7</v>
      </c>
      <c r="AL1983">
        <v>7</v>
      </c>
      <c r="AO1983">
        <v>730.9400043736</v>
      </c>
      <c r="BC1983">
        <v>730.9400043736</v>
      </c>
    </row>
    <row r="1984" spans="1:69" x14ac:dyDescent="0.25">
      <c r="A1984" s="28">
        <f t="shared" si="46"/>
        <v>44779</v>
      </c>
      <c r="B1984" s="1">
        <v>44613</v>
      </c>
      <c r="C1984" t="s">
        <v>222</v>
      </c>
      <c r="D1984" t="s">
        <v>225</v>
      </c>
      <c r="E1984" t="s">
        <v>223</v>
      </c>
      <c r="F1984" t="s">
        <v>224</v>
      </c>
      <c r="G1984" t="s">
        <v>204</v>
      </c>
      <c r="H1984" t="s">
        <v>204</v>
      </c>
      <c r="I1984">
        <v>5</v>
      </c>
      <c r="J1984" t="s">
        <v>240</v>
      </c>
      <c r="K1984" t="s">
        <v>114</v>
      </c>
      <c r="L1984" t="s">
        <v>115</v>
      </c>
      <c r="M1984" t="s">
        <v>88</v>
      </c>
      <c r="N1984" t="s">
        <v>93</v>
      </c>
      <c r="O1984" t="s">
        <v>94</v>
      </c>
      <c r="P1984" t="s">
        <v>245</v>
      </c>
      <c r="Q1984" t="s">
        <v>248</v>
      </c>
      <c r="R1984" t="s">
        <v>250</v>
      </c>
      <c r="S1984" t="s">
        <v>84</v>
      </c>
      <c r="T1984" t="s">
        <v>104</v>
      </c>
      <c r="U1984" t="s">
        <v>104</v>
      </c>
      <c r="V1984">
        <v>8</v>
      </c>
      <c r="AB1984">
        <v>8</v>
      </c>
      <c r="AJ1984">
        <v>19</v>
      </c>
      <c r="AK1984">
        <v>8</v>
      </c>
      <c r="AM1984">
        <v>0</v>
      </c>
      <c r="AN1984">
        <v>827.21660436239983</v>
      </c>
      <c r="AP1984">
        <v>1.0231815394945443E-12</v>
      </c>
      <c r="AT1984">
        <v>827.21660436239995</v>
      </c>
      <c r="BB1984">
        <v>1810.0881048854001</v>
      </c>
      <c r="BD1984">
        <v>723.81452881709981</v>
      </c>
      <c r="BI1984">
        <v>723.81452881709993</v>
      </c>
      <c r="BQ1984">
        <v>666.87456495777894</v>
      </c>
    </row>
    <row r="1985" spans="1:69" x14ac:dyDescent="0.25">
      <c r="A1985" s="28">
        <f t="shared" si="46"/>
        <v>44779</v>
      </c>
      <c r="B1985" s="1">
        <v>44613</v>
      </c>
      <c r="C1985" t="s">
        <v>222</v>
      </c>
      <c r="D1985" t="s">
        <v>225</v>
      </c>
      <c r="E1985" t="s">
        <v>223</v>
      </c>
      <c r="F1985" t="s">
        <v>224</v>
      </c>
      <c r="G1985" t="s">
        <v>204</v>
      </c>
      <c r="H1985" t="s">
        <v>204</v>
      </c>
      <c r="I1985">
        <v>5</v>
      </c>
      <c r="J1985" t="s">
        <v>240</v>
      </c>
      <c r="K1985" t="s">
        <v>114</v>
      </c>
      <c r="L1985" t="s">
        <v>115</v>
      </c>
      <c r="M1985" t="s">
        <v>88</v>
      </c>
      <c r="N1985" t="s">
        <v>93</v>
      </c>
      <c r="O1985" t="s">
        <v>94</v>
      </c>
      <c r="P1985" t="s">
        <v>246</v>
      </c>
      <c r="Q1985" t="s">
        <v>248</v>
      </c>
      <c r="R1985" t="s">
        <v>251</v>
      </c>
      <c r="S1985" t="s">
        <v>79</v>
      </c>
      <c r="T1985" t="s">
        <v>78</v>
      </c>
      <c r="U1985" t="s">
        <v>78</v>
      </c>
      <c r="W1985">
        <v>2</v>
      </c>
      <c r="X1985">
        <v>3</v>
      </c>
      <c r="AL1985">
        <v>2</v>
      </c>
      <c r="AM1985">
        <v>3</v>
      </c>
      <c r="AO1985">
        <v>231.46000159819999</v>
      </c>
      <c r="AP1985">
        <v>326.46000030420004</v>
      </c>
      <c r="BC1985">
        <v>810.11000559369995</v>
      </c>
      <c r="BE1985">
        <v>761.74000070980014</v>
      </c>
    </row>
    <row r="1986" spans="1:69" x14ac:dyDescent="0.25">
      <c r="A1986" s="28">
        <f t="shared" si="46"/>
        <v>44779</v>
      </c>
      <c r="B1986" s="1">
        <v>44613</v>
      </c>
      <c r="C1986" t="s">
        <v>222</v>
      </c>
      <c r="D1986" t="s">
        <v>225</v>
      </c>
      <c r="E1986" t="s">
        <v>223</v>
      </c>
      <c r="F1986" t="s">
        <v>224</v>
      </c>
      <c r="G1986" t="s">
        <v>204</v>
      </c>
      <c r="H1986" t="s">
        <v>204</v>
      </c>
      <c r="I1986">
        <v>5</v>
      </c>
      <c r="J1986" t="s">
        <v>240</v>
      </c>
      <c r="K1986" t="s">
        <v>114</v>
      </c>
      <c r="L1986" t="s">
        <v>115</v>
      </c>
      <c r="M1986" t="s">
        <v>88</v>
      </c>
      <c r="N1986" t="s">
        <v>93</v>
      </c>
      <c r="O1986" t="s">
        <v>94</v>
      </c>
      <c r="P1986" t="s">
        <v>245</v>
      </c>
      <c r="Q1986" t="s">
        <v>248</v>
      </c>
      <c r="R1986" t="s">
        <v>252</v>
      </c>
      <c r="S1986" t="s">
        <v>79</v>
      </c>
      <c r="T1986" t="s">
        <v>78</v>
      </c>
      <c r="U1986" t="s">
        <v>78</v>
      </c>
      <c r="W1986">
        <v>5</v>
      </c>
      <c r="X1986">
        <v>16</v>
      </c>
      <c r="AI1986">
        <v>3</v>
      </c>
      <c r="AJ1986">
        <v>10</v>
      </c>
      <c r="AL1986">
        <v>5</v>
      </c>
      <c r="AM1986">
        <v>16</v>
      </c>
      <c r="AO1986">
        <v>609.1000012925</v>
      </c>
      <c r="AP1986">
        <v>1800.0500138759999</v>
      </c>
      <c r="BA1986">
        <v>316.65000261540001</v>
      </c>
      <c r="BB1986">
        <v>1055.5000087180001</v>
      </c>
      <c r="BC1986">
        <v>852.74000180949997</v>
      </c>
      <c r="BE1986">
        <v>787.52188107074994</v>
      </c>
      <c r="BP1986">
        <v>738.8500061026001</v>
      </c>
      <c r="BQ1986">
        <v>738.8500061026001</v>
      </c>
    </row>
    <row r="1987" spans="1:69" x14ac:dyDescent="0.25">
      <c r="A1987" s="28">
        <f t="shared" si="46"/>
        <v>44779</v>
      </c>
      <c r="B1987" s="1">
        <v>44613</v>
      </c>
      <c r="C1987" t="s">
        <v>222</v>
      </c>
      <c r="D1987" t="s">
        <v>225</v>
      </c>
      <c r="E1987" t="s">
        <v>223</v>
      </c>
      <c r="F1987" t="s">
        <v>224</v>
      </c>
      <c r="G1987" t="s">
        <v>204</v>
      </c>
      <c r="H1987" t="s">
        <v>204</v>
      </c>
      <c r="I1987">
        <v>5</v>
      </c>
      <c r="J1987" t="s">
        <v>240</v>
      </c>
      <c r="K1987" t="s">
        <v>114</v>
      </c>
      <c r="L1987" t="s">
        <v>115</v>
      </c>
      <c r="M1987" t="s">
        <v>88</v>
      </c>
      <c r="N1987" t="s">
        <v>93</v>
      </c>
      <c r="O1987" t="s">
        <v>94</v>
      </c>
      <c r="P1987" t="s">
        <v>245</v>
      </c>
      <c r="Q1987" t="s">
        <v>248</v>
      </c>
      <c r="R1987" t="s">
        <v>252</v>
      </c>
      <c r="S1987" t="s">
        <v>84</v>
      </c>
      <c r="T1987" t="s">
        <v>83</v>
      </c>
      <c r="U1987" t="s">
        <v>83</v>
      </c>
      <c r="V1987">
        <v>12</v>
      </c>
      <c r="W1987">
        <v>10</v>
      </c>
      <c r="X1987">
        <v>14</v>
      </c>
      <c r="AB1987">
        <v>12</v>
      </c>
      <c r="AF1987">
        <v>4</v>
      </c>
      <c r="AK1987">
        <v>12</v>
      </c>
      <c r="AL1987">
        <v>10</v>
      </c>
      <c r="AM1987">
        <v>14</v>
      </c>
      <c r="AN1987">
        <v>1824</v>
      </c>
      <c r="AO1987">
        <v>983.9800058738</v>
      </c>
      <c r="AP1987">
        <v>1826.3700072212</v>
      </c>
      <c r="AT1987">
        <v>1824</v>
      </c>
      <c r="AX1987">
        <v>399.2800014284</v>
      </c>
      <c r="BC1987">
        <v>688.78600411165996</v>
      </c>
      <c r="BD1987">
        <v>1064</v>
      </c>
      <c r="BE1987">
        <v>913.18500361060001</v>
      </c>
      <c r="BI1987">
        <v>1064</v>
      </c>
      <c r="BM1987">
        <v>698.74000249970004</v>
      </c>
    </row>
    <row r="1988" spans="1:69" x14ac:dyDescent="0.25">
      <c r="A1988" s="28">
        <f t="shared" si="46"/>
        <v>44779</v>
      </c>
      <c r="B1988" s="1">
        <v>44613</v>
      </c>
      <c r="C1988" t="s">
        <v>222</v>
      </c>
      <c r="D1988" t="s">
        <v>225</v>
      </c>
      <c r="E1988" t="s">
        <v>223</v>
      </c>
      <c r="F1988" t="s">
        <v>224</v>
      </c>
      <c r="G1988" t="s">
        <v>204</v>
      </c>
      <c r="H1988" t="s">
        <v>204</v>
      </c>
      <c r="I1988">
        <v>5</v>
      </c>
      <c r="J1988" t="s">
        <v>240</v>
      </c>
      <c r="K1988" t="s">
        <v>114</v>
      </c>
      <c r="L1988" t="s">
        <v>115</v>
      </c>
      <c r="M1988" t="s">
        <v>88</v>
      </c>
      <c r="N1988" t="s">
        <v>93</v>
      </c>
      <c r="O1988" t="s">
        <v>94</v>
      </c>
      <c r="P1988" t="s">
        <v>245</v>
      </c>
      <c r="Q1988" t="s">
        <v>248</v>
      </c>
      <c r="R1988" t="s">
        <v>252</v>
      </c>
      <c r="S1988" t="s">
        <v>84</v>
      </c>
      <c r="T1988" t="s">
        <v>104</v>
      </c>
      <c r="U1988" t="s">
        <v>104</v>
      </c>
      <c r="W1988">
        <v>22</v>
      </c>
      <c r="AE1988">
        <v>4</v>
      </c>
      <c r="AF1988">
        <v>13</v>
      </c>
      <c r="AL1988">
        <v>22</v>
      </c>
      <c r="AO1988">
        <v>2419.1718078689996</v>
      </c>
      <c r="AW1988">
        <v>443.77360030160003</v>
      </c>
      <c r="AX1988">
        <v>1386.7812048476999</v>
      </c>
      <c r="BC1988">
        <v>769.73648432195444</v>
      </c>
      <c r="BL1988">
        <v>776.6038005278001</v>
      </c>
      <c r="BM1988">
        <v>746.72834107183849</v>
      </c>
    </row>
    <row r="1989" spans="1:69" x14ac:dyDescent="0.25">
      <c r="A1989" s="28">
        <f t="shared" si="46"/>
        <v>44786</v>
      </c>
      <c r="B1989" s="1">
        <v>44613</v>
      </c>
      <c r="C1989" t="s">
        <v>222</v>
      </c>
      <c r="D1989" t="s">
        <v>225</v>
      </c>
      <c r="E1989" t="s">
        <v>223</v>
      </c>
      <c r="F1989" t="s">
        <v>224</v>
      </c>
      <c r="G1989" t="s">
        <v>204</v>
      </c>
      <c r="H1989" t="s">
        <v>204</v>
      </c>
      <c r="I1989">
        <v>5</v>
      </c>
      <c r="J1989" t="s">
        <v>240</v>
      </c>
      <c r="K1989" t="s">
        <v>114</v>
      </c>
      <c r="L1989" t="s">
        <v>115</v>
      </c>
      <c r="M1989" t="s">
        <v>88</v>
      </c>
      <c r="N1989" t="s">
        <v>93</v>
      </c>
      <c r="O1989" t="s">
        <v>95</v>
      </c>
      <c r="P1989" t="s">
        <v>245</v>
      </c>
      <c r="Q1989" t="s">
        <v>248</v>
      </c>
      <c r="R1989" t="s">
        <v>250</v>
      </c>
      <c r="S1989" t="s">
        <v>84</v>
      </c>
      <c r="T1989" t="s">
        <v>108</v>
      </c>
      <c r="U1989" t="s">
        <v>108</v>
      </c>
      <c r="W1989">
        <v>10</v>
      </c>
      <c r="AF1989">
        <v>10</v>
      </c>
      <c r="AL1989">
        <v>10</v>
      </c>
      <c r="AO1989">
        <v>1027.7000013060001</v>
      </c>
      <c r="AX1989">
        <v>1027.7000013060001</v>
      </c>
      <c r="BC1989">
        <v>719.39000091420007</v>
      </c>
      <c r="BM1989">
        <v>719.39000091420007</v>
      </c>
    </row>
    <row r="1990" spans="1:69" x14ac:dyDescent="0.25">
      <c r="A1990" s="28">
        <f t="shared" si="46"/>
        <v>44786</v>
      </c>
      <c r="B1990" s="1">
        <v>44613</v>
      </c>
      <c r="C1990" t="s">
        <v>222</v>
      </c>
      <c r="D1990" t="s">
        <v>225</v>
      </c>
      <c r="E1990" t="s">
        <v>223</v>
      </c>
      <c r="F1990" t="s">
        <v>224</v>
      </c>
      <c r="G1990" t="s">
        <v>204</v>
      </c>
      <c r="H1990" t="s">
        <v>204</v>
      </c>
      <c r="I1990">
        <v>5</v>
      </c>
      <c r="J1990" t="s">
        <v>240</v>
      </c>
      <c r="K1990" t="s">
        <v>114</v>
      </c>
      <c r="L1990" t="s">
        <v>115</v>
      </c>
      <c r="M1990" t="s">
        <v>88</v>
      </c>
      <c r="N1990" t="s">
        <v>93</v>
      </c>
      <c r="O1990" t="s">
        <v>95</v>
      </c>
      <c r="P1990" t="s">
        <v>245</v>
      </c>
      <c r="Q1990" t="s">
        <v>248</v>
      </c>
      <c r="R1990" t="s">
        <v>250</v>
      </c>
      <c r="S1990" t="s">
        <v>84</v>
      </c>
      <c r="T1990" t="s">
        <v>104</v>
      </c>
      <c r="U1990" t="s">
        <v>104</v>
      </c>
      <c r="V1990">
        <v>13</v>
      </c>
      <c r="W1990">
        <v>9</v>
      </c>
      <c r="X1990">
        <v>7</v>
      </c>
      <c r="AA1990">
        <v>7</v>
      </c>
      <c r="AB1990">
        <v>13</v>
      </c>
      <c r="AF1990">
        <v>9</v>
      </c>
      <c r="AJ1990">
        <v>7</v>
      </c>
      <c r="AK1990">
        <v>13</v>
      </c>
      <c r="AL1990">
        <v>9</v>
      </c>
      <c r="AM1990">
        <v>7</v>
      </c>
      <c r="AN1990">
        <v>1751.3349012821</v>
      </c>
      <c r="AO1990">
        <v>753.31450150969988</v>
      </c>
      <c r="AP1990">
        <v>757.34190599059957</v>
      </c>
      <c r="AS1990">
        <v>1050.3297008057</v>
      </c>
      <c r="AT1990">
        <v>1751.3349012821</v>
      </c>
      <c r="AX1990">
        <v>753.31450150969999</v>
      </c>
      <c r="BB1990">
        <v>618.56970492799996</v>
      </c>
      <c r="BC1990">
        <v>585.91127895198872</v>
      </c>
      <c r="BD1990">
        <v>943.02648530574618</v>
      </c>
      <c r="BE1990">
        <v>757.34190599059957</v>
      </c>
      <c r="BH1990">
        <v>1050.3297008057</v>
      </c>
      <c r="BI1990">
        <v>943.02648530574618</v>
      </c>
      <c r="BM1990">
        <v>585.91127895198883</v>
      </c>
      <c r="BQ1990">
        <v>618.56970492799996</v>
      </c>
    </row>
    <row r="1991" spans="1:69" x14ac:dyDescent="0.25">
      <c r="A1991" s="28">
        <f t="shared" si="46"/>
        <v>44786</v>
      </c>
      <c r="B1991" s="1">
        <v>44613</v>
      </c>
      <c r="C1991" t="s">
        <v>222</v>
      </c>
      <c r="D1991" t="s">
        <v>225</v>
      </c>
      <c r="E1991" t="s">
        <v>223</v>
      </c>
      <c r="F1991" t="s">
        <v>224</v>
      </c>
      <c r="G1991" t="s">
        <v>204</v>
      </c>
      <c r="H1991" t="s">
        <v>204</v>
      </c>
      <c r="I1991">
        <v>5</v>
      </c>
      <c r="J1991" t="s">
        <v>240</v>
      </c>
      <c r="K1991" t="s">
        <v>114</v>
      </c>
      <c r="L1991" t="s">
        <v>115</v>
      </c>
      <c r="M1991" t="s">
        <v>88</v>
      </c>
      <c r="N1991" t="s">
        <v>93</v>
      </c>
      <c r="O1991" t="s">
        <v>95</v>
      </c>
      <c r="P1991" t="s">
        <v>246</v>
      </c>
      <c r="Q1991" t="s">
        <v>248</v>
      </c>
      <c r="R1991" t="s">
        <v>251</v>
      </c>
      <c r="S1991" t="s">
        <v>79</v>
      </c>
      <c r="T1991" t="s">
        <v>78</v>
      </c>
      <c r="U1991" t="s">
        <v>78</v>
      </c>
      <c r="W1991">
        <v>1</v>
      </c>
      <c r="X1991">
        <v>16</v>
      </c>
      <c r="AL1991">
        <v>1</v>
      </c>
      <c r="AM1991">
        <v>16</v>
      </c>
      <c r="AO1991">
        <v>95</v>
      </c>
      <c r="AP1991">
        <v>1577.9300067795</v>
      </c>
      <c r="BC1991">
        <v>665</v>
      </c>
      <c r="BE1991">
        <v>690.34437796603129</v>
      </c>
    </row>
    <row r="1992" spans="1:69" x14ac:dyDescent="0.25">
      <c r="A1992" s="28">
        <f t="shared" ref="A1992:A2015" si="47">MID(O1992,3,10)*1</f>
        <v>44786</v>
      </c>
      <c r="B1992" s="1">
        <v>44613</v>
      </c>
      <c r="C1992" t="s">
        <v>222</v>
      </c>
      <c r="D1992" t="s">
        <v>225</v>
      </c>
      <c r="E1992" t="s">
        <v>223</v>
      </c>
      <c r="F1992" t="s">
        <v>224</v>
      </c>
      <c r="G1992" t="s">
        <v>204</v>
      </c>
      <c r="H1992" t="s">
        <v>204</v>
      </c>
      <c r="I1992">
        <v>5</v>
      </c>
      <c r="J1992" t="s">
        <v>240</v>
      </c>
      <c r="K1992" t="s">
        <v>114</v>
      </c>
      <c r="L1992" t="s">
        <v>115</v>
      </c>
      <c r="M1992" t="s">
        <v>88</v>
      </c>
      <c r="N1992" t="s">
        <v>93</v>
      </c>
      <c r="O1992" t="s">
        <v>95</v>
      </c>
      <c r="P1992" t="s">
        <v>245</v>
      </c>
      <c r="Q1992" t="s">
        <v>248</v>
      </c>
      <c r="R1992" t="s">
        <v>252</v>
      </c>
      <c r="S1992" t="s">
        <v>79</v>
      </c>
      <c r="T1992" t="s">
        <v>78</v>
      </c>
      <c r="U1992" t="s">
        <v>78</v>
      </c>
      <c r="W1992">
        <v>2</v>
      </c>
      <c r="X1992">
        <v>21</v>
      </c>
      <c r="AI1992">
        <v>4</v>
      </c>
      <c r="AJ1992">
        <v>4</v>
      </c>
      <c r="AL1992">
        <v>2</v>
      </c>
      <c r="AM1992">
        <v>21</v>
      </c>
      <c r="AO1992">
        <v>213.64000011640002</v>
      </c>
      <c r="AP1992">
        <v>2283.1000081090001</v>
      </c>
      <c r="BA1992">
        <v>389.44000164040006</v>
      </c>
      <c r="BB1992">
        <v>389.44000164040006</v>
      </c>
      <c r="BC1992">
        <v>747.74000040740009</v>
      </c>
      <c r="BE1992">
        <v>761.03333603633337</v>
      </c>
      <c r="BP1992">
        <v>681.52000287070007</v>
      </c>
      <c r="BQ1992">
        <v>681.52000287070007</v>
      </c>
    </row>
    <row r="1993" spans="1:69" x14ac:dyDescent="0.25">
      <c r="A1993" s="28">
        <f t="shared" si="47"/>
        <v>44786</v>
      </c>
      <c r="B1993" s="1">
        <v>44613</v>
      </c>
      <c r="C1993" t="s">
        <v>222</v>
      </c>
      <c r="D1993" t="s">
        <v>225</v>
      </c>
      <c r="E1993" t="s">
        <v>223</v>
      </c>
      <c r="F1993" t="s">
        <v>224</v>
      </c>
      <c r="G1993" t="s">
        <v>204</v>
      </c>
      <c r="H1993" t="s">
        <v>204</v>
      </c>
      <c r="I1993">
        <v>5</v>
      </c>
      <c r="J1993" t="s">
        <v>240</v>
      </c>
      <c r="K1993" t="s">
        <v>114</v>
      </c>
      <c r="L1993" t="s">
        <v>115</v>
      </c>
      <c r="M1993" t="s">
        <v>88</v>
      </c>
      <c r="N1993" t="s">
        <v>93</v>
      </c>
      <c r="O1993" t="s">
        <v>95</v>
      </c>
      <c r="P1993" t="s">
        <v>245</v>
      </c>
      <c r="Q1993" t="s">
        <v>248</v>
      </c>
      <c r="R1993" t="s">
        <v>252</v>
      </c>
      <c r="S1993" t="s">
        <v>84</v>
      </c>
      <c r="T1993" t="s">
        <v>83</v>
      </c>
      <c r="U1993" t="s">
        <v>83</v>
      </c>
      <c r="V1993">
        <v>2</v>
      </c>
      <c r="W1993">
        <v>8</v>
      </c>
      <c r="X1993">
        <v>5</v>
      </c>
      <c r="AB1993">
        <v>2</v>
      </c>
      <c r="AK1993">
        <v>2</v>
      </c>
      <c r="AL1993">
        <v>8</v>
      </c>
      <c r="AM1993">
        <v>5</v>
      </c>
      <c r="AN1993">
        <v>348</v>
      </c>
      <c r="AO1993">
        <v>791.5200030000002</v>
      </c>
      <c r="AP1993">
        <v>568.20000058200003</v>
      </c>
      <c r="AT1993">
        <v>348</v>
      </c>
      <c r="BC1993">
        <v>692.58000262500013</v>
      </c>
      <c r="BD1993">
        <v>1218</v>
      </c>
      <c r="BE1993">
        <v>795.48000081480006</v>
      </c>
      <c r="BI1993">
        <v>1218</v>
      </c>
    </row>
    <row r="1994" spans="1:69" x14ac:dyDescent="0.25">
      <c r="A1994" s="28">
        <f t="shared" si="47"/>
        <v>44786</v>
      </c>
      <c r="B1994" s="1">
        <v>44613</v>
      </c>
      <c r="C1994" t="s">
        <v>222</v>
      </c>
      <c r="D1994" t="s">
        <v>225</v>
      </c>
      <c r="E1994" t="s">
        <v>223</v>
      </c>
      <c r="F1994" t="s">
        <v>224</v>
      </c>
      <c r="G1994" t="s">
        <v>204</v>
      </c>
      <c r="H1994" t="s">
        <v>204</v>
      </c>
      <c r="I1994">
        <v>5</v>
      </c>
      <c r="J1994" t="s">
        <v>240</v>
      </c>
      <c r="K1994" t="s">
        <v>114</v>
      </c>
      <c r="L1994" t="s">
        <v>115</v>
      </c>
      <c r="M1994" t="s">
        <v>88</v>
      </c>
      <c r="N1994" t="s">
        <v>93</v>
      </c>
      <c r="O1994" t="s">
        <v>95</v>
      </c>
      <c r="P1994" t="s">
        <v>245</v>
      </c>
      <c r="Q1994" t="s">
        <v>248</v>
      </c>
      <c r="R1994" t="s">
        <v>252</v>
      </c>
      <c r="S1994" t="s">
        <v>84</v>
      </c>
      <c r="T1994" t="s">
        <v>104</v>
      </c>
      <c r="U1994" t="s">
        <v>104</v>
      </c>
      <c r="W1994">
        <v>16</v>
      </c>
      <c r="AF1994">
        <v>16</v>
      </c>
      <c r="AL1994">
        <v>16</v>
      </c>
      <c r="AO1994">
        <v>1484.6618032915001</v>
      </c>
      <c r="AX1994">
        <v>1484.6618032914998</v>
      </c>
      <c r="BC1994">
        <v>649.53953894003132</v>
      </c>
      <c r="BM1994">
        <v>649.53953894003121</v>
      </c>
    </row>
    <row r="1995" spans="1:69" x14ac:dyDescent="0.25">
      <c r="A1995" s="28">
        <f t="shared" si="47"/>
        <v>44793</v>
      </c>
      <c r="B1995" s="1">
        <v>44613</v>
      </c>
      <c r="C1995" t="s">
        <v>222</v>
      </c>
      <c r="D1995" t="s">
        <v>225</v>
      </c>
      <c r="E1995" t="s">
        <v>223</v>
      </c>
      <c r="F1995" t="s">
        <v>224</v>
      </c>
      <c r="G1995" t="s">
        <v>204</v>
      </c>
      <c r="H1995" t="s">
        <v>204</v>
      </c>
      <c r="I1995">
        <v>5</v>
      </c>
      <c r="J1995" t="s">
        <v>240</v>
      </c>
      <c r="K1995" t="s">
        <v>114</v>
      </c>
      <c r="L1995" t="s">
        <v>115</v>
      </c>
      <c r="M1995" t="s">
        <v>88</v>
      </c>
      <c r="N1995" t="s">
        <v>93</v>
      </c>
      <c r="O1995" t="s">
        <v>96</v>
      </c>
      <c r="P1995" t="s">
        <v>245</v>
      </c>
      <c r="Q1995" t="s">
        <v>248</v>
      </c>
      <c r="R1995" t="s">
        <v>250</v>
      </c>
      <c r="S1995" t="s">
        <v>84</v>
      </c>
      <c r="T1995" t="s">
        <v>104</v>
      </c>
      <c r="U1995" t="s">
        <v>104</v>
      </c>
      <c r="V1995">
        <v>11</v>
      </c>
      <c r="W1995">
        <v>23</v>
      </c>
      <c r="AA1995">
        <v>7</v>
      </c>
      <c r="AB1995">
        <v>11</v>
      </c>
      <c r="AC1995">
        <v>7</v>
      </c>
      <c r="AD1995">
        <v>7</v>
      </c>
      <c r="AE1995">
        <v>7</v>
      </c>
      <c r="AF1995">
        <v>23</v>
      </c>
      <c r="AJ1995">
        <v>2</v>
      </c>
      <c r="AK1995">
        <v>11</v>
      </c>
      <c r="AL1995">
        <v>23</v>
      </c>
      <c r="AM1995">
        <v>0</v>
      </c>
      <c r="AN1995">
        <v>1144.6253065841001</v>
      </c>
      <c r="AO1995">
        <v>1391.0413056472999</v>
      </c>
      <c r="AP1995">
        <v>0</v>
      </c>
      <c r="AS1995">
        <v>820.08850536970021</v>
      </c>
      <c r="AT1995">
        <v>1144.6253065841001</v>
      </c>
      <c r="AU1995">
        <v>513.43810189210001</v>
      </c>
      <c r="AV1995">
        <v>513.43810189210001</v>
      </c>
      <c r="AW1995">
        <v>513.43810189210001</v>
      </c>
      <c r="AX1995">
        <v>1391.0413056472999</v>
      </c>
      <c r="BB1995">
        <v>196.1814014574</v>
      </c>
      <c r="BC1995">
        <v>423.36039737091733</v>
      </c>
      <c r="BD1995">
        <v>728.39792237170013</v>
      </c>
      <c r="BH1995">
        <v>820.08850536970021</v>
      </c>
      <c r="BI1995">
        <v>728.39792237170013</v>
      </c>
      <c r="BJ1995">
        <v>513.43810189210001</v>
      </c>
      <c r="BK1995">
        <v>513.43810189210001</v>
      </c>
      <c r="BL1995">
        <v>513.43810189210001</v>
      </c>
      <c r="BM1995">
        <v>423.36039737091733</v>
      </c>
      <c r="BQ1995">
        <v>686.63490510090003</v>
      </c>
    </row>
    <row r="1996" spans="1:69" x14ac:dyDescent="0.25">
      <c r="A1996" s="28">
        <f t="shared" si="47"/>
        <v>44793</v>
      </c>
      <c r="B1996" s="1">
        <v>44613</v>
      </c>
      <c r="C1996" t="s">
        <v>222</v>
      </c>
      <c r="D1996" t="s">
        <v>225</v>
      </c>
      <c r="E1996" t="s">
        <v>223</v>
      </c>
      <c r="F1996" t="s">
        <v>224</v>
      </c>
      <c r="G1996" t="s">
        <v>204</v>
      </c>
      <c r="H1996" t="s">
        <v>204</v>
      </c>
      <c r="I1996">
        <v>5</v>
      </c>
      <c r="J1996" t="s">
        <v>240</v>
      </c>
      <c r="K1996" t="s">
        <v>114</v>
      </c>
      <c r="L1996" t="s">
        <v>115</v>
      </c>
      <c r="M1996" t="s">
        <v>88</v>
      </c>
      <c r="N1996" t="s">
        <v>93</v>
      </c>
      <c r="O1996" t="s">
        <v>96</v>
      </c>
      <c r="P1996" t="s">
        <v>246</v>
      </c>
      <c r="Q1996" t="s">
        <v>248</v>
      </c>
      <c r="R1996" t="s">
        <v>251</v>
      </c>
      <c r="S1996" t="s">
        <v>79</v>
      </c>
      <c r="T1996" t="s">
        <v>78</v>
      </c>
      <c r="U1996" t="s">
        <v>78</v>
      </c>
      <c r="X1996">
        <v>13</v>
      </c>
      <c r="AM1996">
        <v>13</v>
      </c>
      <c r="AP1996">
        <v>1048.1100068448</v>
      </c>
      <c r="BE1996">
        <v>564.36692676258463</v>
      </c>
    </row>
    <row r="1997" spans="1:69" x14ac:dyDescent="0.25">
      <c r="A1997" s="28">
        <f t="shared" si="47"/>
        <v>44793</v>
      </c>
      <c r="B1997" s="1">
        <v>44613</v>
      </c>
      <c r="C1997" t="s">
        <v>222</v>
      </c>
      <c r="D1997" t="s">
        <v>225</v>
      </c>
      <c r="E1997" t="s">
        <v>223</v>
      </c>
      <c r="F1997" t="s">
        <v>224</v>
      </c>
      <c r="G1997" t="s">
        <v>204</v>
      </c>
      <c r="H1997" t="s">
        <v>204</v>
      </c>
      <c r="I1997">
        <v>5</v>
      </c>
      <c r="J1997" t="s">
        <v>240</v>
      </c>
      <c r="K1997" t="s">
        <v>114</v>
      </c>
      <c r="L1997" t="s">
        <v>115</v>
      </c>
      <c r="M1997" t="s">
        <v>88</v>
      </c>
      <c r="N1997" t="s">
        <v>93</v>
      </c>
      <c r="O1997" t="s">
        <v>96</v>
      </c>
      <c r="P1997" t="s">
        <v>245</v>
      </c>
      <c r="Q1997" t="s">
        <v>248</v>
      </c>
      <c r="R1997" t="s">
        <v>252</v>
      </c>
      <c r="S1997" t="s">
        <v>79</v>
      </c>
      <c r="T1997" t="s">
        <v>78</v>
      </c>
      <c r="U1997" t="s">
        <v>78</v>
      </c>
      <c r="W1997">
        <v>5</v>
      </c>
      <c r="X1997">
        <v>27</v>
      </c>
      <c r="AL1997">
        <v>5</v>
      </c>
      <c r="AM1997">
        <v>27</v>
      </c>
      <c r="AO1997">
        <v>545.45000334350004</v>
      </c>
      <c r="AP1997">
        <v>2518.1400067643999</v>
      </c>
      <c r="BC1997">
        <v>763.63000468090013</v>
      </c>
      <c r="BE1997">
        <v>652.85111286484437</v>
      </c>
    </row>
    <row r="1998" spans="1:69" x14ac:dyDescent="0.25">
      <c r="A1998" s="28">
        <f t="shared" si="47"/>
        <v>44793</v>
      </c>
      <c r="B1998" s="1">
        <v>44613</v>
      </c>
      <c r="C1998" t="s">
        <v>222</v>
      </c>
      <c r="D1998" t="s">
        <v>225</v>
      </c>
      <c r="E1998" t="s">
        <v>223</v>
      </c>
      <c r="F1998" t="s">
        <v>224</v>
      </c>
      <c r="G1998" t="s">
        <v>204</v>
      </c>
      <c r="H1998" t="s">
        <v>204</v>
      </c>
      <c r="I1998">
        <v>5</v>
      </c>
      <c r="J1998" t="s">
        <v>240</v>
      </c>
      <c r="K1998" t="s">
        <v>114</v>
      </c>
      <c r="L1998" t="s">
        <v>115</v>
      </c>
      <c r="M1998" t="s">
        <v>88</v>
      </c>
      <c r="N1998" t="s">
        <v>93</v>
      </c>
      <c r="O1998" t="s">
        <v>96</v>
      </c>
      <c r="P1998" t="s">
        <v>245</v>
      </c>
      <c r="Q1998" t="s">
        <v>248</v>
      </c>
      <c r="R1998" t="s">
        <v>252</v>
      </c>
      <c r="S1998" t="s">
        <v>84</v>
      </c>
      <c r="T1998" t="s">
        <v>104</v>
      </c>
      <c r="U1998" t="s">
        <v>104</v>
      </c>
      <c r="W1998">
        <v>22</v>
      </c>
      <c r="AF1998">
        <v>22</v>
      </c>
      <c r="AL1998">
        <v>22</v>
      </c>
      <c r="AO1998">
        <v>1715.0010061078001</v>
      </c>
      <c r="AX1998">
        <v>1715.0010061078001</v>
      </c>
      <c r="BC1998">
        <v>545.68213830702734</v>
      </c>
      <c r="BM1998">
        <v>545.68213830702734</v>
      </c>
    </row>
    <row r="1999" spans="1:69" x14ac:dyDescent="0.25">
      <c r="A1999" s="28">
        <f t="shared" si="47"/>
        <v>44800</v>
      </c>
      <c r="B1999" s="1">
        <v>44613</v>
      </c>
      <c r="C1999" t="s">
        <v>222</v>
      </c>
      <c r="D1999" t="s">
        <v>225</v>
      </c>
      <c r="E1999" t="s">
        <v>223</v>
      </c>
      <c r="F1999" t="s">
        <v>224</v>
      </c>
      <c r="G1999" t="s">
        <v>204</v>
      </c>
      <c r="H1999" t="s">
        <v>204</v>
      </c>
      <c r="I1999">
        <v>5</v>
      </c>
      <c r="J1999" t="s">
        <v>240</v>
      </c>
      <c r="K1999" t="s">
        <v>114</v>
      </c>
      <c r="L1999" t="s">
        <v>115</v>
      </c>
      <c r="M1999" t="s">
        <v>81</v>
      </c>
      <c r="N1999" t="s">
        <v>93</v>
      </c>
      <c r="O1999" t="s">
        <v>97</v>
      </c>
      <c r="P1999" t="s">
        <v>245</v>
      </c>
      <c r="Q1999" t="s">
        <v>248</v>
      </c>
      <c r="R1999" t="s">
        <v>250</v>
      </c>
      <c r="S1999" t="s">
        <v>84</v>
      </c>
      <c r="T1999" t="s">
        <v>104</v>
      </c>
      <c r="U1999" t="s">
        <v>104</v>
      </c>
      <c r="W1999">
        <v>2</v>
      </c>
      <c r="AF1999">
        <v>2</v>
      </c>
      <c r="AL1999">
        <v>2</v>
      </c>
      <c r="AO1999">
        <v>72.918900135100003</v>
      </c>
      <c r="AX1999">
        <v>72.918900135100003</v>
      </c>
      <c r="BC1999">
        <v>255.21615047285002</v>
      </c>
      <c r="BM1999">
        <v>255.21615047285002</v>
      </c>
    </row>
    <row r="2000" spans="1:69" x14ac:dyDescent="0.25">
      <c r="A2000" s="28">
        <f t="shared" si="47"/>
        <v>44800</v>
      </c>
      <c r="B2000" s="1">
        <v>44613</v>
      </c>
      <c r="C2000" t="s">
        <v>222</v>
      </c>
      <c r="D2000" t="s">
        <v>225</v>
      </c>
      <c r="E2000" t="s">
        <v>223</v>
      </c>
      <c r="F2000" t="s">
        <v>224</v>
      </c>
      <c r="G2000" t="s">
        <v>204</v>
      </c>
      <c r="H2000" t="s">
        <v>204</v>
      </c>
      <c r="I2000">
        <v>5</v>
      </c>
      <c r="J2000" t="s">
        <v>240</v>
      </c>
      <c r="K2000" t="s">
        <v>114</v>
      </c>
      <c r="L2000" t="s">
        <v>115</v>
      </c>
      <c r="M2000" t="s">
        <v>81</v>
      </c>
      <c r="N2000" t="s">
        <v>98</v>
      </c>
      <c r="O2000" t="s">
        <v>97</v>
      </c>
      <c r="P2000" t="s">
        <v>245</v>
      </c>
      <c r="Q2000" t="s">
        <v>248</v>
      </c>
      <c r="R2000" t="s">
        <v>250</v>
      </c>
      <c r="S2000" t="s">
        <v>84</v>
      </c>
      <c r="T2000" t="s">
        <v>104</v>
      </c>
      <c r="U2000" t="s">
        <v>104</v>
      </c>
      <c r="W2000">
        <v>2</v>
      </c>
      <c r="AL2000">
        <v>2</v>
      </c>
      <c r="AO2000">
        <v>31.233200062600005</v>
      </c>
      <c r="BC2000">
        <v>109.31620021910001</v>
      </c>
    </row>
    <row r="2001" spans="1:65" x14ac:dyDescent="0.25">
      <c r="A2001" s="28">
        <f t="shared" si="47"/>
        <v>44800</v>
      </c>
      <c r="B2001" s="1">
        <v>44613</v>
      </c>
      <c r="C2001" t="s">
        <v>222</v>
      </c>
      <c r="D2001" t="s">
        <v>225</v>
      </c>
      <c r="E2001" t="s">
        <v>223</v>
      </c>
      <c r="F2001" t="s">
        <v>224</v>
      </c>
      <c r="G2001" t="s">
        <v>204</v>
      </c>
      <c r="H2001" t="s">
        <v>204</v>
      </c>
      <c r="I2001">
        <v>5</v>
      </c>
      <c r="J2001" t="s">
        <v>240</v>
      </c>
      <c r="K2001" t="s">
        <v>114</v>
      </c>
      <c r="L2001" t="s">
        <v>115</v>
      </c>
      <c r="M2001" t="s">
        <v>81</v>
      </c>
      <c r="N2001" t="s">
        <v>93</v>
      </c>
      <c r="O2001" t="s">
        <v>97</v>
      </c>
      <c r="P2001" t="s">
        <v>246</v>
      </c>
      <c r="Q2001" t="s">
        <v>248</v>
      </c>
      <c r="R2001" t="s">
        <v>251</v>
      </c>
      <c r="S2001" t="s">
        <v>79</v>
      </c>
      <c r="T2001" t="s">
        <v>78</v>
      </c>
      <c r="U2001" t="s">
        <v>78</v>
      </c>
      <c r="X2001">
        <v>5</v>
      </c>
      <c r="AM2001">
        <v>5</v>
      </c>
      <c r="AP2001">
        <v>239.98000062530005</v>
      </c>
      <c r="BE2001">
        <v>335.97200087542006</v>
      </c>
    </row>
    <row r="2002" spans="1:65" x14ac:dyDescent="0.25">
      <c r="A2002" s="28">
        <f t="shared" si="47"/>
        <v>44800</v>
      </c>
      <c r="B2002" s="1">
        <v>44613</v>
      </c>
      <c r="C2002" t="s">
        <v>222</v>
      </c>
      <c r="D2002" t="s">
        <v>225</v>
      </c>
      <c r="E2002" t="s">
        <v>223</v>
      </c>
      <c r="F2002" t="s">
        <v>224</v>
      </c>
      <c r="G2002" t="s">
        <v>204</v>
      </c>
      <c r="H2002" t="s">
        <v>204</v>
      </c>
      <c r="I2002">
        <v>5</v>
      </c>
      <c r="J2002" t="s">
        <v>240</v>
      </c>
      <c r="K2002" t="s">
        <v>114</v>
      </c>
      <c r="L2002" t="s">
        <v>115</v>
      </c>
      <c r="M2002" t="s">
        <v>81</v>
      </c>
      <c r="N2002" t="s">
        <v>98</v>
      </c>
      <c r="O2002" t="s">
        <v>97</v>
      </c>
      <c r="P2002" t="s">
        <v>246</v>
      </c>
      <c r="Q2002" t="s">
        <v>248</v>
      </c>
      <c r="R2002" t="s">
        <v>251</v>
      </c>
      <c r="S2002" t="s">
        <v>79</v>
      </c>
      <c r="T2002" t="s">
        <v>78</v>
      </c>
      <c r="U2002" t="s">
        <v>78</v>
      </c>
      <c r="X2002">
        <v>2</v>
      </c>
      <c r="AM2002">
        <v>2</v>
      </c>
      <c r="AP2002">
        <v>93.100000729199991</v>
      </c>
      <c r="BE2002">
        <v>325.85000255219995</v>
      </c>
    </row>
    <row r="2003" spans="1:65" x14ac:dyDescent="0.25">
      <c r="A2003" s="28">
        <f t="shared" si="47"/>
        <v>44800</v>
      </c>
      <c r="B2003" s="1">
        <v>44613</v>
      </c>
      <c r="C2003" t="s">
        <v>222</v>
      </c>
      <c r="D2003" t="s">
        <v>225</v>
      </c>
      <c r="E2003" t="s">
        <v>223</v>
      </c>
      <c r="F2003" t="s">
        <v>224</v>
      </c>
      <c r="G2003" t="s">
        <v>204</v>
      </c>
      <c r="H2003" t="s">
        <v>204</v>
      </c>
      <c r="I2003">
        <v>5</v>
      </c>
      <c r="J2003" t="s">
        <v>240</v>
      </c>
      <c r="K2003" t="s">
        <v>114</v>
      </c>
      <c r="L2003" t="s">
        <v>115</v>
      </c>
      <c r="M2003" t="s">
        <v>81</v>
      </c>
      <c r="N2003" t="s">
        <v>93</v>
      </c>
      <c r="O2003" t="s">
        <v>97</v>
      </c>
      <c r="P2003" t="s">
        <v>245</v>
      </c>
      <c r="Q2003" t="s">
        <v>248</v>
      </c>
      <c r="R2003" t="s">
        <v>252</v>
      </c>
      <c r="S2003" t="s">
        <v>79</v>
      </c>
      <c r="T2003" t="s">
        <v>78</v>
      </c>
      <c r="U2003" t="s">
        <v>78</v>
      </c>
      <c r="W2003">
        <v>6</v>
      </c>
      <c r="X2003">
        <v>2</v>
      </c>
      <c r="AL2003">
        <v>6</v>
      </c>
      <c r="AM2003">
        <v>2</v>
      </c>
      <c r="AO2003">
        <v>139.99000055689999</v>
      </c>
      <c r="AP2003">
        <v>127.2800007462</v>
      </c>
      <c r="BC2003">
        <v>163.3216673163833</v>
      </c>
      <c r="BE2003">
        <v>445.4800026117</v>
      </c>
    </row>
    <row r="2004" spans="1:65" x14ac:dyDescent="0.25">
      <c r="A2004" s="28">
        <f t="shared" si="47"/>
        <v>44800</v>
      </c>
      <c r="B2004" s="1">
        <v>44613</v>
      </c>
      <c r="C2004" t="s">
        <v>222</v>
      </c>
      <c r="D2004" t="s">
        <v>225</v>
      </c>
      <c r="E2004" t="s">
        <v>223</v>
      </c>
      <c r="F2004" t="s">
        <v>224</v>
      </c>
      <c r="G2004" t="s">
        <v>204</v>
      </c>
      <c r="H2004" t="s">
        <v>204</v>
      </c>
      <c r="I2004">
        <v>5</v>
      </c>
      <c r="J2004" t="s">
        <v>240</v>
      </c>
      <c r="K2004" t="s">
        <v>114</v>
      </c>
      <c r="L2004" t="s">
        <v>115</v>
      </c>
      <c r="M2004" t="s">
        <v>81</v>
      </c>
      <c r="N2004" t="s">
        <v>93</v>
      </c>
      <c r="O2004" t="s">
        <v>97</v>
      </c>
      <c r="P2004" t="s">
        <v>245</v>
      </c>
      <c r="Q2004" t="s">
        <v>248</v>
      </c>
      <c r="R2004" t="s">
        <v>252</v>
      </c>
      <c r="S2004" t="s">
        <v>84</v>
      </c>
      <c r="T2004" t="s">
        <v>104</v>
      </c>
      <c r="U2004" t="s">
        <v>104</v>
      </c>
      <c r="W2004">
        <v>8</v>
      </c>
      <c r="AF2004">
        <v>8</v>
      </c>
      <c r="AL2004">
        <v>8</v>
      </c>
      <c r="AO2004">
        <v>299.13360016640002</v>
      </c>
      <c r="AX2004">
        <v>299.13360016640002</v>
      </c>
      <c r="BC2004">
        <v>261.74190014560003</v>
      </c>
      <c r="BM2004">
        <v>261.74190014560003</v>
      </c>
    </row>
    <row r="2005" spans="1:65" x14ac:dyDescent="0.25">
      <c r="A2005" s="28">
        <f t="shared" si="47"/>
        <v>44800</v>
      </c>
      <c r="B2005" s="1">
        <v>44613</v>
      </c>
      <c r="C2005" t="s">
        <v>222</v>
      </c>
      <c r="D2005" t="s">
        <v>225</v>
      </c>
      <c r="E2005" t="s">
        <v>223</v>
      </c>
      <c r="F2005" t="s">
        <v>224</v>
      </c>
      <c r="G2005" t="s">
        <v>204</v>
      </c>
      <c r="H2005" t="s">
        <v>204</v>
      </c>
      <c r="I2005">
        <v>5</v>
      </c>
      <c r="J2005" t="s">
        <v>240</v>
      </c>
      <c r="K2005" t="s">
        <v>114</v>
      </c>
      <c r="L2005" t="s">
        <v>115</v>
      </c>
      <c r="M2005" t="s">
        <v>81</v>
      </c>
      <c r="N2005" t="s">
        <v>98</v>
      </c>
      <c r="O2005" t="s">
        <v>97</v>
      </c>
      <c r="P2005" t="s">
        <v>245</v>
      </c>
      <c r="Q2005" t="s">
        <v>248</v>
      </c>
      <c r="R2005" t="s">
        <v>252</v>
      </c>
      <c r="S2005" t="s">
        <v>79</v>
      </c>
      <c r="T2005" t="s">
        <v>78</v>
      </c>
      <c r="U2005" t="s">
        <v>78</v>
      </c>
      <c r="W2005">
        <v>2</v>
      </c>
      <c r="AL2005">
        <v>2</v>
      </c>
      <c r="AO2005">
        <v>34.540000051400007</v>
      </c>
      <c r="BC2005">
        <v>120.89000017990003</v>
      </c>
    </row>
    <row r="2006" spans="1:65" x14ac:dyDescent="0.25">
      <c r="A2006" s="28">
        <f t="shared" si="47"/>
        <v>44800</v>
      </c>
      <c r="B2006" s="1">
        <v>44613</v>
      </c>
      <c r="C2006" t="s">
        <v>222</v>
      </c>
      <c r="D2006" t="s">
        <v>225</v>
      </c>
      <c r="E2006" t="s">
        <v>223</v>
      </c>
      <c r="F2006" t="s">
        <v>224</v>
      </c>
      <c r="G2006" t="s">
        <v>204</v>
      </c>
      <c r="H2006" t="s">
        <v>204</v>
      </c>
      <c r="I2006">
        <v>5</v>
      </c>
      <c r="J2006" t="s">
        <v>240</v>
      </c>
      <c r="K2006" t="s">
        <v>114</v>
      </c>
      <c r="L2006" t="s">
        <v>115</v>
      </c>
      <c r="M2006" t="s">
        <v>81</v>
      </c>
      <c r="N2006" t="s">
        <v>98</v>
      </c>
      <c r="O2006" t="s">
        <v>97</v>
      </c>
      <c r="P2006" t="s">
        <v>245</v>
      </c>
      <c r="Q2006" t="s">
        <v>248</v>
      </c>
      <c r="R2006" t="s">
        <v>252</v>
      </c>
      <c r="S2006" t="s">
        <v>84</v>
      </c>
      <c r="T2006" t="s">
        <v>104</v>
      </c>
      <c r="U2006" t="s">
        <v>104</v>
      </c>
      <c r="W2006">
        <v>4</v>
      </c>
      <c r="AF2006">
        <v>4</v>
      </c>
      <c r="AL2006">
        <v>4</v>
      </c>
      <c r="AO2006">
        <v>149.56680008320001</v>
      </c>
      <c r="AX2006">
        <v>149.56680008320001</v>
      </c>
      <c r="BC2006">
        <v>261.74190014560003</v>
      </c>
      <c r="BM2006">
        <v>261.74190014560003</v>
      </c>
    </row>
    <row r="2007" spans="1:65" x14ac:dyDescent="0.25">
      <c r="A2007" s="28">
        <f t="shared" si="47"/>
        <v>44807</v>
      </c>
      <c r="B2007" s="1">
        <v>44613</v>
      </c>
      <c r="C2007" t="s">
        <v>222</v>
      </c>
      <c r="D2007" t="s">
        <v>225</v>
      </c>
      <c r="E2007" t="s">
        <v>223</v>
      </c>
      <c r="F2007" t="s">
        <v>224</v>
      </c>
      <c r="G2007" t="s">
        <v>204</v>
      </c>
      <c r="H2007" t="s">
        <v>204</v>
      </c>
      <c r="I2007">
        <v>5</v>
      </c>
      <c r="J2007" t="s">
        <v>240</v>
      </c>
      <c r="K2007" t="s">
        <v>114</v>
      </c>
      <c r="L2007" t="s">
        <v>115</v>
      </c>
      <c r="M2007" t="s">
        <v>81</v>
      </c>
      <c r="N2007" t="s">
        <v>98</v>
      </c>
      <c r="O2007" t="s">
        <v>99</v>
      </c>
      <c r="P2007" t="s">
        <v>245</v>
      </c>
      <c r="Q2007" t="s">
        <v>248</v>
      </c>
      <c r="R2007" t="s">
        <v>250</v>
      </c>
      <c r="S2007" t="s">
        <v>84</v>
      </c>
      <c r="T2007" t="s">
        <v>104</v>
      </c>
      <c r="U2007" t="s">
        <v>104</v>
      </c>
      <c r="W2007">
        <v>14</v>
      </c>
      <c r="AL2007">
        <v>14</v>
      </c>
      <c r="AO2007">
        <v>218.63240043819994</v>
      </c>
      <c r="BC2007">
        <v>109.31620021909997</v>
      </c>
    </row>
    <row r="2008" spans="1:65" x14ac:dyDescent="0.25">
      <c r="A2008" s="28">
        <f t="shared" si="47"/>
        <v>44807</v>
      </c>
      <c r="B2008" s="1">
        <v>44613</v>
      </c>
      <c r="C2008" t="s">
        <v>222</v>
      </c>
      <c r="D2008" t="s">
        <v>225</v>
      </c>
      <c r="E2008" t="s">
        <v>223</v>
      </c>
      <c r="F2008" t="s">
        <v>224</v>
      </c>
      <c r="G2008" t="s">
        <v>204</v>
      </c>
      <c r="H2008" t="s">
        <v>204</v>
      </c>
      <c r="I2008">
        <v>5</v>
      </c>
      <c r="J2008" t="s">
        <v>240</v>
      </c>
      <c r="K2008" t="s">
        <v>114</v>
      </c>
      <c r="L2008" t="s">
        <v>115</v>
      </c>
      <c r="M2008" t="s">
        <v>81</v>
      </c>
      <c r="N2008" t="s">
        <v>98</v>
      </c>
      <c r="O2008" t="s">
        <v>99</v>
      </c>
      <c r="P2008" t="s">
        <v>246</v>
      </c>
      <c r="Q2008" t="s">
        <v>248</v>
      </c>
      <c r="R2008" t="s">
        <v>251</v>
      </c>
      <c r="S2008" t="s">
        <v>79</v>
      </c>
      <c r="T2008" t="s">
        <v>78</v>
      </c>
      <c r="U2008" t="s">
        <v>78</v>
      </c>
      <c r="X2008">
        <v>2</v>
      </c>
      <c r="AM2008">
        <v>2</v>
      </c>
      <c r="AP2008">
        <v>68</v>
      </c>
      <c r="BE2008">
        <v>238</v>
      </c>
    </row>
    <row r="2009" spans="1:65" x14ac:dyDescent="0.25">
      <c r="A2009" s="28">
        <f t="shared" si="47"/>
        <v>44807</v>
      </c>
      <c r="B2009" s="1">
        <v>44613</v>
      </c>
      <c r="C2009" t="s">
        <v>222</v>
      </c>
      <c r="D2009" t="s">
        <v>225</v>
      </c>
      <c r="E2009" t="s">
        <v>223</v>
      </c>
      <c r="F2009" t="s">
        <v>224</v>
      </c>
      <c r="G2009" t="s">
        <v>204</v>
      </c>
      <c r="H2009" t="s">
        <v>204</v>
      </c>
      <c r="I2009">
        <v>5</v>
      </c>
      <c r="J2009" t="s">
        <v>240</v>
      </c>
      <c r="K2009" t="s">
        <v>114</v>
      </c>
      <c r="L2009" t="s">
        <v>115</v>
      </c>
      <c r="M2009" t="s">
        <v>81</v>
      </c>
      <c r="N2009" t="s">
        <v>98</v>
      </c>
      <c r="O2009" t="s">
        <v>99</v>
      </c>
      <c r="P2009" t="s">
        <v>246</v>
      </c>
      <c r="Q2009" t="s">
        <v>248</v>
      </c>
      <c r="R2009" t="s">
        <v>251</v>
      </c>
      <c r="S2009" t="s">
        <v>79</v>
      </c>
      <c r="T2009" t="s">
        <v>78</v>
      </c>
      <c r="U2009" t="s">
        <v>78</v>
      </c>
      <c r="X2009">
        <v>5</v>
      </c>
      <c r="AM2009">
        <v>5</v>
      </c>
      <c r="AP2009">
        <v>160.80000000000001</v>
      </c>
      <c r="BE2009">
        <v>225.12000000000003</v>
      </c>
    </row>
    <row r="2010" spans="1:65" x14ac:dyDescent="0.25">
      <c r="A2010" s="28">
        <f t="shared" si="47"/>
        <v>44807</v>
      </c>
      <c r="B2010" s="1">
        <v>44613</v>
      </c>
      <c r="C2010" t="s">
        <v>222</v>
      </c>
      <c r="D2010" t="s">
        <v>225</v>
      </c>
      <c r="E2010" t="s">
        <v>223</v>
      </c>
      <c r="F2010" t="s">
        <v>224</v>
      </c>
      <c r="G2010" t="s">
        <v>204</v>
      </c>
      <c r="H2010" t="s">
        <v>204</v>
      </c>
      <c r="I2010">
        <v>5</v>
      </c>
      <c r="J2010" t="s">
        <v>240</v>
      </c>
      <c r="K2010" t="s">
        <v>114</v>
      </c>
      <c r="L2010" t="s">
        <v>115</v>
      </c>
      <c r="M2010" t="s">
        <v>81</v>
      </c>
      <c r="N2010" t="s">
        <v>98</v>
      </c>
      <c r="O2010" t="s">
        <v>99</v>
      </c>
      <c r="P2010" t="s">
        <v>245</v>
      </c>
      <c r="Q2010" t="s">
        <v>248</v>
      </c>
      <c r="R2010" t="s">
        <v>252</v>
      </c>
      <c r="S2010" t="s">
        <v>79</v>
      </c>
      <c r="T2010" t="s">
        <v>78</v>
      </c>
      <c r="U2010" t="s">
        <v>78</v>
      </c>
      <c r="W2010">
        <v>6</v>
      </c>
      <c r="AL2010">
        <v>6</v>
      </c>
      <c r="AO2010">
        <v>103.62000015480001</v>
      </c>
      <c r="BC2010">
        <v>120.89000018060001</v>
      </c>
    </row>
    <row r="2011" spans="1:65" x14ac:dyDescent="0.25">
      <c r="A2011" s="28">
        <f t="shared" si="47"/>
        <v>44807</v>
      </c>
      <c r="B2011" s="1">
        <v>44613</v>
      </c>
      <c r="C2011" t="s">
        <v>222</v>
      </c>
      <c r="D2011" t="s">
        <v>225</v>
      </c>
      <c r="E2011" t="s">
        <v>223</v>
      </c>
      <c r="F2011" t="s">
        <v>224</v>
      </c>
      <c r="G2011" t="s">
        <v>204</v>
      </c>
      <c r="H2011" t="s">
        <v>204</v>
      </c>
      <c r="I2011">
        <v>5</v>
      </c>
      <c r="J2011" t="s">
        <v>240</v>
      </c>
      <c r="K2011" t="s">
        <v>114</v>
      </c>
      <c r="L2011" t="s">
        <v>115</v>
      </c>
      <c r="M2011" t="s">
        <v>81</v>
      </c>
      <c r="N2011" t="s">
        <v>98</v>
      </c>
      <c r="O2011" t="s">
        <v>99</v>
      </c>
      <c r="P2011" t="s">
        <v>245</v>
      </c>
      <c r="Q2011" t="s">
        <v>248</v>
      </c>
      <c r="R2011" t="s">
        <v>252</v>
      </c>
      <c r="S2011" t="s">
        <v>84</v>
      </c>
      <c r="T2011" t="s">
        <v>104</v>
      </c>
      <c r="U2011" t="s">
        <v>104</v>
      </c>
      <c r="W2011">
        <v>2</v>
      </c>
      <c r="AF2011">
        <v>2</v>
      </c>
      <c r="AL2011">
        <v>2</v>
      </c>
      <c r="AO2011">
        <v>57.517000190999994</v>
      </c>
      <c r="AX2011">
        <v>57.517000190999994</v>
      </c>
      <c r="BC2011">
        <v>201.30950066849999</v>
      </c>
      <c r="BM2011">
        <v>201.30950066849999</v>
      </c>
    </row>
    <row r="2012" spans="1:65" x14ac:dyDescent="0.25">
      <c r="A2012" s="28">
        <f t="shared" si="47"/>
        <v>44814</v>
      </c>
      <c r="B2012" s="1">
        <v>44613</v>
      </c>
      <c r="C2012" t="s">
        <v>222</v>
      </c>
      <c r="D2012" t="s">
        <v>225</v>
      </c>
      <c r="E2012" t="s">
        <v>223</v>
      </c>
      <c r="F2012" t="s">
        <v>224</v>
      </c>
      <c r="G2012" t="s">
        <v>204</v>
      </c>
      <c r="H2012" t="s">
        <v>204</v>
      </c>
      <c r="I2012">
        <v>5</v>
      </c>
      <c r="J2012" t="s">
        <v>240</v>
      </c>
      <c r="K2012" t="s">
        <v>114</v>
      </c>
      <c r="L2012" t="s">
        <v>115</v>
      </c>
      <c r="M2012" t="s">
        <v>65</v>
      </c>
      <c r="N2012" t="s">
        <v>98</v>
      </c>
      <c r="O2012" t="s">
        <v>100</v>
      </c>
      <c r="P2012" t="s">
        <v>246</v>
      </c>
      <c r="Q2012" t="s">
        <v>248</v>
      </c>
      <c r="R2012" t="s">
        <v>251</v>
      </c>
      <c r="S2012" t="s">
        <v>79</v>
      </c>
      <c r="T2012" t="s">
        <v>78</v>
      </c>
      <c r="U2012" t="s">
        <v>78</v>
      </c>
      <c r="X2012">
        <v>2</v>
      </c>
      <c r="AM2012">
        <v>2</v>
      </c>
      <c r="AP2012">
        <v>68</v>
      </c>
      <c r="BE2012">
        <v>238</v>
      </c>
    </row>
    <row r="2013" spans="1:65" x14ac:dyDescent="0.25">
      <c r="A2013" s="28">
        <f t="shared" si="47"/>
        <v>44814</v>
      </c>
      <c r="B2013" s="1">
        <v>44613</v>
      </c>
      <c r="C2013" t="s">
        <v>222</v>
      </c>
      <c r="D2013" t="s">
        <v>225</v>
      </c>
      <c r="E2013" t="s">
        <v>223</v>
      </c>
      <c r="F2013" t="s">
        <v>224</v>
      </c>
      <c r="G2013" t="s">
        <v>204</v>
      </c>
      <c r="H2013" t="s">
        <v>204</v>
      </c>
      <c r="I2013">
        <v>5</v>
      </c>
      <c r="J2013" t="s">
        <v>240</v>
      </c>
      <c r="K2013" t="s">
        <v>114</v>
      </c>
      <c r="L2013" t="s">
        <v>115</v>
      </c>
      <c r="M2013" t="s">
        <v>65</v>
      </c>
      <c r="N2013" t="s">
        <v>98</v>
      </c>
      <c r="O2013" t="s">
        <v>100</v>
      </c>
      <c r="P2013" t="s">
        <v>246</v>
      </c>
      <c r="Q2013" t="s">
        <v>248</v>
      </c>
      <c r="R2013" t="s">
        <v>251</v>
      </c>
      <c r="S2013" t="s">
        <v>79</v>
      </c>
      <c r="T2013" t="s">
        <v>78</v>
      </c>
      <c r="U2013" t="s">
        <v>78</v>
      </c>
      <c r="X2013">
        <v>12</v>
      </c>
      <c r="AM2013">
        <v>12</v>
      </c>
      <c r="AP2013">
        <v>394.01999992640009</v>
      </c>
      <c r="BE2013">
        <v>229.8449999570667</v>
      </c>
    </row>
    <row r="2014" spans="1:65" x14ac:dyDescent="0.25">
      <c r="A2014" s="28">
        <f t="shared" si="47"/>
        <v>44814</v>
      </c>
      <c r="B2014" s="1">
        <v>44613</v>
      </c>
      <c r="C2014" t="s">
        <v>222</v>
      </c>
      <c r="D2014" t="s">
        <v>225</v>
      </c>
      <c r="E2014" t="s">
        <v>223</v>
      </c>
      <c r="F2014" t="s">
        <v>224</v>
      </c>
      <c r="G2014" t="s">
        <v>204</v>
      </c>
      <c r="H2014" t="s">
        <v>204</v>
      </c>
      <c r="I2014">
        <v>5</v>
      </c>
      <c r="J2014" t="s">
        <v>240</v>
      </c>
      <c r="K2014" t="s">
        <v>114</v>
      </c>
      <c r="L2014" t="s">
        <v>115</v>
      </c>
      <c r="M2014" t="s">
        <v>65</v>
      </c>
      <c r="N2014" t="s">
        <v>98</v>
      </c>
      <c r="O2014" t="s">
        <v>100</v>
      </c>
      <c r="P2014" t="s">
        <v>245</v>
      </c>
      <c r="Q2014" t="s">
        <v>248</v>
      </c>
      <c r="R2014" t="s">
        <v>252</v>
      </c>
      <c r="S2014" t="s">
        <v>79</v>
      </c>
      <c r="T2014" t="s">
        <v>78</v>
      </c>
      <c r="U2014" t="s">
        <v>78</v>
      </c>
      <c r="W2014">
        <v>1</v>
      </c>
      <c r="X2014">
        <v>7</v>
      </c>
      <c r="AL2014">
        <v>1</v>
      </c>
      <c r="AM2014">
        <v>7</v>
      </c>
      <c r="AO2014">
        <v>17.270000025800002</v>
      </c>
      <c r="AP2014">
        <v>248.15000083929999</v>
      </c>
      <c r="BC2014">
        <v>120.89000018060001</v>
      </c>
      <c r="BE2014">
        <v>248.15000083929999</v>
      </c>
    </row>
    <row r="2015" spans="1:65" x14ac:dyDescent="0.25">
      <c r="A2015" s="28">
        <f t="shared" si="47"/>
        <v>44821</v>
      </c>
      <c r="B2015" s="1">
        <v>44613</v>
      </c>
      <c r="C2015" t="s">
        <v>222</v>
      </c>
      <c r="D2015" t="s">
        <v>225</v>
      </c>
      <c r="E2015" t="s">
        <v>223</v>
      </c>
      <c r="F2015" t="s">
        <v>224</v>
      </c>
      <c r="G2015" t="s">
        <v>204</v>
      </c>
      <c r="H2015" t="s">
        <v>204</v>
      </c>
      <c r="I2015">
        <v>5</v>
      </c>
      <c r="J2015" t="s">
        <v>240</v>
      </c>
      <c r="K2015" t="s">
        <v>114</v>
      </c>
      <c r="L2015" t="s">
        <v>115</v>
      </c>
      <c r="M2015" t="s">
        <v>65</v>
      </c>
      <c r="N2015" t="s">
        <v>98</v>
      </c>
      <c r="O2015" t="s">
        <v>101</v>
      </c>
      <c r="P2015" t="s">
        <v>246</v>
      </c>
      <c r="Q2015" t="s">
        <v>248</v>
      </c>
      <c r="R2015" t="s">
        <v>251</v>
      </c>
      <c r="S2015" t="s">
        <v>79</v>
      </c>
      <c r="T2015" t="s">
        <v>78</v>
      </c>
      <c r="U2015" t="s">
        <v>78</v>
      </c>
      <c r="X2015">
        <v>1</v>
      </c>
      <c r="AM2015">
        <v>1</v>
      </c>
      <c r="AP2015">
        <v>34</v>
      </c>
      <c r="BE2015">
        <v>238</v>
      </c>
    </row>
    <row r="2016" spans="1:65" x14ac:dyDescent="0.25">
      <c r="A2016" s="28">
        <f t="shared" ref="A2016:A2054" si="48">MID(O2016,3,10)*1</f>
        <v>44674</v>
      </c>
      <c r="B2016" s="1">
        <v>44613</v>
      </c>
      <c r="C2016" t="s">
        <v>222</v>
      </c>
      <c r="D2016" t="s">
        <v>225</v>
      </c>
      <c r="E2016" t="s">
        <v>223</v>
      </c>
      <c r="F2016" t="s">
        <v>224</v>
      </c>
      <c r="G2016" t="s">
        <v>204</v>
      </c>
      <c r="H2016" t="s">
        <v>204</v>
      </c>
      <c r="I2016">
        <v>5</v>
      </c>
      <c r="J2016" t="s">
        <v>241</v>
      </c>
      <c r="K2016" t="s">
        <v>114</v>
      </c>
      <c r="L2016" t="s">
        <v>115</v>
      </c>
      <c r="M2016" t="s">
        <v>65</v>
      </c>
      <c r="N2016" t="s">
        <v>66</v>
      </c>
      <c r="O2016" t="s">
        <v>69</v>
      </c>
      <c r="P2016" t="s">
        <v>245</v>
      </c>
      <c r="Q2016" t="s">
        <v>248</v>
      </c>
      <c r="R2016" t="s">
        <v>250</v>
      </c>
      <c r="S2016" t="s">
        <v>79</v>
      </c>
      <c r="T2016" t="s">
        <v>78</v>
      </c>
      <c r="U2016" t="s">
        <v>78</v>
      </c>
      <c r="W2016">
        <v>1</v>
      </c>
      <c r="AL2016">
        <v>1</v>
      </c>
      <c r="AO2016">
        <v>62.730000341699999</v>
      </c>
      <c r="BC2016">
        <v>439.11000239189997</v>
      </c>
    </row>
    <row r="2017" spans="1:69" x14ac:dyDescent="0.25">
      <c r="A2017" s="28">
        <f t="shared" si="48"/>
        <v>44674</v>
      </c>
      <c r="B2017" s="1">
        <v>44613</v>
      </c>
      <c r="C2017" t="s">
        <v>222</v>
      </c>
      <c r="D2017" t="s">
        <v>225</v>
      </c>
      <c r="E2017" t="s">
        <v>223</v>
      </c>
      <c r="F2017" t="s">
        <v>224</v>
      </c>
      <c r="G2017" t="s">
        <v>204</v>
      </c>
      <c r="H2017" t="s">
        <v>204</v>
      </c>
      <c r="I2017">
        <v>5</v>
      </c>
      <c r="J2017" t="s">
        <v>241</v>
      </c>
      <c r="K2017" t="s">
        <v>114</v>
      </c>
      <c r="L2017" t="s">
        <v>115</v>
      </c>
      <c r="M2017" t="s">
        <v>65</v>
      </c>
      <c r="N2017" t="s">
        <v>66</v>
      </c>
      <c r="O2017" t="s">
        <v>69</v>
      </c>
      <c r="P2017" t="s">
        <v>246</v>
      </c>
      <c r="Q2017" t="s">
        <v>248</v>
      </c>
      <c r="R2017" t="s">
        <v>251</v>
      </c>
      <c r="S2017" t="s">
        <v>79</v>
      </c>
      <c r="T2017" t="s">
        <v>78</v>
      </c>
      <c r="U2017" t="s">
        <v>78</v>
      </c>
      <c r="V2017">
        <v>2</v>
      </c>
      <c r="Z2017">
        <v>1</v>
      </c>
      <c r="AA2017">
        <v>2</v>
      </c>
      <c r="AB2017">
        <v>2</v>
      </c>
      <c r="AK2017">
        <v>2</v>
      </c>
      <c r="AN2017">
        <v>118.55000041349999</v>
      </c>
      <c r="AR2017">
        <v>61.820000450100004</v>
      </c>
      <c r="AS2017">
        <v>118.55000041349999</v>
      </c>
      <c r="AT2017">
        <v>118.55000041349999</v>
      </c>
      <c r="BD2017">
        <v>414.92500144724994</v>
      </c>
      <c r="BG2017">
        <v>432.74000315070003</v>
      </c>
      <c r="BH2017">
        <v>414.92500144724994</v>
      </c>
      <c r="BI2017">
        <v>414.92500144724994</v>
      </c>
    </row>
    <row r="2018" spans="1:69" x14ac:dyDescent="0.25">
      <c r="A2018" s="28">
        <f t="shared" si="48"/>
        <v>44674</v>
      </c>
      <c r="B2018" s="1">
        <v>44613</v>
      </c>
      <c r="C2018" t="s">
        <v>222</v>
      </c>
      <c r="D2018" t="s">
        <v>225</v>
      </c>
      <c r="E2018" t="s">
        <v>223</v>
      </c>
      <c r="F2018" t="s">
        <v>224</v>
      </c>
      <c r="G2018" t="s">
        <v>204</v>
      </c>
      <c r="H2018" t="s">
        <v>204</v>
      </c>
      <c r="I2018">
        <v>5</v>
      </c>
      <c r="J2018" t="s">
        <v>241</v>
      </c>
      <c r="K2018" t="s">
        <v>114</v>
      </c>
      <c r="L2018" t="s">
        <v>115</v>
      </c>
      <c r="M2018" t="s">
        <v>65</v>
      </c>
      <c r="N2018" t="s">
        <v>66</v>
      </c>
      <c r="O2018" t="s">
        <v>69</v>
      </c>
      <c r="P2018" t="s">
        <v>245</v>
      </c>
      <c r="Q2018" t="s">
        <v>248</v>
      </c>
      <c r="R2018" t="s">
        <v>252</v>
      </c>
      <c r="S2018" t="s">
        <v>79</v>
      </c>
      <c r="T2018" t="s">
        <v>78</v>
      </c>
      <c r="U2018" t="s">
        <v>78</v>
      </c>
      <c r="V2018">
        <v>2</v>
      </c>
      <c r="Y2018">
        <v>1</v>
      </c>
      <c r="Z2018">
        <v>1</v>
      </c>
      <c r="AA2018">
        <v>1</v>
      </c>
      <c r="AB2018">
        <v>2</v>
      </c>
      <c r="AK2018">
        <v>2</v>
      </c>
      <c r="AN2018">
        <v>133.6400002316</v>
      </c>
      <c r="AQ2018">
        <v>72.730000102299996</v>
      </c>
      <c r="AR2018">
        <v>72.730000102299996</v>
      </c>
      <c r="AS2018">
        <v>72.730000102299996</v>
      </c>
      <c r="AT2018">
        <v>133.6400002316</v>
      </c>
      <c r="BD2018">
        <v>467.74000081060001</v>
      </c>
      <c r="BF2018">
        <v>509.11000071609999</v>
      </c>
      <c r="BG2018">
        <v>509.11000071609999</v>
      </c>
      <c r="BH2018">
        <v>509.11000071609999</v>
      </c>
      <c r="BI2018">
        <v>467.74000081060001</v>
      </c>
    </row>
    <row r="2019" spans="1:69" x14ac:dyDescent="0.25">
      <c r="A2019" s="28">
        <f t="shared" si="48"/>
        <v>44674</v>
      </c>
      <c r="B2019" s="1">
        <v>44613</v>
      </c>
      <c r="C2019" t="s">
        <v>222</v>
      </c>
      <c r="D2019" t="s">
        <v>225</v>
      </c>
      <c r="E2019" t="s">
        <v>223</v>
      </c>
      <c r="F2019" t="s">
        <v>224</v>
      </c>
      <c r="G2019" t="s">
        <v>204</v>
      </c>
      <c r="H2019" t="s">
        <v>204</v>
      </c>
      <c r="I2019">
        <v>5</v>
      </c>
      <c r="J2019" t="s">
        <v>241</v>
      </c>
      <c r="K2019" t="s">
        <v>114</v>
      </c>
      <c r="L2019" t="s">
        <v>115</v>
      </c>
      <c r="M2019" t="s">
        <v>65</v>
      </c>
      <c r="N2019" t="s">
        <v>66</v>
      </c>
      <c r="O2019" t="s">
        <v>69</v>
      </c>
      <c r="P2019" t="s">
        <v>245</v>
      </c>
      <c r="Q2019" t="s">
        <v>248</v>
      </c>
      <c r="R2019" t="s">
        <v>252</v>
      </c>
      <c r="S2019" t="s">
        <v>84</v>
      </c>
      <c r="T2019" t="s">
        <v>83</v>
      </c>
      <c r="U2019" t="s">
        <v>83</v>
      </c>
      <c r="V2019">
        <v>1</v>
      </c>
      <c r="Y2019">
        <v>1</v>
      </c>
      <c r="Z2019">
        <v>1</v>
      </c>
      <c r="AA2019">
        <v>1</v>
      </c>
      <c r="AB2019">
        <v>1</v>
      </c>
      <c r="AK2019">
        <v>1</v>
      </c>
      <c r="AN2019">
        <v>72</v>
      </c>
      <c r="AQ2019">
        <v>72</v>
      </c>
      <c r="AR2019">
        <v>72</v>
      </c>
      <c r="AS2019">
        <v>72</v>
      </c>
      <c r="AT2019">
        <v>72</v>
      </c>
      <c r="BD2019">
        <v>504</v>
      </c>
      <c r="BF2019">
        <v>504</v>
      </c>
      <c r="BG2019">
        <v>504</v>
      </c>
      <c r="BH2019">
        <v>504</v>
      </c>
      <c r="BI2019">
        <v>504</v>
      </c>
    </row>
    <row r="2020" spans="1:69" x14ac:dyDescent="0.25">
      <c r="A2020" s="28">
        <f t="shared" si="48"/>
        <v>44681</v>
      </c>
      <c r="B2020" s="1">
        <v>44613</v>
      </c>
      <c r="C2020" t="s">
        <v>222</v>
      </c>
      <c r="D2020" t="s">
        <v>225</v>
      </c>
      <c r="E2020" t="s">
        <v>223</v>
      </c>
      <c r="F2020" t="s">
        <v>224</v>
      </c>
      <c r="G2020" t="s">
        <v>204</v>
      </c>
      <c r="H2020" t="s">
        <v>204</v>
      </c>
      <c r="I2020">
        <v>5</v>
      </c>
      <c r="J2020" t="s">
        <v>241</v>
      </c>
      <c r="K2020" t="s">
        <v>114</v>
      </c>
      <c r="L2020" t="s">
        <v>115</v>
      </c>
      <c r="M2020" t="s">
        <v>65</v>
      </c>
      <c r="N2020" t="s">
        <v>66</v>
      </c>
      <c r="O2020" t="s">
        <v>70</v>
      </c>
      <c r="P2020" t="s">
        <v>245</v>
      </c>
      <c r="Q2020" t="s">
        <v>248</v>
      </c>
      <c r="R2020" t="s">
        <v>250</v>
      </c>
      <c r="S2020" t="s">
        <v>79</v>
      </c>
      <c r="T2020" t="s">
        <v>78</v>
      </c>
      <c r="U2020" t="s">
        <v>78</v>
      </c>
      <c r="W2020">
        <v>1</v>
      </c>
      <c r="AL2020">
        <v>1</v>
      </c>
      <c r="AO2020">
        <v>56.360000118899997</v>
      </c>
      <c r="BC2020">
        <v>394.52000083229996</v>
      </c>
    </row>
    <row r="2021" spans="1:69" x14ac:dyDescent="0.25">
      <c r="A2021" s="28">
        <f t="shared" si="48"/>
        <v>44681</v>
      </c>
      <c r="B2021" s="1">
        <v>44613</v>
      </c>
      <c r="C2021" t="s">
        <v>222</v>
      </c>
      <c r="D2021" t="s">
        <v>225</v>
      </c>
      <c r="E2021" t="s">
        <v>223</v>
      </c>
      <c r="F2021" t="s">
        <v>224</v>
      </c>
      <c r="G2021" t="s">
        <v>204</v>
      </c>
      <c r="H2021" t="s">
        <v>204</v>
      </c>
      <c r="I2021">
        <v>5</v>
      </c>
      <c r="J2021" t="s">
        <v>241</v>
      </c>
      <c r="K2021" t="s">
        <v>114</v>
      </c>
      <c r="L2021" t="s">
        <v>115</v>
      </c>
      <c r="M2021" t="s">
        <v>65</v>
      </c>
      <c r="N2021" t="s">
        <v>66</v>
      </c>
      <c r="O2021" t="s">
        <v>70</v>
      </c>
      <c r="P2021" t="s">
        <v>246</v>
      </c>
      <c r="Q2021" t="s">
        <v>248</v>
      </c>
      <c r="R2021" t="s">
        <v>251</v>
      </c>
      <c r="S2021" t="s">
        <v>79</v>
      </c>
      <c r="T2021" t="s">
        <v>78</v>
      </c>
      <c r="U2021" t="s">
        <v>78</v>
      </c>
      <c r="V2021">
        <v>2</v>
      </c>
      <c r="Z2021">
        <v>1</v>
      </c>
      <c r="AA2021">
        <v>2</v>
      </c>
      <c r="AB2021">
        <v>2</v>
      </c>
      <c r="AK2021">
        <v>2</v>
      </c>
      <c r="AN2021">
        <v>106.78000059999999</v>
      </c>
      <c r="AR2021">
        <v>56.410000135699995</v>
      </c>
      <c r="AS2021">
        <v>106.78000059999999</v>
      </c>
      <c r="AT2021">
        <v>106.78000059999999</v>
      </c>
      <c r="BD2021">
        <v>373.73000209999998</v>
      </c>
      <c r="BG2021">
        <v>394.87000094989997</v>
      </c>
      <c r="BH2021">
        <v>373.73000209999998</v>
      </c>
      <c r="BI2021">
        <v>373.73000209999998</v>
      </c>
    </row>
    <row r="2022" spans="1:69" x14ac:dyDescent="0.25">
      <c r="A2022" s="28">
        <f t="shared" si="48"/>
        <v>44681</v>
      </c>
      <c r="B2022" s="1">
        <v>44613</v>
      </c>
      <c r="C2022" t="s">
        <v>222</v>
      </c>
      <c r="D2022" t="s">
        <v>225</v>
      </c>
      <c r="E2022" t="s">
        <v>223</v>
      </c>
      <c r="F2022" t="s">
        <v>224</v>
      </c>
      <c r="G2022" t="s">
        <v>204</v>
      </c>
      <c r="H2022" t="s">
        <v>204</v>
      </c>
      <c r="I2022">
        <v>5</v>
      </c>
      <c r="J2022" t="s">
        <v>241</v>
      </c>
      <c r="K2022" t="s">
        <v>114</v>
      </c>
      <c r="L2022" t="s">
        <v>115</v>
      </c>
      <c r="M2022" t="s">
        <v>65</v>
      </c>
      <c r="N2022" t="s">
        <v>71</v>
      </c>
      <c r="O2022" t="s">
        <v>70</v>
      </c>
      <c r="P2022" t="s">
        <v>246</v>
      </c>
      <c r="Q2022" t="s">
        <v>248</v>
      </c>
      <c r="R2022" t="s">
        <v>251</v>
      </c>
      <c r="S2022" t="s">
        <v>79</v>
      </c>
      <c r="T2022" t="s">
        <v>78</v>
      </c>
      <c r="U2022" t="s">
        <v>78</v>
      </c>
      <c r="V2022">
        <v>1</v>
      </c>
      <c r="W2022">
        <v>3</v>
      </c>
      <c r="AB2022">
        <v>1</v>
      </c>
      <c r="AK2022">
        <v>1</v>
      </c>
      <c r="AL2022">
        <v>3</v>
      </c>
      <c r="AN2022">
        <v>50.910000346800004</v>
      </c>
      <c r="AO2022">
        <v>81.890000333899991</v>
      </c>
      <c r="AT2022">
        <v>50.910000346800004</v>
      </c>
      <c r="BC2022">
        <v>191.07666744576665</v>
      </c>
      <c r="BD2022">
        <v>356.37000242760001</v>
      </c>
      <c r="BI2022">
        <v>356.37000242760001</v>
      </c>
    </row>
    <row r="2023" spans="1:69" x14ac:dyDescent="0.25">
      <c r="A2023" s="28">
        <f t="shared" si="48"/>
        <v>44681</v>
      </c>
      <c r="B2023" s="1">
        <v>44613</v>
      </c>
      <c r="C2023" t="s">
        <v>222</v>
      </c>
      <c r="D2023" t="s">
        <v>225</v>
      </c>
      <c r="E2023" t="s">
        <v>223</v>
      </c>
      <c r="F2023" t="s">
        <v>224</v>
      </c>
      <c r="G2023" t="s">
        <v>204</v>
      </c>
      <c r="H2023" t="s">
        <v>204</v>
      </c>
      <c r="I2023">
        <v>5</v>
      </c>
      <c r="J2023" t="s">
        <v>241</v>
      </c>
      <c r="K2023" t="s">
        <v>114</v>
      </c>
      <c r="L2023" t="s">
        <v>115</v>
      </c>
      <c r="M2023" t="s">
        <v>65</v>
      </c>
      <c r="N2023" t="s">
        <v>66</v>
      </c>
      <c r="O2023" t="s">
        <v>70</v>
      </c>
      <c r="P2023" t="s">
        <v>245</v>
      </c>
      <c r="Q2023" t="s">
        <v>248</v>
      </c>
      <c r="R2023" t="s">
        <v>252</v>
      </c>
      <c r="S2023" t="s">
        <v>79</v>
      </c>
      <c r="T2023" t="s">
        <v>78</v>
      </c>
      <c r="U2023" t="s">
        <v>78</v>
      </c>
      <c r="V2023">
        <v>2</v>
      </c>
      <c r="W2023">
        <v>1</v>
      </c>
      <c r="Y2023">
        <v>1</v>
      </c>
      <c r="Z2023">
        <v>1</v>
      </c>
      <c r="AA2023">
        <v>1</v>
      </c>
      <c r="AB2023">
        <v>2</v>
      </c>
      <c r="AK2023">
        <v>2</v>
      </c>
      <c r="AL2023">
        <v>1</v>
      </c>
      <c r="AN2023">
        <v>120.91000048710001</v>
      </c>
      <c r="AO2023">
        <v>33.680000074100001</v>
      </c>
      <c r="AQ2023">
        <v>66.360000438900002</v>
      </c>
      <c r="AR2023">
        <v>66.360000438900002</v>
      </c>
      <c r="AS2023">
        <v>66.360000438900002</v>
      </c>
      <c r="AT2023">
        <v>120.91000048710001</v>
      </c>
      <c r="BC2023">
        <v>235.7600005187</v>
      </c>
      <c r="BD2023">
        <v>423.18500170485004</v>
      </c>
      <c r="BF2023">
        <v>464.52000307230003</v>
      </c>
      <c r="BG2023">
        <v>464.52000307230003</v>
      </c>
      <c r="BH2023">
        <v>464.52000307230003</v>
      </c>
      <c r="BI2023">
        <v>423.18500170485004</v>
      </c>
    </row>
    <row r="2024" spans="1:69" x14ac:dyDescent="0.25">
      <c r="A2024" s="28">
        <f t="shared" si="48"/>
        <v>44681</v>
      </c>
      <c r="B2024" s="1">
        <v>44613</v>
      </c>
      <c r="C2024" t="s">
        <v>222</v>
      </c>
      <c r="D2024" t="s">
        <v>225</v>
      </c>
      <c r="E2024" t="s">
        <v>223</v>
      </c>
      <c r="F2024" t="s">
        <v>224</v>
      </c>
      <c r="G2024" t="s">
        <v>204</v>
      </c>
      <c r="H2024" t="s">
        <v>204</v>
      </c>
      <c r="I2024">
        <v>5</v>
      </c>
      <c r="J2024" t="s">
        <v>241</v>
      </c>
      <c r="K2024" t="s">
        <v>114</v>
      </c>
      <c r="L2024" t="s">
        <v>115</v>
      </c>
      <c r="M2024" t="s">
        <v>65</v>
      </c>
      <c r="N2024" t="s">
        <v>66</v>
      </c>
      <c r="O2024" t="s">
        <v>70</v>
      </c>
      <c r="P2024" t="s">
        <v>245</v>
      </c>
      <c r="Q2024" t="s">
        <v>248</v>
      </c>
      <c r="R2024" t="s">
        <v>252</v>
      </c>
      <c r="S2024" t="s">
        <v>84</v>
      </c>
      <c r="T2024" t="s">
        <v>83</v>
      </c>
      <c r="U2024" t="s">
        <v>83</v>
      </c>
      <c r="V2024">
        <v>1</v>
      </c>
      <c r="Y2024">
        <v>1</v>
      </c>
      <c r="Z2024">
        <v>1</v>
      </c>
      <c r="AA2024">
        <v>1</v>
      </c>
      <c r="AB2024">
        <v>1</v>
      </c>
      <c r="AK2024">
        <v>1</v>
      </c>
      <c r="AN2024">
        <v>66</v>
      </c>
      <c r="AQ2024">
        <v>66</v>
      </c>
      <c r="AR2024">
        <v>66</v>
      </c>
      <c r="AS2024">
        <v>66</v>
      </c>
      <c r="AT2024">
        <v>66</v>
      </c>
      <c r="BD2024">
        <v>462</v>
      </c>
      <c r="BF2024">
        <v>462</v>
      </c>
      <c r="BG2024">
        <v>462</v>
      </c>
      <c r="BH2024">
        <v>462</v>
      </c>
      <c r="BI2024">
        <v>462</v>
      </c>
    </row>
    <row r="2025" spans="1:69" x14ac:dyDescent="0.25">
      <c r="A2025" s="28">
        <f t="shared" si="48"/>
        <v>44681</v>
      </c>
      <c r="B2025" s="1">
        <v>44613</v>
      </c>
      <c r="C2025" t="s">
        <v>222</v>
      </c>
      <c r="D2025" t="s">
        <v>225</v>
      </c>
      <c r="E2025" t="s">
        <v>223</v>
      </c>
      <c r="F2025" t="s">
        <v>224</v>
      </c>
      <c r="G2025" t="s">
        <v>204</v>
      </c>
      <c r="H2025" t="s">
        <v>204</v>
      </c>
      <c r="I2025">
        <v>5</v>
      </c>
      <c r="J2025" t="s">
        <v>241</v>
      </c>
      <c r="K2025" t="s">
        <v>114</v>
      </c>
      <c r="L2025" t="s">
        <v>115</v>
      </c>
      <c r="M2025" t="s">
        <v>65</v>
      </c>
      <c r="N2025" t="s">
        <v>71</v>
      </c>
      <c r="O2025" t="s">
        <v>70</v>
      </c>
      <c r="P2025" t="s">
        <v>245</v>
      </c>
      <c r="Q2025" t="s">
        <v>248</v>
      </c>
      <c r="R2025" t="s">
        <v>252</v>
      </c>
      <c r="S2025" t="s">
        <v>79</v>
      </c>
      <c r="T2025" t="s">
        <v>78</v>
      </c>
      <c r="U2025" t="s">
        <v>78</v>
      </c>
      <c r="V2025">
        <v>3</v>
      </c>
      <c r="W2025">
        <v>2</v>
      </c>
      <c r="X2025">
        <v>1</v>
      </c>
      <c r="Y2025">
        <v>1</v>
      </c>
      <c r="Z2025">
        <v>1</v>
      </c>
      <c r="AA2025">
        <v>1</v>
      </c>
      <c r="AB2025">
        <v>3</v>
      </c>
      <c r="AJ2025">
        <v>1</v>
      </c>
      <c r="AK2025">
        <v>3</v>
      </c>
      <c r="AL2025">
        <v>2</v>
      </c>
      <c r="AM2025">
        <v>1</v>
      </c>
      <c r="AN2025">
        <v>177.26000057250002</v>
      </c>
      <c r="AO2025">
        <v>67.360000148200001</v>
      </c>
      <c r="AP2025">
        <v>90.910000009100003</v>
      </c>
      <c r="AQ2025">
        <v>66.360000438900002</v>
      </c>
      <c r="AR2025">
        <v>66.360000438900002</v>
      </c>
      <c r="AS2025">
        <v>66.360000438900002</v>
      </c>
      <c r="AT2025">
        <v>177.26000057250002</v>
      </c>
      <c r="BB2025">
        <v>90.910000009100003</v>
      </c>
      <c r="BC2025">
        <v>235.7600005187</v>
      </c>
      <c r="BD2025">
        <v>413.60666800250004</v>
      </c>
      <c r="BE2025">
        <v>636.37000006369999</v>
      </c>
      <c r="BF2025">
        <v>464.52000307230003</v>
      </c>
      <c r="BG2025">
        <v>464.52000307230003</v>
      </c>
      <c r="BH2025">
        <v>464.52000307230003</v>
      </c>
      <c r="BI2025">
        <v>413.60666800250004</v>
      </c>
      <c r="BQ2025">
        <v>636.37000006369999</v>
      </c>
    </row>
    <row r="2026" spans="1:69" x14ac:dyDescent="0.25">
      <c r="A2026" s="28">
        <f t="shared" si="48"/>
        <v>44681</v>
      </c>
      <c r="B2026" s="1">
        <v>44613</v>
      </c>
      <c r="C2026" t="s">
        <v>222</v>
      </c>
      <c r="D2026" t="s">
        <v>225</v>
      </c>
      <c r="E2026" t="s">
        <v>223</v>
      </c>
      <c r="F2026" t="s">
        <v>224</v>
      </c>
      <c r="G2026" t="s">
        <v>204</v>
      </c>
      <c r="H2026" t="s">
        <v>204</v>
      </c>
      <c r="I2026">
        <v>5</v>
      </c>
      <c r="J2026" t="s">
        <v>241</v>
      </c>
      <c r="K2026" t="s">
        <v>114</v>
      </c>
      <c r="L2026" t="s">
        <v>115</v>
      </c>
      <c r="M2026" t="s">
        <v>65</v>
      </c>
      <c r="N2026" t="s">
        <v>71</v>
      </c>
      <c r="O2026" t="s">
        <v>70</v>
      </c>
      <c r="P2026" t="s">
        <v>245</v>
      </c>
      <c r="Q2026" t="s">
        <v>248</v>
      </c>
      <c r="R2026" t="s">
        <v>252</v>
      </c>
      <c r="S2026" t="s">
        <v>84</v>
      </c>
      <c r="T2026" t="s">
        <v>83</v>
      </c>
      <c r="U2026" t="s">
        <v>83</v>
      </c>
      <c r="V2026">
        <v>6</v>
      </c>
      <c r="Y2026">
        <v>6</v>
      </c>
      <c r="Z2026">
        <v>6</v>
      </c>
      <c r="AA2026">
        <v>6</v>
      </c>
      <c r="AB2026">
        <v>6</v>
      </c>
      <c r="AK2026">
        <v>6</v>
      </c>
      <c r="AN2026">
        <v>351</v>
      </c>
      <c r="AQ2026">
        <v>351</v>
      </c>
      <c r="AR2026">
        <v>351</v>
      </c>
      <c r="AS2026">
        <v>351</v>
      </c>
      <c r="AT2026">
        <v>351</v>
      </c>
      <c r="BD2026">
        <v>409.5</v>
      </c>
      <c r="BF2026">
        <v>409.5</v>
      </c>
      <c r="BG2026">
        <v>409.5</v>
      </c>
      <c r="BH2026">
        <v>409.5</v>
      </c>
      <c r="BI2026">
        <v>409.5</v>
      </c>
    </row>
    <row r="2027" spans="1:69" x14ac:dyDescent="0.25">
      <c r="A2027" s="28">
        <f t="shared" si="48"/>
        <v>44688</v>
      </c>
      <c r="B2027" s="1">
        <v>44613</v>
      </c>
      <c r="C2027" t="s">
        <v>222</v>
      </c>
      <c r="D2027" t="s">
        <v>225</v>
      </c>
      <c r="E2027" t="s">
        <v>223</v>
      </c>
      <c r="F2027" t="s">
        <v>224</v>
      </c>
      <c r="G2027" t="s">
        <v>204</v>
      </c>
      <c r="H2027" t="s">
        <v>204</v>
      </c>
      <c r="I2027">
        <v>5</v>
      </c>
      <c r="J2027" t="s">
        <v>241</v>
      </c>
      <c r="K2027" t="s">
        <v>114</v>
      </c>
      <c r="L2027" t="s">
        <v>115</v>
      </c>
      <c r="M2027" t="s">
        <v>65</v>
      </c>
      <c r="N2027" t="s">
        <v>71</v>
      </c>
      <c r="O2027" t="s">
        <v>72</v>
      </c>
      <c r="P2027" t="s">
        <v>246</v>
      </c>
      <c r="Q2027" t="s">
        <v>248</v>
      </c>
      <c r="R2027" t="s">
        <v>251</v>
      </c>
      <c r="S2027" t="s">
        <v>79</v>
      </c>
      <c r="T2027" t="s">
        <v>78</v>
      </c>
      <c r="U2027" t="s">
        <v>78</v>
      </c>
      <c r="W2027">
        <v>7</v>
      </c>
      <c r="X2027">
        <v>7</v>
      </c>
      <c r="AH2027">
        <v>7</v>
      </c>
      <c r="AI2027">
        <v>7</v>
      </c>
      <c r="AJ2027">
        <v>7</v>
      </c>
      <c r="AL2027">
        <v>7</v>
      </c>
      <c r="AM2027">
        <v>7</v>
      </c>
      <c r="AO2027">
        <v>171.85000062720002</v>
      </c>
      <c r="AP2027">
        <v>203.63000112419999</v>
      </c>
      <c r="AZ2027">
        <v>203.63000112419999</v>
      </c>
      <c r="BA2027">
        <v>203.63000112419999</v>
      </c>
      <c r="BB2027">
        <v>203.63000112419999</v>
      </c>
      <c r="BC2027">
        <v>171.85000062720002</v>
      </c>
      <c r="BE2027">
        <v>203.63000112419999</v>
      </c>
      <c r="BO2027">
        <v>203.63000112419999</v>
      </c>
      <c r="BP2027">
        <v>203.63000112419999</v>
      </c>
      <c r="BQ2027">
        <v>203.63000112419999</v>
      </c>
    </row>
    <row r="2028" spans="1:69" x14ac:dyDescent="0.25">
      <c r="A2028" s="28">
        <f t="shared" si="48"/>
        <v>44688</v>
      </c>
      <c r="B2028" s="1">
        <v>44613</v>
      </c>
      <c r="C2028" t="s">
        <v>222</v>
      </c>
      <c r="D2028" t="s">
        <v>225</v>
      </c>
      <c r="E2028" t="s">
        <v>223</v>
      </c>
      <c r="F2028" t="s">
        <v>224</v>
      </c>
      <c r="G2028" t="s">
        <v>204</v>
      </c>
      <c r="H2028" t="s">
        <v>204</v>
      </c>
      <c r="I2028">
        <v>5</v>
      </c>
      <c r="J2028" t="s">
        <v>241</v>
      </c>
      <c r="K2028" t="s">
        <v>114</v>
      </c>
      <c r="L2028" t="s">
        <v>115</v>
      </c>
      <c r="M2028" t="s">
        <v>65</v>
      </c>
      <c r="N2028" t="s">
        <v>71</v>
      </c>
      <c r="O2028" t="s">
        <v>72</v>
      </c>
      <c r="P2028" t="s">
        <v>246</v>
      </c>
      <c r="Q2028" t="s">
        <v>248</v>
      </c>
      <c r="R2028" t="s">
        <v>251</v>
      </c>
      <c r="S2028" t="s">
        <v>79</v>
      </c>
      <c r="T2028" t="s">
        <v>78</v>
      </c>
      <c r="U2028" t="s">
        <v>78</v>
      </c>
      <c r="V2028">
        <v>5</v>
      </c>
      <c r="W2028">
        <v>1</v>
      </c>
      <c r="X2028">
        <v>2</v>
      </c>
      <c r="AA2028">
        <v>4</v>
      </c>
      <c r="AB2028">
        <v>5</v>
      </c>
      <c r="AJ2028">
        <v>2</v>
      </c>
      <c r="AK2028">
        <v>5</v>
      </c>
      <c r="AL2028">
        <v>1</v>
      </c>
      <c r="AM2028">
        <v>2</v>
      </c>
      <c r="AN2028">
        <v>220.38000086460002</v>
      </c>
      <c r="AO2028">
        <v>47.910000328000002</v>
      </c>
      <c r="AP2028">
        <v>127.420001133</v>
      </c>
      <c r="AS2028">
        <v>168.74000083329997</v>
      </c>
      <c r="AT2028">
        <v>220.38000086459996</v>
      </c>
      <c r="BB2028">
        <v>127.420001133</v>
      </c>
      <c r="BC2028">
        <v>335.370002296</v>
      </c>
      <c r="BD2028">
        <v>308.53200121044006</v>
      </c>
      <c r="BE2028">
        <v>445.97000396549998</v>
      </c>
      <c r="BH2028">
        <v>295.29500145827495</v>
      </c>
      <c r="BI2028">
        <v>308.53200121043994</v>
      </c>
      <c r="BQ2028">
        <v>445.97000396549998</v>
      </c>
    </row>
    <row r="2029" spans="1:69" x14ac:dyDescent="0.25">
      <c r="A2029" s="28">
        <f t="shared" si="48"/>
        <v>44688</v>
      </c>
      <c r="B2029" s="1">
        <v>44613</v>
      </c>
      <c r="C2029" t="s">
        <v>222</v>
      </c>
      <c r="D2029" t="s">
        <v>225</v>
      </c>
      <c r="E2029" t="s">
        <v>223</v>
      </c>
      <c r="F2029" t="s">
        <v>224</v>
      </c>
      <c r="G2029" t="s">
        <v>204</v>
      </c>
      <c r="H2029" t="s">
        <v>204</v>
      </c>
      <c r="I2029">
        <v>5</v>
      </c>
      <c r="J2029" t="s">
        <v>241</v>
      </c>
      <c r="K2029" t="s">
        <v>114</v>
      </c>
      <c r="L2029" t="s">
        <v>115</v>
      </c>
      <c r="M2029" t="s">
        <v>65</v>
      </c>
      <c r="N2029" t="s">
        <v>71</v>
      </c>
      <c r="O2029" t="s">
        <v>72</v>
      </c>
      <c r="P2029" t="s">
        <v>245</v>
      </c>
      <c r="Q2029" t="s">
        <v>248</v>
      </c>
      <c r="R2029" t="s">
        <v>252</v>
      </c>
      <c r="S2029" t="s">
        <v>79</v>
      </c>
      <c r="T2029" t="s">
        <v>78</v>
      </c>
      <c r="U2029" t="s">
        <v>78</v>
      </c>
      <c r="V2029">
        <v>4</v>
      </c>
      <c r="W2029">
        <v>1</v>
      </c>
      <c r="X2029">
        <v>1</v>
      </c>
      <c r="Y2029">
        <v>1</v>
      </c>
      <c r="Z2029">
        <v>1</v>
      </c>
      <c r="AA2029">
        <v>2</v>
      </c>
      <c r="AB2029">
        <v>4</v>
      </c>
      <c r="AE2029">
        <v>1</v>
      </c>
      <c r="AF2029">
        <v>1</v>
      </c>
      <c r="AJ2029">
        <v>1</v>
      </c>
      <c r="AK2029">
        <v>4</v>
      </c>
      <c r="AL2029">
        <v>1</v>
      </c>
      <c r="AM2029">
        <v>1</v>
      </c>
      <c r="AN2029">
        <v>218.2000006092</v>
      </c>
      <c r="AO2029">
        <v>40.5900002439</v>
      </c>
      <c r="AP2029">
        <v>65.450000249499993</v>
      </c>
      <c r="AQ2029">
        <v>64.550000039099999</v>
      </c>
      <c r="AR2029">
        <v>64.550000039099999</v>
      </c>
      <c r="AS2029">
        <v>129.1000000782</v>
      </c>
      <c r="AT2029">
        <v>218.2000006092</v>
      </c>
      <c r="AW2029">
        <v>40.5900002439</v>
      </c>
      <c r="AX2029">
        <v>40.5900002439</v>
      </c>
      <c r="BB2029">
        <v>65.450000249499993</v>
      </c>
      <c r="BC2029">
        <v>284.13000170729998</v>
      </c>
      <c r="BD2029">
        <v>381.85000106609999</v>
      </c>
      <c r="BE2029">
        <v>458.15000174649992</v>
      </c>
      <c r="BF2029">
        <v>451.8500002737</v>
      </c>
      <c r="BG2029">
        <v>451.8500002737</v>
      </c>
      <c r="BH2029">
        <v>451.8500002737</v>
      </c>
      <c r="BI2029">
        <v>381.85000106609999</v>
      </c>
      <c r="BL2029">
        <v>284.13000170729998</v>
      </c>
      <c r="BM2029">
        <v>284.13000170729998</v>
      </c>
      <c r="BQ2029">
        <v>458.15000174649992</v>
      </c>
    </row>
    <row r="2030" spans="1:69" x14ac:dyDescent="0.25">
      <c r="A2030" s="28">
        <f t="shared" si="48"/>
        <v>44695</v>
      </c>
      <c r="B2030" s="1">
        <v>44613</v>
      </c>
      <c r="C2030" t="s">
        <v>222</v>
      </c>
      <c r="D2030" t="s">
        <v>225</v>
      </c>
      <c r="E2030" t="s">
        <v>223</v>
      </c>
      <c r="F2030" t="s">
        <v>224</v>
      </c>
      <c r="G2030" t="s">
        <v>204</v>
      </c>
      <c r="H2030" t="s">
        <v>204</v>
      </c>
      <c r="I2030">
        <v>5</v>
      </c>
      <c r="J2030" t="s">
        <v>241</v>
      </c>
      <c r="K2030" t="s">
        <v>114</v>
      </c>
      <c r="L2030" t="s">
        <v>115</v>
      </c>
      <c r="M2030" t="s">
        <v>65</v>
      </c>
      <c r="N2030" t="s">
        <v>71</v>
      </c>
      <c r="O2030" t="s">
        <v>73</v>
      </c>
      <c r="P2030" t="s">
        <v>245</v>
      </c>
      <c r="Q2030" t="s">
        <v>248</v>
      </c>
      <c r="R2030" t="s">
        <v>250</v>
      </c>
      <c r="S2030" t="s">
        <v>79</v>
      </c>
      <c r="T2030" t="s">
        <v>78</v>
      </c>
      <c r="U2030" t="s">
        <v>78</v>
      </c>
      <c r="X2030">
        <v>1</v>
      </c>
      <c r="AI2030">
        <v>1</v>
      </c>
      <c r="AJ2030">
        <v>1</v>
      </c>
      <c r="AM2030">
        <v>1</v>
      </c>
      <c r="AP2030">
        <v>65.450000249499993</v>
      </c>
      <c r="BA2030">
        <v>65.450000249499993</v>
      </c>
      <c r="BB2030">
        <v>65.450000249499993</v>
      </c>
      <c r="BE2030">
        <v>458.15000174649992</v>
      </c>
      <c r="BP2030">
        <v>458.15000174649992</v>
      </c>
      <c r="BQ2030">
        <v>458.15000174649992</v>
      </c>
    </row>
    <row r="2031" spans="1:69" x14ac:dyDescent="0.25">
      <c r="A2031" s="28">
        <f t="shared" si="48"/>
        <v>44695</v>
      </c>
      <c r="B2031" s="1">
        <v>44613</v>
      </c>
      <c r="C2031" t="s">
        <v>222</v>
      </c>
      <c r="D2031" t="s">
        <v>225</v>
      </c>
      <c r="E2031" t="s">
        <v>223</v>
      </c>
      <c r="F2031" t="s">
        <v>224</v>
      </c>
      <c r="G2031" t="s">
        <v>204</v>
      </c>
      <c r="H2031" t="s">
        <v>204</v>
      </c>
      <c r="I2031">
        <v>5</v>
      </c>
      <c r="J2031" t="s">
        <v>241</v>
      </c>
      <c r="K2031" t="s">
        <v>114</v>
      </c>
      <c r="L2031" t="s">
        <v>115</v>
      </c>
      <c r="M2031" t="s">
        <v>65</v>
      </c>
      <c r="N2031" t="s">
        <v>71</v>
      </c>
      <c r="O2031" t="s">
        <v>73</v>
      </c>
      <c r="P2031" t="s">
        <v>245</v>
      </c>
      <c r="Q2031" t="s">
        <v>248</v>
      </c>
      <c r="R2031" t="s">
        <v>250</v>
      </c>
      <c r="S2031" t="s">
        <v>84</v>
      </c>
      <c r="T2031" t="s">
        <v>104</v>
      </c>
      <c r="U2031" t="s">
        <v>104</v>
      </c>
      <c r="W2031">
        <v>3</v>
      </c>
      <c r="AF2031">
        <v>3</v>
      </c>
      <c r="AL2031">
        <v>3</v>
      </c>
      <c r="AO2031">
        <v>159.8046009258</v>
      </c>
      <c r="AX2031">
        <v>159.8046009258</v>
      </c>
      <c r="BC2031">
        <v>372.87740216020001</v>
      </c>
      <c r="BM2031">
        <v>372.87740216020001</v>
      </c>
    </row>
    <row r="2032" spans="1:69" x14ac:dyDescent="0.25">
      <c r="A2032" s="28">
        <f t="shared" si="48"/>
        <v>44695</v>
      </c>
      <c r="B2032" s="1">
        <v>44613</v>
      </c>
      <c r="C2032" t="s">
        <v>222</v>
      </c>
      <c r="D2032" t="s">
        <v>225</v>
      </c>
      <c r="E2032" t="s">
        <v>223</v>
      </c>
      <c r="F2032" t="s">
        <v>224</v>
      </c>
      <c r="G2032" t="s">
        <v>204</v>
      </c>
      <c r="H2032" t="s">
        <v>204</v>
      </c>
      <c r="I2032">
        <v>5</v>
      </c>
      <c r="J2032" t="s">
        <v>241</v>
      </c>
      <c r="K2032" t="s">
        <v>114</v>
      </c>
      <c r="L2032" t="s">
        <v>115</v>
      </c>
      <c r="M2032" t="s">
        <v>65</v>
      </c>
      <c r="N2032" t="s">
        <v>71</v>
      </c>
      <c r="O2032" t="s">
        <v>73</v>
      </c>
      <c r="P2032" t="s">
        <v>246</v>
      </c>
      <c r="Q2032" t="s">
        <v>248</v>
      </c>
      <c r="R2032" t="s">
        <v>251</v>
      </c>
      <c r="S2032" t="s">
        <v>79</v>
      </c>
      <c r="T2032" t="s">
        <v>78</v>
      </c>
      <c r="U2032" t="s">
        <v>78</v>
      </c>
      <c r="V2032">
        <v>5</v>
      </c>
      <c r="W2032">
        <v>1</v>
      </c>
      <c r="X2032">
        <v>2</v>
      </c>
      <c r="AA2032">
        <v>5</v>
      </c>
      <c r="AB2032">
        <v>5</v>
      </c>
      <c r="AJ2032">
        <v>1</v>
      </c>
      <c r="AK2032">
        <v>5</v>
      </c>
      <c r="AL2032">
        <v>1</v>
      </c>
      <c r="AM2032">
        <v>2</v>
      </c>
      <c r="AN2032">
        <v>217.32000096710001</v>
      </c>
      <c r="AO2032">
        <v>51</v>
      </c>
      <c r="AP2032">
        <v>112.54000065509999</v>
      </c>
      <c r="AS2032">
        <v>217.32000096709999</v>
      </c>
      <c r="AT2032">
        <v>217.32000096709999</v>
      </c>
      <c r="BB2032">
        <v>63.690000373300002</v>
      </c>
      <c r="BC2032">
        <v>357</v>
      </c>
      <c r="BD2032">
        <v>304.24800135394003</v>
      </c>
      <c r="BE2032">
        <v>393.89000229284994</v>
      </c>
      <c r="BH2032">
        <v>304.24800135393997</v>
      </c>
      <c r="BI2032">
        <v>304.24800135393997</v>
      </c>
      <c r="BQ2032">
        <v>445.83000261310002</v>
      </c>
    </row>
    <row r="2033" spans="1:69" x14ac:dyDescent="0.25">
      <c r="A2033" s="28">
        <f t="shared" si="48"/>
        <v>44695</v>
      </c>
      <c r="B2033" s="1">
        <v>44613</v>
      </c>
      <c r="C2033" t="s">
        <v>222</v>
      </c>
      <c r="D2033" t="s">
        <v>225</v>
      </c>
      <c r="E2033" t="s">
        <v>223</v>
      </c>
      <c r="F2033" t="s">
        <v>224</v>
      </c>
      <c r="G2033" t="s">
        <v>204</v>
      </c>
      <c r="H2033" t="s">
        <v>204</v>
      </c>
      <c r="I2033">
        <v>5</v>
      </c>
      <c r="J2033" t="s">
        <v>241</v>
      </c>
      <c r="K2033" t="s">
        <v>114</v>
      </c>
      <c r="L2033" t="s">
        <v>115</v>
      </c>
      <c r="M2033" t="s">
        <v>65</v>
      </c>
      <c r="N2033" t="s">
        <v>71</v>
      </c>
      <c r="O2033" t="s">
        <v>73</v>
      </c>
      <c r="P2033" t="s">
        <v>245</v>
      </c>
      <c r="Q2033" t="s">
        <v>248</v>
      </c>
      <c r="R2033" t="s">
        <v>252</v>
      </c>
      <c r="S2033" t="s">
        <v>79</v>
      </c>
      <c r="T2033" t="s">
        <v>78</v>
      </c>
      <c r="U2033" t="s">
        <v>78</v>
      </c>
      <c r="V2033">
        <v>2</v>
      </c>
      <c r="W2033">
        <v>3</v>
      </c>
      <c r="X2033">
        <v>3</v>
      </c>
      <c r="Z2033">
        <v>1</v>
      </c>
      <c r="AA2033">
        <v>2</v>
      </c>
      <c r="AB2033">
        <v>2</v>
      </c>
      <c r="AE2033">
        <v>1</v>
      </c>
      <c r="AF2033">
        <v>1</v>
      </c>
      <c r="AK2033">
        <v>2</v>
      </c>
      <c r="AL2033">
        <v>3</v>
      </c>
      <c r="AM2033">
        <v>3</v>
      </c>
      <c r="AN2033">
        <v>129.1000000782</v>
      </c>
      <c r="AO2033">
        <v>143.32000031050001</v>
      </c>
      <c r="AP2033">
        <v>229.99000066439999</v>
      </c>
      <c r="AR2033">
        <v>64.550000039099999</v>
      </c>
      <c r="AS2033">
        <v>129.1000000782</v>
      </c>
      <c r="AT2033">
        <v>129.1000000782</v>
      </c>
      <c r="AW2033">
        <v>40.5900002439</v>
      </c>
      <c r="AX2033">
        <v>40.5900002439</v>
      </c>
      <c r="BC2033">
        <v>334.41333405783331</v>
      </c>
      <c r="BD2033">
        <v>451.8500002737</v>
      </c>
      <c r="BE2033">
        <v>536.64333488359989</v>
      </c>
      <c r="BG2033">
        <v>451.8500002737</v>
      </c>
      <c r="BH2033">
        <v>451.8500002737</v>
      </c>
      <c r="BI2033">
        <v>451.8500002737</v>
      </c>
      <c r="BL2033">
        <v>284.13000170729998</v>
      </c>
      <c r="BM2033">
        <v>284.13000170729998</v>
      </c>
    </row>
    <row r="2034" spans="1:69" x14ac:dyDescent="0.25">
      <c r="A2034" s="28">
        <f t="shared" si="48"/>
        <v>44695</v>
      </c>
      <c r="B2034" s="1">
        <v>44613</v>
      </c>
      <c r="C2034" t="s">
        <v>222</v>
      </c>
      <c r="D2034" t="s">
        <v>225</v>
      </c>
      <c r="E2034" t="s">
        <v>223</v>
      </c>
      <c r="F2034" t="s">
        <v>224</v>
      </c>
      <c r="G2034" t="s">
        <v>204</v>
      </c>
      <c r="H2034" t="s">
        <v>204</v>
      </c>
      <c r="I2034">
        <v>5</v>
      </c>
      <c r="J2034" t="s">
        <v>241</v>
      </c>
      <c r="K2034" t="s">
        <v>114</v>
      </c>
      <c r="L2034" t="s">
        <v>115</v>
      </c>
      <c r="M2034" t="s">
        <v>65</v>
      </c>
      <c r="N2034" t="s">
        <v>71</v>
      </c>
      <c r="O2034" t="s">
        <v>73</v>
      </c>
      <c r="P2034" t="s">
        <v>245</v>
      </c>
      <c r="Q2034" t="s">
        <v>248</v>
      </c>
      <c r="R2034" t="s">
        <v>252</v>
      </c>
      <c r="S2034" t="s">
        <v>84</v>
      </c>
      <c r="T2034" t="s">
        <v>104</v>
      </c>
      <c r="U2034" t="s">
        <v>104</v>
      </c>
      <c r="AJ2034">
        <v>1</v>
      </c>
      <c r="AM2034">
        <v>0</v>
      </c>
      <c r="AP2034">
        <v>0</v>
      </c>
      <c r="BB2034">
        <v>43.412100043099997</v>
      </c>
      <c r="BQ2034">
        <v>303.88470030169998</v>
      </c>
    </row>
    <row r="2035" spans="1:69" x14ac:dyDescent="0.25">
      <c r="A2035" s="28">
        <f t="shared" si="48"/>
        <v>44702</v>
      </c>
      <c r="B2035" s="1">
        <v>44613</v>
      </c>
      <c r="C2035" t="s">
        <v>222</v>
      </c>
      <c r="D2035" t="s">
        <v>225</v>
      </c>
      <c r="E2035" t="s">
        <v>223</v>
      </c>
      <c r="F2035" t="s">
        <v>224</v>
      </c>
      <c r="G2035" t="s">
        <v>204</v>
      </c>
      <c r="H2035" t="s">
        <v>204</v>
      </c>
      <c r="I2035">
        <v>5</v>
      </c>
      <c r="J2035" t="s">
        <v>241</v>
      </c>
      <c r="K2035" t="s">
        <v>114</v>
      </c>
      <c r="L2035" t="s">
        <v>115</v>
      </c>
      <c r="M2035" t="s">
        <v>65</v>
      </c>
      <c r="N2035" t="s">
        <v>71</v>
      </c>
      <c r="O2035" t="s">
        <v>74</v>
      </c>
      <c r="P2035" t="s">
        <v>245</v>
      </c>
      <c r="Q2035" t="s">
        <v>248</v>
      </c>
      <c r="R2035" t="s">
        <v>250</v>
      </c>
      <c r="S2035" t="s">
        <v>79</v>
      </c>
      <c r="T2035" t="s">
        <v>78</v>
      </c>
      <c r="U2035" t="s">
        <v>78</v>
      </c>
      <c r="X2035">
        <v>2</v>
      </c>
      <c r="AI2035">
        <v>2</v>
      </c>
      <c r="AJ2035">
        <v>2</v>
      </c>
      <c r="AM2035">
        <v>2</v>
      </c>
      <c r="AP2035">
        <v>150.9000012418</v>
      </c>
      <c r="BA2035">
        <v>150.9000012418</v>
      </c>
      <c r="BB2035">
        <v>150.9000012418</v>
      </c>
      <c r="BE2035">
        <v>528.15000434629997</v>
      </c>
      <c r="BP2035">
        <v>528.15000434629997</v>
      </c>
      <c r="BQ2035">
        <v>528.15000434629997</v>
      </c>
    </row>
    <row r="2036" spans="1:69" x14ac:dyDescent="0.25">
      <c r="A2036" s="28">
        <f t="shared" si="48"/>
        <v>44702</v>
      </c>
      <c r="B2036" s="1">
        <v>44613</v>
      </c>
      <c r="C2036" t="s">
        <v>222</v>
      </c>
      <c r="D2036" t="s">
        <v>225</v>
      </c>
      <c r="E2036" t="s">
        <v>223</v>
      </c>
      <c r="F2036" t="s">
        <v>224</v>
      </c>
      <c r="G2036" t="s">
        <v>204</v>
      </c>
      <c r="H2036" t="s">
        <v>204</v>
      </c>
      <c r="I2036">
        <v>5</v>
      </c>
      <c r="J2036" t="s">
        <v>241</v>
      </c>
      <c r="K2036" t="s">
        <v>114</v>
      </c>
      <c r="L2036" t="s">
        <v>115</v>
      </c>
      <c r="M2036" t="s">
        <v>65</v>
      </c>
      <c r="N2036" t="s">
        <v>71</v>
      </c>
      <c r="O2036" t="s">
        <v>74</v>
      </c>
      <c r="P2036" t="s">
        <v>245</v>
      </c>
      <c r="Q2036" t="s">
        <v>248</v>
      </c>
      <c r="R2036" t="s">
        <v>250</v>
      </c>
      <c r="S2036" t="s">
        <v>84</v>
      </c>
      <c r="T2036" t="s">
        <v>104</v>
      </c>
      <c r="U2036" t="s">
        <v>104</v>
      </c>
      <c r="V2036">
        <v>3</v>
      </c>
      <c r="AB2036">
        <v>3</v>
      </c>
      <c r="AK2036">
        <v>3</v>
      </c>
      <c r="AN2036">
        <v>239.34470055480003</v>
      </c>
      <c r="AT2036">
        <v>239.3447005548</v>
      </c>
      <c r="BD2036">
        <v>558.47096796120002</v>
      </c>
      <c r="BI2036">
        <v>558.47096796120002</v>
      </c>
    </row>
    <row r="2037" spans="1:69" x14ac:dyDescent="0.25">
      <c r="A2037" s="28">
        <f t="shared" si="48"/>
        <v>44702</v>
      </c>
      <c r="B2037" s="1">
        <v>44613</v>
      </c>
      <c r="C2037" t="s">
        <v>222</v>
      </c>
      <c r="D2037" t="s">
        <v>225</v>
      </c>
      <c r="E2037" t="s">
        <v>223</v>
      </c>
      <c r="F2037" t="s">
        <v>224</v>
      </c>
      <c r="G2037" t="s">
        <v>204</v>
      </c>
      <c r="H2037" t="s">
        <v>204</v>
      </c>
      <c r="I2037">
        <v>5</v>
      </c>
      <c r="J2037" t="s">
        <v>241</v>
      </c>
      <c r="K2037" t="s">
        <v>114</v>
      </c>
      <c r="L2037" t="s">
        <v>115</v>
      </c>
      <c r="M2037" t="s">
        <v>65</v>
      </c>
      <c r="N2037" t="s">
        <v>71</v>
      </c>
      <c r="O2037" t="s">
        <v>74</v>
      </c>
      <c r="P2037" t="s">
        <v>246</v>
      </c>
      <c r="Q2037" t="s">
        <v>248</v>
      </c>
      <c r="R2037" t="s">
        <v>251</v>
      </c>
      <c r="S2037" t="s">
        <v>79</v>
      </c>
      <c r="T2037" t="s">
        <v>78</v>
      </c>
      <c r="U2037" t="s">
        <v>78</v>
      </c>
      <c r="V2037">
        <v>7</v>
      </c>
      <c r="X2037">
        <v>2</v>
      </c>
      <c r="AB2037">
        <v>7</v>
      </c>
      <c r="AI2037">
        <v>2</v>
      </c>
      <c r="AJ2037">
        <v>2</v>
      </c>
      <c r="AK2037">
        <v>7</v>
      </c>
      <c r="AM2037">
        <v>2</v>
      </c>
      <c r="AN2037">
        <v>203.63000112419999</v>
      </c>
      <c r="AP2037">
        <v>128.28000074879998</v>
      </c>
      <c r="AT2037">
        <v>203.63000112419999</v>
      </c>
      <c r="BA2037">
        <v>128.28000074879998</v>
      </c>
      <c r="BB2037">
        <v>128.28000074879998</v>
      </c>
      <c r="BD2037">
        <v>203.63000112419999</v>
      </c>
      <c r="BE2037">
        <v>448.98000262079995</v>
      </c>
      <c r="BI2037">
        <v>203.63000112419999</v>
      </c>
      <c r="BP2037">
        <v>448.98000262079995</v>
      </c>
      <c r="BQ2037">
        <v>448.98000262079995</v>
      </c>
    </row>
    <row r="2038" spans="1:69" x14ac:dyDescent="0.25">
      <c r="A2038" s="28">
        <f t="shared" si="48"/>
        <v>44702</v>
      </c>
      <c r="B2038" s="1">
        <v>44613</v>
      </c>
      <c r="C2038" t="s">
        <v>222</v>
      </c>
      <c r="D2038" t="s">
        <v>225</v>
      </c>
      <c r="E2038" t="s">
        <v>223</v>
      </c>
      <c r="F2038" t="s">
        <v>224</v>
      </c>
      <c r="G2038" t="s">
        <v>204</v>
      </c>
      <c r="H2038" t="s">
        <v>204</v>
      </c>
      <c r="I2038">
        <v>5</v>
      </c>
      <c r="J2038" t="s">
        <v>241</v>
      </c>
      <c r="K2038" t="s">
        <v>114</v>
      </c>
      <c r="L2038" t="s">
        <v>115</v>
      </c>
      <c r="M2038" t="s">
        <v>65</v>
      </c>
      <c r="N2038" t="s">
        <v>71</v>
      </c>
      <c r="O2038" t="s">
        <v>74</v>
      </c>
      <c r="P2038" t="s">
        <v>246</v>
      </c>
      <c r="Q2038" t="s">
        <v>248</v>
      </c>
      <c r="R2038" t="s">
        <v>251</v>
      </c>
      <c r="S2038" t="s">
        <v>79</v>
      </c>
      <c r="T2038" t="s">
        <v>78</v>
      </c>
      <c r="U2038" t="s">
        <v>78</v>
      </c>
      <c r="V2038">
        <v>6</v>
      </c>
      <c r="W2038">
        <v>4</v>
      </c>
      <c r="X2038">
        <v>4</v>
      </c>
      <c r="AA2038">
        <v>6</v>
      </c>
      <c r="AB2038">
        <v>6</v>
      </c>
      <c r="AE2038">
        <v>2</v>
      </c>
      <c r="AF2038">
        <v>2</v>
      </c>
      <c r="AK2038">
        <v>6</v>
      </c>
      <c r="AL2038">
        <v>4</v>
      </c>
      <c r="AM2038">
        <v>4</v>
      </c>
      <c r="AN2038">
        <v>346.81000199519997</v>
      </c>
      <c r="AO2038">
        <v>284.90000040680002</v>
      </c>
      <c r="AP2038">
        <v>246.01000192500001</v>
      </c>
      <c r="AS2038">
        <v>346.81000199520008</v>
      </c>
      <c r="AT2038">
        <v>346.81000199520003</v>
      </c>
      <c r="AW2038">
        <v>172.08000013540001</v>
      </c>
      <c r="AX2038">
        <v>172.08000013540001</v>
      </c>
      <c r="BC2038">
        <v>498.57500071190003</v>
      </c>
      <c r="BD2038">
        <v>404.61166899439996</v>
      </c>
      <c r="BE2038">
        <v>430.51750336875</v>
      </c>
      <c r="BH2038">
        <v>404.61166899440013</v>
      </c>
      <c r="BI2038">
        <v>404.61166899440002</v>
      </c>
      <c r="BL2038">
        <v>602.28000047390003</v>
      </c>
      <c r="BM2038">
        <v>602.28000047390003</v>
      </c>
    </row>
    <row r="2039" spans="1:69" x14ac:dyDescent="0.25">
      <c r="A2039" s="28">
        <f t="shared" si="48"/>
        <v>44702</v>
      </c>
      <c r="B2039" s="1">
        <v>44613</v>
      </c>
      <c r="C2039" t="s">
        <v>222</v>
      </c>
      <c r="D2039" t="s">
        <v>225</v>
      </c>
      <c r="E2039" t="s">
        <v>223</v>
      </c>
      <c r="F2039" t="s">
        <v>224</v>
      </c>
      <c r="G2039" t="s">
        <v>204</v>
      </c>
      <c r="H2039" t="s">
        <v>204</v>
      </c>
      <c r="I2039">
        <v>5</v>
      </c>
      <c r="J2039" t="s">
        <v>241</v>
      </c>
      <c r="K2039" t="s">
        <v>114</v>
      </c>
      <c r="L2039" t="s">
        <v>115</v>
      </c>
      <c r="M2039" t="s">
        <v>65</v>
      </c>
      <c r="N2039" t="s">
        <v>71</v>
      </c>
      <c r="O2039" t="s">
        <v>74</v>
      </c>
      <c r="P2039" t="s">
        <v>245</v>
      </c>
      <c r="Q2039" t="s">
        <v>248</v>
      </c>
      <c r="R2039" t="s">
        <v>252</v>
      </c>
      <c r="S2039" t="s">
        <v>79</v>
      </c>
      <c r="T2039" t="s">
        <v>78</v>
      </c>
      <c r="U2039" t="s">
        <v>78</v>
      </c>
      <c r="V2039">
        <v>7</v>
      </c>
      <c r="W2039">
        <v>2</v>
      </c>
      <c r="X2039">
        <v>5</v>
      </c>
      <c r="Z2039">
        <v>1</v>
      </c>
      <c r="AA2039">
        <v>1</v>
      </c>
      <c r="AB2039">
        <v>7</v>
      </c>
      <c r="AJ2039">
        <v>2</v>
      </c>
      <c r="AK2039">
        <v>7</v>
      </c>
      <c r="AL2039">
        <v>2</v>
      </c>
      <c r="AM2039">
        <v>5</v>
      </c>
      <c r="AN2039">
        <v>516.37000128689999</v>
      </c>
      <c r="AO2039">
        <v>165.45000060429999</v>
      </c>
      <c r="AP2039">
        <v>378.73000147300002</v>
      </c>
      <c r="AR2039">
        <v>80.910000043300002</v>
      </c>
      <c r="AS2039">
        <v>80.910000043300002</v>
      </c>
      <c r="AT2039">
        <v>516.37000128689999</v>
      </c>
      <c r="BB2039">
        <v>150.9000012418</v>
      </c>
      <c r="BC2039">
        <v>579.07500211504998</v>
      </c>
      <c r="BD2039">
        <v>516.37000128689999</v>
      </c>
      <c r="BE2039">
        <v>530.22200206220009</v>
      </c>
      <c r="BG2039">
        <v>566.37000030310003</v>
      </c>
      <c r="BH2039">
        <v>566.37000030310003</v>
      </c>
      <c r="BI2039">
        <v>516.37000128689999</v>
      </c>
      <c r="BQ2039">
        <v>528.15000434629997</v>
      </c>
    </row>
    <row r="2040" spans="1:69" x14ac:dyDescent="0.25">
      <c r="A2040" s="28">
        <f t="shared" si="48"/>
        <v>44702</v>
      </c>
      <c r="B2040" s="1">
        <v>44613</v>
      </c>
      <c r="C2040" t="s">
        <v>222</v>
      </c>
      <c r="D2040" t="s">
        <v>225</v>
      </c>
      <c r="E2040" t="s">
        <v>223</v>
      </c>
      <c r="F2040" t="s">
        <v>224</v>
      </c>
      <c r="G2040" t="s">
        <v>204</v>
      </c>
      <c r="H2040" t="s">
        <v>204</v>
      </c>
      <c r="I2040">
        <v>5</v>
      </c>
      <c r="J2040" t="s">
        <v>241</v>
      </c>
      <c r="K2040" t="s">
        <v>114</v>
      </c>
      <c r="L2040" t="s">
        <v>115</v>
      </c>
      <c r="M2040" t="s">
        <v>65</v>
      </c>
      <c r="N2040" t="s">
        <v>71</v>
      </c>
      <c r="O2040" t="s">
        <v>74</v>
      </c>
      <c r="P2040" t="s">
        <v>245</v>
      </c>
      <c r="Q2040" t="s">
        <v>248</v>
      </c>
      <c r="R2040" t="s">
        <v>252</v>
      </c>
      <c r="S2040" t="s">
        <v>84</v>
      </c>
      <c r="T2040" t="s">
        <v>108</v>
      </c>
      <c r="U2040" t="s">
        <v>108</v>
      </c>
      <c r="W2040">
        <v>2</v>
      </c>
      <c r="AF2040">
        <v>2</v>
      </c>
      <c r="AL2040">
        <v>2</v>
      </c>
      <c r="AO2040">
        <v>198.1800003308</v>
      </c>
      <c r="AX2040">
        <v>198.1800003308</v>
      </c>
      <c r="BC2040">
        <v>693.63000115780005</v>
      </c>
      <c r="BM2040">
        <v>693.63000115780005</v>
      </c>
    </row>
    <row r="2041" spans="1:69" x14ac:dyDescent="0.25">
      <c r="A2041" s="28">
        <f t="shared" si="48"/>
        <v>44702</v>
      </c>
      <c r="B2041" s="1">
        <v>44613</v>
      </c>
      <c r="C2041" t="s">
        <v>222</v>
      </c>
      <c r="D2041" t="s">
        <v>225</v>
      </c>
      <c r="E2041" t="s">
        <v>223</v>
      </c>
      <c r="F2041" t="s">
        <v>224</v>
      </c>
      <c r="G2041" t="s">
        <v>204</v>
      </c>
      <c r="H2041" t="s">
        <v>204</v>
      </c>
      <c r="I2041">
        <v>5</v>
      </c>
      <c r="J2041" t="s">
        <v>241</v>
      </c>
      <c r="K2041" t="s">
        <v>114</v>
      </c>
      <c r="L2041" t="s">
        <v>115</v>
      </c>
      <c r="M2041" t="s">
        <v>65</v>
      </c>
      <c r="N2041" t="s">
        <v>71</v>
      </c>
      <c r="O2041" t="s">
        <v>74</v>
      </c>
      <c r="P2041" t="s">
        <v>245</v>
      </c>
      <c r="Q2041" t="s">
        <v>248</v>
      </c>
      <c r="R2041" t="s">
        <v>252</v>
      </c>
      <c r="S2041" t="s">
        <v>84</v>
      </c>
      <c r="T2041" t="s">
        <v>104</v>
      </c>
      <c r="U2041" t="s">
        <v>104</v>
      </c>
      <c r="W2041">
        <v>28</v>
      </c>
      <c r="AF2041">
        <v>28</v>
      </c>
      <c r="AJ2041">
        <v>9</v>
      </c>
      <c r="AL2041">
        <v>28</v>
      </c>
      <c r="AM2041">
        <v>0</v>
      </c>
      <c r="AO2041">
        <v>1469.6780035083998</v>
      </c>
      <c r="AP2041">
        <v>-3.979039320256561E-13</v>
      </c>
      <c r="AX2041">
        <v>1469.6780035084005</v>
      </c>
      <c r="BB2041">
        <v>429.21480311170001</v>
      </c>
      <c r="BC2041">
        <v>367.41950087709995</v>
      </c>
      <c r="BM2041">
        <v>367.41950087710012</v>
      </c>
      <c r="BQ2041">
        <v>333.83373575354449</v>
      </c>
    </row>
    <row r="2042" spans="1:69" x14ac:dyDescent="0.25">
      <c r="A2042" s="28">
        <f t="shared" si="48"/>
        <v>44709</v>
      </c>
      <c r="B2042" s="1">
        <v>44613</v>
      </c>
      <c r="C2042" t="s">
        <v>222</v>
      </c>
      <c r="D2042" t="s">
        <v>225</v>
      </c>
      <c r="E2042" t="s">
        <v>223</v>
      </c>
      <c r="F2042" t="s">
        <v>224</v>
      </c>
      <c r="G2042" t="s">
        <v>204</v>
      </c>
      <c r="H2042" t="s">
        <v>204</v>
      </c>
      <c r="I2042">
        <v>5</v>
      </c>
      <c r="J2042" t="s">
        <v>241</v>
      </c>
      <c r="K2042" t="s">
        <v>114</v>
      </c>
      <c r="L2042" t="s">
        <v>115</v>
      </c>
      <c r="M2042" t="s">
        <v>65</v>
      </c>
      <c r="N2042" t="s">
        <v>71</v>
      </c>
      <c r="O2042" t="s">
        <v>75</v>
      </c>
      <c r="P2042" t="s">
        <v>245</v>
      </c>
      <c r="Q2042" t="s">
        <v>248</v>
      </c>
      <c r="R2042" t="s">
        <v>250</v>
      </c>
      <c r="S2042" t="s">
        <v>84</v>
      </c>
      <c r="T2042" t="s">
        <v>104</v>
      </c>
      <c r="U2042" t="s">
        <v>104</v>
      </c>
      <c r="V2042">
        <v>24</v>
      </c>
      <c r="W2042">
        <v>3</v>
      </c>
      <c r="AB2042">
        <v>24</v>
      </c>
      <c r="AF2042">
        <v>3</v>
      </c>
      <c r="AJ2042">
        <v>4</v>
      </c>
      <c r="AK2042">
        <v>24</v>
      </c>
      <c r="AL2042">
        <v>3</v>
      </c>
      <c r="AM2042">
        <v>0</v>
      </c>
      <c r="AN2042">
        <v>2092.5912094523992</v>
      </c>
      <c r="AO2042">
        <v>159.8046009258</v>
      </c>
      <c r="AP2042">
        <v>-4.2632564145606011E-14</v>
      </c>
      <c r="AT2042">
        <v>2092.5912094524001</v>
      </c>
      <c r="AX2042">
        <v>159.8046009258</v>
      </c>
      <c r="BB2042">
        <v>313.50840219479994</v>
      </c>
      <c r="BC2042">
        <v>372.87740216020001</v>
      </c>
      <c r="BD2042">
        <v>610.33910275694984</v>
      </c>
      <c r="BI2042">
        <v>610.33910275694996</v>
      </c>
      <c r="BM2042">
        <v>372.87740216020001</v>
      </c>
      <c r="BQ2042">
        <v>548.63970384089987</v>
      </c>
    </row>
    <row r="2043" spans="1:69" x14ac:dyDescent="0.25">
      <c r="A2043" s="28">
        <f t="shared" si="48"/>
        <v>44709</v>
      </c>
      <c r="B2043" s="1">
        <v>44613</v>
      </c>
      <c r="C2043" t="s">
        <v>222</v>
      </c>
      <c r="D2043" t="s">
        <v>225</v>
      </c>
      <c r="E2043" t="s">
        <v>223</v>
      </c>
      <c r="F2043" t="s">
        <v>224</v>
      </c>
      <c r="G2043" t="s">
        <v>204</v>
      </c>
      <c r="H2043" t="s">
        <v>204</v>
      </c>
      <c r="I2043">
        <v>5</v>
      </c>
      <c r="J2043" t="s">
        <v>241</v>
      </c>
      <c r="K2043" t="s">
        <v>114</v>
      </c>
      <c r="L2043" t="s">
        <v>115</v>
      </c>
      <c r="M2043" t="s">
        <v>65</v>
      </c>
      <c r="N2043" t="s">
        <v>76</v>
      </c>
      <c r="O2043" t="s">
        <v>75</v>
      </c>
      <c r="P2043" t="s">
        <v>245</v>
      </c>
      <c r="Q2043" t="s">
        <v>248</v>
      </c>
      <c r="R2043" t="s">
        <v>250</v>
      </c>
      <c r="S2043" t="s">
        <v>84</v>
      </c>
      <c r="T2043" t="s">
        <v>104</v>
      </c>
      <c r="U2043" t="s">
        <v>104</v>
      </c>
      <c r="V2043">
        <v>18</v>
      </c>
      <c r="AB2043">
        <v>18</v>
      </c>
      <c r="AJ2043">
        <v>3</v>
      </c>
      <c r="AK2043">
        <v>18</v>
      </c>
      <c r="AM2043">
        <v>0</v>
      </c>
      <c r="AN2043">
        <v>1569.4196070892997</v>
      </c>
      <c r="AP2043">
        <v>5.6843418860808015E-14</v>
      </c>
      <c r="AT2043">
        <v>1569.4196070892999</v>
      </c>
      <c r="BB2043">
        <v>235.13130164609998</v>
      </c>
      <c r="BD2043">
        <v>610.32984720139427</v>
      </c>
      <c r="BI2043">
        <v>610.32984720139439</v>
      </c>
      <c r="BQ2043">
        <v>548.63970384089998</v>
      </c>
    </row>
    <row r="2044" spans="1:69" x14ac:dyDescent="0.25">
      <c r="A2044" s="28">
        <f t="shared" si="48"/>
        <v>44709</v>
      </c>
      <c r="B2044" s="1">
        <v>44613</v>
      </c>
      <c r="C2044" t="s">
        <v>222</v>
      </c>
      <c r="D2044" t="s">
        <v>225</v>
      </c>
      <c r="E2044" t="s">
        <v>223</v>
      </c>
      <c r="F2044" t="s">
        <v>224</v>
      </c>
      <c r="G2044" t="s">
        <v>204</v>
      </c>
      <c r="H2044" t="s">
        <v>204</v>
      </c>
      <c r="I2044">
        <v>5</v>
      </c>
      <c r="J2044" t="s">
        <v>241</v>
      </c>
      <c r="K2044" t="s">
        <v>114</v>
      </c>
      <c r="L2044" t="s">
        <v>115</v>
      </c>
      <c r="M2044" t="s">
        <v>65</v>
      </c>
      <c r="N2044" t="s">
        <v>71</v>
      </c>
      <c r="O2044" t="s">
        <v>75</v>
      </c>
      <c r="P2044" t="s">
        <v>246</v>
      </c>
      <c r="Q2044" t="s">
        <v>248</v>
      </c>
      <c r="R2044" t="s">
        <v>251</v>
      </c>
      <c r="S2044" t="s">
        <v>79</v>
      </c>
      <c r="T2044" t="s">
        <v>78</v>
      </c>
      <c r="U2044" t="s">
        <v>78</v>
      </c>
      <c r="W2044">
        <v>1</v>
      </c>
      <c r="AE2044">
        <v>1</v>
      </c>
      <c r="AF2044">
        <v>1</v>
      </c>
      <c r="AL2044">
        <v>1</v>
      </c>
      <c r="AO2044">
        <v>49.690000275000003</v>
      </c>
      <c r="AW2044">
        <v>49.690000275000003</v>
      </c>
      <c r="AX2044">
        <v>49.690000275000003</v>
      </c>
      <c r="BC2044">
        <v>347.83000192500003</v>
      </c>
      <c r="BL2044">
        <v>347.83000192500003</v>
      </c>
      <c r="BM2044">
        <v>347.83000192500003</v>
      </c>
    </row>
    <row r="2045" spans="1:69" x14ac:dyDescent="0.25">
      <c r="A2045" s="28">
        <f t="shared" si="48"/>
        <v>44709</v>
      </c>
      <c r="B2045" s="1">
        <v>44613</v>
      </c>
      <c r="C2045" t="s">
        <v>222</v>
      </c>
      <c r="D2045" t="s">
        <v>225</v>
      </c>
      <c r="E2045" t="s">
        <v>223</v>
      </c>
      <c r="F2045" t="s">
        <v>224</v>
      </c>
      <c r="G2045" t="s">
        <v>204</v>
      </c>
      <c r="H2045" t="s">
        <v>204</v>
      </c>
      <c r="I2045">
        <v>5</v>
      </c>
      <c r="J2045" t="s">
        <v>241</v>
      </c>
      <c r="K2045" t="s">
        <v>114</v>
      </c>
      <c r="L2045" t="s">
        <v>115</v>
      </c>
      <c r="M2045" t="s">
        <v>65</v>
      </c>
      <c r="N2045" t="s">
        <v>76</v>
      </c>
      <c r="O2045" t="s">
        <v>75</v>
      </c>
      <c r="P2045" t="s">
        <v>246</v>
      </c>
      <c r="Q2045" t="s">
        <v>248</v>
      </c>
      <c r="R2045" t="s">
        <v>251</v>
      </c>
      <c r="S2045" t="s">
        <v>79</v>
      </c>
      <c r="T2045" t="s">
        <v>78</v>
      </c>
      <c r="U2045" t="s">
        <v>78</v>
      </c>
      <c r="W2045">
        <v>1</v>
      </c>
      <c r="AL2045">
        <v>1</v>
      </c>
      <c r="AO2045">
        <v>51</v>
      </c>
      <c r="BC2045">
        <v>357</v>
      </c>
    </row>
    <row r="2046" spans="1:69" x14ac:dyDescent="0.25">
      <c r="A2046" s="28">
        <f t="shared" si="48"/>
        <v>44709</v>
      </c>
      <c r="B2046" s="1">
        <v>44613</v>
      </c>
      <c r="C2046" t="s">
        <v>222</v>
      </c>
      <c r="D2046" t="s">
        <v>225</v>
      </c>
      <c r="E2046" t="s">
        <v>223</v>
      </c>
      <c r="F2046" t="s">
        <v>224</v>
      </c>
      <c r="G2046" t="s">
        <v>204</v>
      </c>
      <c r="H2046" t="s">
        <v>204</v>
      </c>
      <c r="I2046">
        <v>5</v>
      </c>
      <c r="J2046" t="s">
        <v>241</v>
      </c>
      <c r="K2046" t="s">
        <v>114</v>
      </c>
      <c r="L2046" t="s">
        <v>115</v>
      </c>
      <c r="M2046" t="s">
        <v>65</v>
      </c>
      <c r="N2046" t="s">
        <v>71</v>
      </c>
      <c r="O2046" t="s">
        <v>75</v>
      </c>
      <c r="P2046" t="s">
        <v>245</v>
      </c>
      <c r="Q2046" t="s">
        <v>248</v>
      </c>
      <c r="R2046" t="s">
        <v>252</v>
      </c>
      <c r="S2046" t="s">
        <v>79</v>
      </c>
      <c r="T2046" t="s">
        <v>78</v>
      </c>
      <c r="U2046" t="s">
        <v>78</v>
      </c>
      <c r="X2046">
        <v>3</v>
      </c>
      <c r="AM2046">
        <v>3</v>
      </c>
      <c r="AP2046">
        <v>302.73000004950001</v>
      </c>
      <c r="BE2046">
        <v>706.37000011550003</v>
      </c>
    </row>
    <row r="2047" spans="1:69" x14ac:dyDescent="0.25">
      <c r="A2047" s="28">
        <f t="shared" si="48"/>
        <v>44709</v>
      </c>
      <c r="B2047" s="1">
        <v>44613</v>
      </c>
      <c r="C2047" t="s">
        <v>222</v>
      </c>
      <c r="D2047" t="s">
        <v>225</v>
      </c>
      <c r="E2047" t="s">
        <v>223</v>
      </c>
      <c r="F2047" t="s">
        <v>224</v>
      </c>
      <c r="G2047" t="s">
        <v>204</v>
      </c>
      <c r="H2047" t="s">
        <v>204</v>
      </c>
      <c r="I2047">
        <v>5</v>
      </c>
      <c r="J2047" t="s">
        <v>241</v>
      </c>
      <c r="K2047" t="s">
        <v>114</v>
      </c>
      <c r="L2047" t="s">
        <v>115</v>
      </c>
      <c r="M2047" t="s">
        <v>65</v>
      </c>
      <c r="N2047" t="s">
        <v>71</v>
      </c>
      <c r="O2047" t="s">
        <v>75</v>
      </c>
      <c r="P2047" t="s">
        <v>245</v>
      </c>
      <c r="Q2047" t="s">
        <v>248</v>
      </c>
      <c r="R2047" t="s">
        <v>252</v>
      </c>
      <c r="S2047" t="s">
        <v>84</v>
      </c>
      <c r="T2047" t="s">
        <v>108</v>
      </c>
      <c r="U2047" t="s">
        <v>108</v>
      </c>
      <c r="W2047">
        <v>2</v>
      </c>
      <c r="AF2047">
        <v>2</v>
      </c>
      <c r="AL2047">
        <v>2</v>
      </c>
      <c r="AO2047">
        <v>125.4600006834</v>
      </c>
      <c r="AX2047">
        <v>125.4600006834</v>
      </c>
      <c r="BC2047">
        <v>439.11000239189997</v>
      </c>
      <c r="BM2047">
        <v>439.11000239189997</v>
      </c>
    </row>
    <row r="2048" spans="1:69" x14ac:dyDescent="0.25">
      <c r="A2048" s="28">
        <f t="shared" si="48"/>
        <v>44709</v>
      </c>
      <c r="B2048" s="1">
        <v>44613</v>
      </c>
      <c r="C2048" t="s">
        <v>222</v>
      </c>
      <c r="D2048" t="s">
        <v>225</v>
      </c>
      <c r="E2048" t="s">
        <v>223</v>
      </c>
      <c r="F2048" t="s">
        <v>224</v>
      </c>
      <c r="G2048" t="s">
        <v>204</v>
      </c>
      <c r="H2048" t="s">
        <v>204</v>
      </c>
      <c r="I2048">
        <v>5</v>
      </c>
      <c r="J2048" t="s">
        <v>241</v>
      </c>
      <c r="K2048" t="s">
        <v>114</v>
      </c>
      <c r="L2048" t="s">
        <v>115</v>
      </c>
      <c r="M2048" t="s">
        <v>65</v>
      </c>
      <c r="N2048" t="s">
        <v>71</v>
      </c>
      <c r="O2048" t="s">
        <v>75</v>
      </c>
      <c r="P2048" t="s">
        <v>245</v>
      </c>
      <c r="Q2048" t="s">
        <v>248</v>
      </c>
      <c r="R2048" t="s">
        <v>252</v>
      </c>
      <c r="S2048" t="s">
        <v>84</v>
      </c>
      <c r="T2048" t="s">
        <v>104</v>
      </c>
      <c r="U2048" t="s">
        <v>104</v>
      </c>
      <c r="W2048">
        <v>3</v>
      </c>
      <c r="AJ2048">
        <v>20</v>
      </c>
      <c r="AL2048">
        <v>3</v>
      </c>
      <c r="AM2048">
        <v>0</v>
      </c>
      <c r="AO2048">
        <v>125.12490080429998</v>
      </c>
      <c r="AP2048">
        <v>2.2737367544323206E-13</v>
      </c>
      <c r="BB2048">
        <v>1567.5420109739998</v>
      </c>
      <c r="BC2048">
        <v>291.95810187669997</v>
      </c>
      <c r="BQ2048">
        <v>548.63970384089987</v>
      </c>
    </row>
    <row r="2049" spans="1:69" x14ac:dyDescent="0.25">
      <c r="A2049" s="28">
        <f t="shared" si="48"/>
        <v>44709</v>
      </c>
      <c r="B2049" s="1">
        <v>44613</v>
      </c>
      <c r="C2049" t="s">
        <v>222</v>
      </c>
      <c r="D2049" t="s">
        <v>225</v>
      </c>
      <c r="E2049" t="s">
        <v>223</v>
      </c>
      <c r="F2049" t="s">
        <v>224</v>
      </c>
      <c r="G2049" t="s">
        <v>204</v>
      </c>
      <c r="H2049" t="s">
        <v>204</v>
      </c>
      <c r="I2049">
        <v>5</v>
      </c>
      <c r="J2049" t="s">
        <v>241</v>
      </c>
      <c r="K2049" t="s">
        <v>114</v>
      </c>
      <c r="L2049" t="s">
        <v>115</v>
      </c>
      <c r="M2049" t="s">
        <v>65</v>
      </c>
      <c r="N2049" t="s">
        <v>76</v>
      </c>
      <c r="O2049" t="s">
        <v>75</v>
      </c>
      <c r="P2049" t="s">
        <v>245</v>
      </c>
      <c r="Q2049" t="s">
        <v>248</v>
      </c>
      <c r="R2049" t="s">
        <v>252</v>
      </c>
      <c r="S2049" t="s">
        <v>79</v>
      </c>
      <c r="T2049" t="s">
        <v>78</v>
      </c>
      <c r="U2049" t="s">
        <v>78</v>
      </c>
      <c r="X2049">
        <v>1</v>
      </c>
      <c r="AM2049">
        <v>1</v>
      </c>
      <c r="AP2049">
        <v>100.91000001650001</v>
      </c>
      <c r="BE2049">
        <v>706.37000011550003</v>
      </c>
    </row>
    <row r="2050" spans="1:69" x14ac:dyDescent="0.25">
      <c r="A2050" s="28">
        <f t="shared" si="48"/>
        <v>44709</v>
      </c>
      <c r="B2050" s="1">
        <v>44613</v>
      </c>
      <c r="C2050" t="s">
        <v>222</v>
      </c>
      <c r="D2050" t="s">
        <v>225</v>
      </c>
      <c r="E2050" t="s">
        <v>223</v>
      </c>
      <c r="F2050" t="s">
        <v>224</v>
      </c>
      <c r="G2050" t="s">
        <v>204</v>
      </c>
      <c r="H2050" t="s">
        <v>204</v>
      </c>
      <c r="I2050">
        <v>5</v>
      </c>
      <c r="J2050" t="s">
        <v>241</v>
      </c>
      <c r="K2050" t="s">
        <v>114</v>
      </c>
      <c r="L2050" t="s">
        <v>115</v>
      </c>
      <c r="M2050" t="s">
        <v>65</v>
      </c>
      <c r="N2050" t="s">
        <v>76</v>
      </c>
      <c r="O2050" t="s">
        <v>75</v>
      </c>
      <c r="P2050" t="s">
        <v>245</v>
      </c>
      <c r="Q2050" t="s">
        <v>248</v>
      </c>
      <c r="R2050" t="s">
        <v>252</v>
      </c>
      <c r="S2050" t="s">
        <v>84</v>
      </c>
      <c r="T2050" t="s">
        <v>104</v>
      </c>
      <c r="U2050" t="s">
        <v>104</v>
      </c>
      <c r="W2050">
        <v>3</v>
      </c>
      <c r="AJ2050">
        <v>15</v>
      </c>
      <c r="AL2050">
        <v>3</v>
      </c>
      <c r="AM2050">
        <v>0</v>
      </c>
      <c r="AO2050">
        <v>125.12490080429998</v>
      </c>
      <c r="AP2050">
        <v>5.6843418860808015E-14</v>
      </c>
      <c r="BB2050">
        <v>1175.6565082304999</v>
      </c>
      <c r="BC2050">
        <v>291.95810187669997</v>
      </c>
      <c r="BQ2050">
        <v>548.63970384089987</v>
      </c>
    </row>
    <row r="2051" spans="1:69" x14ac:dyDescent="0.25">
      <c r="A2051" s="28">
        <f t="shared" si="48"/>
        <v>44716</v>
      </c>
      <c r="B2051" s="1">
        <v>44613</v>
      </c>
      <c r="C2051" t="s">
        <v>222</v>
      </c>
      <c r="D2051" t="s">
        <v>225</v>
      </c>
      <c r="E2051" t="s">
        <v>223</v>
      </c>
      <c r="F2051" t="s">
        <v>224</v>
      </c>
      <c r="G2051" t="s">
        <v>204</v>
      </c>
      <c r="H2051" t="s">
        <v>204</v>
      </c>
      <c r="I2051">
        <v>5</v>
      </c>
      <c r="J2051" t="s">
        <v>241</v>
      </c>
      <c r="K2051" t="s">
        <v>114</v>
      </c>
      <c r="L2051" t="s">
        <v>115</v>
      </c>
      <c r="M2051" t="s">
        <v>65</v>
      </c>
      <c r="N2051" t="s">
        <v>76</v>
      </c>
      <c r="O2051" t="s">
        <v>77</v>
      </c>
      <c r="P2051" t="s">
        <v>245</v>
      </c>
      <c r="Q2051" t="s">
        <v>248</v>
      </c>
      <c r="R2051" t="s">
        <v>250</v>
      </c>
      <c r="S2051" t="s">
        <v>79</v>
      </c>
      <c r="T2051" t="s">
        <v>78</v>
      </c>
      <c r="U2051" t="s">
        <v>78</v>
      </c>
      <c r="V2051">
        <v>1</v>
      </c>
      <c r="AB2051">
        <v>1</v>
      </c>
      <c r="AK2051">
        <v>1</v>
      </c>
      <c r="AN2051">
        <v>74.550000062300001</v>
      </c>
      <c r="AT2051">
        <v>74.550000062300001</v>
      </c>
      <c r="BD2051">
        <v>521.8500004361</v>
      </c>
      <c r="BI2051">
        <v>521.8500004361</v>
      </c>
    </row>
    <row r="2052" spans="1:69" x14ac:dyDescent="0.25">
      <c r="A2052" s="28">
        <f t="shared" si="48"/>
        <v>44716</v>
      </c>
      <c r="B2052" s="1">
        <v>44613</v>
      </c>
      <c r="C2052" t="s">
        <v>222</v>
      </c>
      <c r="D2052" t="s">
        <v>225</v>
      </c>
      <c r="E2052" t="s">
        <v>223</v>
      </c>
      <c r="F2052" t="s">
        <v>224</v>
      </c>
      <c r="G2052" t="s">
        <v>204</v>
      </c>
      <c r="H2052" t="s">
        <v>204</v>
      </c>
      <c r="I2052">
        <v>5</v>
      </c>
      <c r="J2052" t="s">
        <v>241</v>
      </c>
      <c r="K2052" t="s">
        <v>114</v>
      </c>
      <c r="L2052" t="s">
        <v>115</v>
      </c>
      <c r="M2052" t="s">
        <v>65</v>
      </c>
      <c r="N2052" t="s">
        <v>76</v>
      </c>
      <c r="O2052" t="s">
        <v>77</v>
      </c>
      <c r="P2052" t="s">
        <v>245</v>
      </c>
      <c r="Q2052" t="s">
        <v>248</v>
      </c>
      <c r="R2052" t="s">
        <v>250</v>
      </c>
      <c r="S2052" t="s">
        <v>84</v>
      </c>
      <c r="T2052" t="s">
        <v>104</v>
      </c>
      <c r="U2052" t="s">
        <v>104</v>
      </c>
      <c r="V2052">
        <v>9</v>
      </c>
      <c r="W2052">
        <v>5</v>
      </c>
      <c r="AB2052">
        <v>9</v>
      </c>
      <c r="AF2052">
        <v>5</v>
      </c>
      <c r="AJ2052">
        <v>7</v>
      </c>
      <c r="AK2052">
        <v>9</v>
      </c>
      <c r="AL2052">
        <v>5</v>
      </c>
      <c r="AM2052">
        <v>0</v>
      </c>
      <c r="AN2052">
        <v>524.99230094530003</v>
      </c>
      <c r="AO2052">
        <v>197.41100144200004</v>
      </c>
      <c r="AP2052">
        <v>7.1054273576010019E-14</v>
      </c>
      <c r="AT2052">
        <v>524.99230094530003</v>
      </c>
      <c r="AX2052">
        <v>197.41100144200004</v>
      </c>
      <c r="BB2052">
        <v>295.41540164009996</v>
      </c>
      <c r="BC2052">
        <v>276.37540201880006</v>
      </c>
      <c r="BD2052">
        <v>408.32734517967776</v>
      </c>
      <c r="BI2052">
        <v>408.32734517967776</v>
      </c>
      <c r="BM2052">
        <v>276.37540201880006</v>
      </c>
      <c r="BQ2052">
        <v>295.41540164009996</v>
      </c>
    </row>
    <row r="2053" spans="1:69" x14ac:dyDescent="0.25">
      <c r="A2053" s="28">
        <f t="shared" si="48"/>
        <v>44716</v>
      </c>
      <c r="B2053" s="1">
        <v>44613</v>
      </c>
      <c r="C2053" t="s">
        <v>222</v>
      </c>
      <c r="D2053" t="s">
        <v>225</v>
      </c>
      <c r="E2053" t="s">
        <v>223</v>
      </c>
      <c r="F2053" t="s">
        <v>224</v>
      </c>
      <c r="G2053" t="s">
        <v>204</v>
      </c>
      <c r="H2053" t="s">
        <v>204</v>
      </c>
      <c r="I2053">
        <v>5</v>
      </c>
      <c r="J2053" t="s">
        <v>241</v>
      </c>
      <c r="K2053" t="s">
        <v>114</v>
      </c>
      <c r="L2053" t="s">
        <v>115</v>
      </c>
      <c r="M2053" t="s">
        <v>65</v>
      </c>
      <c r="N2053" t="s">
        <v>76</v>
      </c>
      <c r="O2053" t="s">
        <v>77</v>
      </c>
      <c r="P2053" t="s">
        <v>246</v>
      </c>
      <c r="Q2053" t="s">
        <v>248</v>
      </c>
      <c r="R2053" t="s">
        <v>251</v>
      </c>
      <c r="S2053" t="s">
        <v>79</v>
      </c>
      <c r="T2053" t="s">
        <v>78</v>
      </c>
      <c r="U2053" t="s">
        <v>78</v>
      </c>
      <c r="W2053">
        <v>6</v>
      </c>
      <c r="AL2053">
        <v>6</v>
      </c>
      <c r="AO2053">
        <v>306</v>
      </c>
      <c r="BC2053">
        <v>357</v>
      </c>
    </row>
    <row r="2054" spans="1:69" x14ac:dyDescent="0.25">
      <c r="A2054" s="28">
        <f t="shared" si="48"/>
        <v>44716</v>
      </c>
      <c r="B2054" s="1">
        <v>44613</v>
      </c>
      <c r="C2054" t="s">
        <v>222</v>
      </c>
      <c r="D2054" t="s">
        <v>225</v>
      </c>
      <c r="E2054" t="s">
        <v>223</v>
      </c>
      <c r="F2054" t="s">
        <v>224</v>
      </c>
      <c r="G2054" t="s">
        <v>204</v>
      </c>
      <c r="H2054" t="s">
        <v>204</v>
      </c>
      <c r="I2054">
        <v>5</v>
      </c>
      <c r="J2054" t="s">
        <v>241</v>
      </c>
      <c r="K2054" t="s">
        <v>114</v>
      </c>
      <c r="L2054" t="s">
        <v>115</v>
      </c>
      <c r="M2054" t="s">
        <v>65</v>
      </c>
      <c r="N2054" t="s">
        <v>76</v>
      </c>
      <c r="O2054" t="s">
        <v>77</v>
      </c>
      <c r="P2054" t="s">
        <v>246</v>
      </c>
      <c r="Q2054" t="s">
        <v>248</v>
      </c>
      <c r="R2054" t="s">
        <v>251</v>
      </c>
      <c r="S2054" t="s">
        <v>79</v>
      </c>
      <c r="T2054" t="s">
        <v>78</v>
      </c>
      <c r="U2054" t="s">
        <v>78</v>
      </c>
      <c r="W2054">
        <v>3</v>
      </c>
      <c r="X2054">
        <v>4</v>
      </c>
      <c r="AL2054">
        <v>3</v>
      </c>
      <c r="AM2054">
        <v>4</v>
      </c>
      <c r="AO2054">
        <v>129.2900001221</v>
      </c>
      <c r="AP2054">
        <v>208.72000168160002</v>
      </c>
      <c r="BC2054">
        <v>301.67666695156663</v>
      </c>
      <c r="BE2054">
        <v>365.26000294280004</v>
      </c>
    </row>
    <row r="2055" spans="1:69" x14ac:dyDescent="0.25">
      <c r="A2055" s="28">
        <f t="shared" ref="A2055:A2112" si="49">MID(O2055,3,10)*1</f>
        <v>44716</v>
      </c>
      <c r="B2055" s="1">
        <v>44613</v>
      </c>
      <c r="C2055" t="s">
        <v>222</v>
      </c>
      <c r="D2055" t="s">
        <v>225</v>
      </c>
      <c r="E2055" t="s">
        <v>223</v>
      </c>
      <c r="F2055" t="s">
        <v>224</v>
      </c>
      <c r="G2055" t="s">
        <v>204</v>
      </c>
      <c r="H2055" t="s">
        <v>204</v>
      </c>
      <c r="I2055">
        <v>5</v>
      </c>
      <c r="J2055" t="s">
        <v>241</v>
      </c>
      <c r="K2055" t="s">
        <v>114</v>
      </c>
      <c r="L2055" t="s">
        <v>115</v>
      </c>
      <c r="M2055" t="s">
        <v>65</v>
      </c>
      <c r="N2055" t="s">
        <v>76</v>
      </c>
      <c r="O2055" t="s">
        <v>77</v>
      </c>
      <c r="P2055" t="s">
        <v>245</v>
      </c>
      <c r="Q2055" t="s">
        <v>248</v>
      </c>
      <c r="R2055" t="s">
        <v>252</v>
      </c>
      <c r="S2055" t="s">
        <v>79</v>
      </c>
      <c r="T2055" t="s">
        <v>78</v>
      </c>
      <c r="U2055" t="s">
        <v>78</v>
      </c>
      <c r="V2055">
        <v>6</v>
      </c>
      <c r="W2055">
        <v>3</v>
      </c>
      <c r="X2055">
        <v>6</v>
      </c>
      <c r="AB2055">
        <v>6</v>
      </c>
      <c r="AE2055">
        <v>2</v>
      </c>
      <c r="AF2055">
        <v>2</v>
      </c>
      <c r="AJ2055">
        <v>2</v>
      </c>
      <c r="AK2055">
        <v>6</v>
      </c>
      <c r="AL2055">
        <v>3</v>
      </c>
      <c r="AM2055">
        <v>6</v>
      </c>
      <c r="AN2055">
        <v>535.44000085750008</v>
      </c>
      <c r="AO2055">
        <v>185.46000068339998</v>
      </c>
      <c r="AP2055">
        <v>381.84000223859999</v>
      </c>
      <c r="AT2055">
        <v>535.44000085750008</v>
      </c>
      <c r="AW2055">
        <v>125.4600006834</v>
      </c>
      <c r="AX2055">
        <v>125.4600006834</v>
      </c>
      <c r="BB2055">
        <v>127.2800007462</v>
      </c>
      <c r="BC2055">
        <v>432.74000159459996</v>
      </c>
      <c r="BD2055">
        <v>624.68000100041684</v>
      </c>
      <c r="BE2055">
        <v>445.4800026117</v>
      </c>
      <c r="BI2055">
        <v>624.68000100041684</v>
      </c>
      <c r="BL2055">
        <v>439.11000239189997</v>
      </c>
      <c r="BM2055">
        <v>439.11000239189997</v>
      </c>
      <c r="BQ2055">
        <v>445.4800026117</v>
      </c>
    </row>
    <row r="2056" spans="1:69" x14ac:dyDescent="0.25">
      <c r="A2056" s="28">
        <f t="shared" si="49"/>
        <v>44716</v>
      </c>
      <c r="B2056" s="1">
        <v>44613</v>
      </c>
      <c r="C2056" t="s">
        <v>222</v>
      </c>
      <c r="D2056" t="s">
        <v>225</v>
      </c>
      <c r="E2056" t="s">
        <v>223</v>
      </c>
      <c r="F2056" t="s">
        <v>224</v>
      </c>
      <c r="G2056" t="s">
        <v>204</v>
      </c>
      <c r="H2056" t="s">
        <v>204</v>
      </c>
      <c r="I2056">
        <v>5</v>
      </c>
      <c r="J2056" t="s">
        <v>241</v>
      </c>
      <c r="K2056" t="s">
        <v>114</v>
      </c>
      <c r="L2056" t="s">
        <v>115</v>
      </c>
      <c r="M2056" t="s">
        <v>65</v>
      </c>
      <c r="N2056" t="s">
        <v>76</v>
      </c>
      <c r="O2056" t="s">
        <v>77</v>
      </c>
      <c r="P2056" t="s">
        <v>245</v>
      </c>
      <c r="Q2056" t="s">
        <v>248</v>
      </c>
      <c r="R2056" t="s">
        <v>252</v>
      </c>
      <c r="S2056" t="s">
        <v>84</v>
      </c>
      <c r="T2056" t="s">
        <v>83</v>
      </c>
      <c r="U2056" t="s">
        <v>83</v>
      </c>
      <c r="W2056">
        <v>5</v>
      </c>
      <c r="AL2056">
        <v>5</v>
      </c>
      <c r="AO2056">
        <v>180</v>
      </c>
      <c r="BC2056">
        <v>252</v>
      </c>
    </row>
    <row r="2057" spans="1:69" x14ac:dyDescent="0.25">
      <c r="A2057" s="28">
        <f t="shared" si="49"/>
        <v>44716</v>
      </c>
      <c r="B2057" s="1">
        <v>44613</v>
      </c>
      <c r="C2057" t="s">
        <v>222</v>
      </c>
      <c r="D2057" t="s">
        <v>225</v>
      </c>
      <c r="E2057" t="s">
        <v>223</v>
      </c>
      <c r="F2057" t="s">
        <v>224</v>
      </c>
      <c r="G2057" t="s">
        <v>204</v>
      </c>
      <c r="H2057" t="s">
        <v>204</v>
      </c>
      <c r="I2057">
        <v>5</v>
      </c>
      <c r="J2057" t="s">
        <v>241</v>
      </c>
      <c r="K2057" t="s">
        <v>114</v>
      </c>
      <c r="L2057" t="s">
        <v>115</v>
      </c>
      <c r="M2057" t="s">
        <v>65</v>
      </c>
      <c r="N2057" t="s">
        <v>76</v>
      </c>
      <c r="O2057" t="s">
        <v>77</v>
      </c>
      <c r="P2057" t="s">
        <v>245</v>
      </c>
      <c r="Q2057" t="s">
        <v>248</v>
      </c>
      <c r="R2057" t="s">
        <v>252</v>
      </c>
      <c r="S2057" t="s">
        <v>84</v>
      </c>
      <c r="T2057" t="s">
        <v>104</v>
      </c>
      <c r="U2057" t="s">
        <v>104</v>
      </c>
      <c r="W2057">
        <v>7</v>
      </c>
      <c r="AJ2057">
        <v>3</v>
      </c>
      <c r="AL2057">
        <v>7</v>
      </c>
      <c r="AM2057">
        <v>0</v>
      </c>
      <c r="AO2057">
        <v>291.95810187669997</v>
      </c>
      <c r="AP2057">
        <v>1.4210854715202004E-14</v>
      </c>
      <c r="BB2057">
        <v>126.60660070290001</v>
      </c>
      <c r="BC2057">
        <v>291.95810187669997</v>
      </c>
      <c r="BQ2057">
        <v>295.41540164010001</v>
      </c>
    </row>
    <row r="2058" spans="1:69" x14ac:dyDescent="0.25">
      <c r="A2058" s="28">
        <f t="shared" si="49"/>
        <v>44723</v>
      </c>
      <c r="B2058" s="1">
        <v>44613</v>
      </c>
      <c r="C2058" t="s">
        <v>222</v>
      </c>
      <c r="D2058" t="s">
        <v>225</v>
      </c>
      <c r="E2058" t="s">
        <v>223</v>
      </c>
      <c r="F2058" t="s">
        <v>224</v>
      </c>
      <c r="G2058" t="s">
        <v>204</v>
      </c>
      <c r="H2058" t="s">
        <v>204</v>
      </c>
      <c r="I2058">
        <v>5</v>
      </c>
      <c r="J2058" t="s">
        <v>241</v>
      </c>
      <c r="K2058" t="s">
        <v>114</v>
      </c>
      <c r="L2058" t="s">
        <v>115</v>
      </c>
      <c r="M2058" t="s">
        <v>65</v>
      </c>
      <c r="N2058" t="s">
        <v>76</v>
      </c>
      <c r="O2058" t="s">
        <v>80</v>
      </c>
      <c r="P2058" t="s">
        <v>245</v>
      </c>
      <c r="Q2058" t="s">
        <v>248</v>
      </c>
      <c r="R2058" t="s">
        <v>250</v>
      </c>
      <c r="S2058" t="s">
        <v>79</v>
      </c>
      <c r="T2058" t="s">
        <v>78</v>
      </c>
      <c r="U2058" t="s">
        <v>78</v>
      </c>
      <c r="V2058">
        <v>1</v>
      </c>
      <c r="X2058">
        <v>7</v>
      </c>
      <c r="AB2058">
        <v>1</v>
      </c>
      <c r="AJ2058">
        <v>7</v>
      </c>
      <c r="AK2058">
        <v>1</v>
      </c>
      <c r="AM2058">
        <v>7</v>
      </c>
      <c r="AN2058">
        <v>80.910000043300002</v>
      </c>
      <c r="AP2058">
        <v>347.4800031031001</v>
      </c>
      <c r="AT2058">
        <v>80.910000043300002</v>
      </c>
      <c r="BB2058">
        <v>347.4800031031001</v>
      </c>
      <c r="BD2058">
        <v>566.37000030310003</v>
      </c>
      <c r="BE2058">
        <v>347.4800031031001</v>
      </c>
      <c r="BI2058">
        <v>566.37000030310003</v>
      </c>
      <c r="BQ2058">
        <v>347.4800031031001</v>
      </c>
    </row>
    <row r="2059" spans="1:69" x14ac:dyDescent="0.25">
      <c r="A2059" s="28">
        <f t="shared" si="49"/>
        <v>44723</v>
      </c>
      <c r="B2059" s="1">
        <v>44613</v>
      </c>
      <c r="C2059" t="s">
        <v>222</v>
      </c>
      <c r="D2059" t="s">
        <v>225</v>
      </c>
      <c r="E2059" t="s">
        <v>223</v>
      </c>
      <c r="F2059" t="s">
        <v>224</v>
      </c>
      <c r="G2059" t="s">
        <v>204</v>
      </c>
      <c r="H2059" t="s">
        <v>204</v>
      </c>
      <c r="I2059">
        <v>5</v>
      </c>
      <c r="J2059" t="s">
        <v>241</v>
      </c>
      <c r="K2059" t="s">
        <v>114</v>
      </c>
      <c r="L2059" t="s">
        <v>115</v>
      </c>
      <c r="M2059" t="s">
        <v>65</v>
      </c>
      <c r="N2059" t="s">
        <v>76</v>
      </c>
      <c r="O2059" t="s">
        <v>80</v>
      </c>
      <c r="P2059" t="s">
        <v>245</v>
      </c>
      <c r="Q2059" t="s">
        <v>248</v>
      </c>
      <c r="R2059" t="s">
        <v>250</v>
      </c>
      <c r="S2059" t="s">
        <v>84</v>
      </c>
      <c r="T2059" t="s">
        <v>108</v>
      </c>
      <c r="U2059" t="s">
        <v>108</v>
      </c>
      <c r="W2059">
        <v>1</v>
      </c>
      <c r="AF2059">
        <v>1</v>
      </c>
      <c r="AL2059">
        <v>1</v>
      </c>
      <c r="AO2059">
        <v>47.310000121200012</v>
      </c>
      <c r="AX2059">
        <v>47.310000121200012</v>
      </c>
      <c r="BC2059">
        <v>331.17000084840009</v>
      </c>
      <c r="BM2059">
        <v>331.17000084840009</v>
      </c>
    </row>
    <row r="2060" spans="1:69" x14ac:dyDescent="0.25">
      <c r="A2060" s="28">
        <f t="shared" si="49"/>
        <v>44723</v>
      </c>
      <c r="B2060" s="1">
        <v>44613</v>
      </c>
      <c r="C2060" t="s">
        <v>222</v>
      </c>
      <c r="D2060" t="s">
        <v>225</v>
      </c>
      <c r="E2060" t="s">
        <v>223</v>
      </c>
      <c r="F2060" t="s">
        <v>224</v>
      </c>
      <c r="G2060" t="s">
        <v>204</v>
      </c>
      <c r="H2060" t="s">
        <v>204</v>
      </c>
      <c r="I2060">
        <v>5</v>
      </c>
      <c r="J2060" t="s">
        <v>241</v>
      </c>
      <c r="K2060" t="s">
        <v>114</v>
      </c>
      <c r="L2060" t="s">
        <v>115</v>
      </c>
      <c r="M2060" t="s">
        <v>65</v>
      </c>
      <c r="N2060" t="s">
        <v>76</v>
      </c>
      <c r="O2060" t="s">
        <v>80</v>
      </c>
      <c r="P2060" t="s">
        <v>245</v>
      </c>
      <c r="Q2060" t="s">
        <v>248</v>
      </c>
      <c r="R2060" t="s">
        <v>250</v>
      </c>
      <c r="S2060" t="s">
        <v>84</v>
      </c>
      <c r="T2060" t="s">
        <v>104</v>
      </c>
      <c r="U2060" t="s">
        <v>104</v>
      </c>
      <c r="V2060">
        <v>7</v>
      </c>
      <c r="W2060">
        <v>7</v>
      </c>
      <c r="AB2060">
        <v>7</v>
      </c>
      <c r="AF2060">
        <v>7</v>
      </c>
      <c r="AJ2060">
        <v>9</v>
      </c>
      <c r="AK2060">
        <v>7</v>
      </c>
      <c r="AL2060">
        <v>7</v>
      </c>
      <c r="AM2060">
        <v>0</v>
      </c>
      <c r="AN2060">
        <v>436.15880166250008</v>
      </c>
      <c r="AO2060">
        <v>330.71710068530001</v>
      </c>
      <c r="AP2060">
        <v>0</v>
      </c>
      <c r="AT2060">
        <v>436.15880166250003</v>
      </c>
      <c r="AX2060">
        <v>330.71710068530001</v>
      </c>
      <c r="BB2060">
        <v>423.17640334889995</v>
      </c>
      <c r="BC2060">
        <v>330.71710068530001</v>
      </c>
      <c r="BD2060">
        <v>436.15880166250008</v>
      </c>
      <c r="BI2060">
        <v>436.15880166250003</v>
      </c>
      <c r="BM2060">
        <v>330.71710068530001</v>
      </c>
      <c r="BQ2060">
        <v>329.13720260469995</v>
      </c>
    </row>
    <row r="2061" spans="1:69" x14ac:dyDescent="0.25">
      <c r="A2061" s="28">
        <f t="shared" si="49"/>
        <v>44723</v>
      </c>
      <c r="B2061" s="1">
        <v>44613</v>
      </c>
      <c r="C2061" t="s">
        <v>222</v>
      </c>
      <c r="D2061" t="s">
        <v>225</v>
      </c>
      <c r="E2061" t="s">
        <v>223</v>
      </c>
      <c r="F2061" t="s">
        <v>224</v>
      </c>
      <c r="G2061" t="s">
        <v>204</v>
      </c>
      <c r="H2061" t="s">
        <v>204</v>
      </c>
      <c r="I2061">
        <v>5</v>
      </c>
      <c r="J2061" t="s">
        <v>241</v>
      </c>
      <c r="K2061" t="s">
        <v>114</v>
      </c>
      <c r="L2061" t="s">
        <v>115</v>
      </c>
      <c r="M2061" t="s">
        <v>65</v>
      </c>
      <c r="N2061" t="s">
        <v>76</v>
      </c>
      <c r="O2061" t="s">
        <v>80</v>
      </c>
      <c r="P2061" t="s">
        <v>246</v>
      </c>
      <c r="Q2061" t="s">
        <v>248</v>
      </c>
      <c r="R2061" t="s">
        <v>251</v>
      </c>
      <c r="S2061" t="s">
        <v>79</v>
      </c>
      <c r="T2061" t="s">
        <v>78</v>
      </c>
      <c r="U2061" t="s">
        <v>78</v>
      </c>
      <c r="W2061">
        <v>2</v>
      </c>
      <c r="X2061">
        <v>2</v>
      </c>
      <c r="AL2061">
        <v>2</v>
      </c>
      <c r="AM2061">
        <v>2</v>
      </c>
      <c r="AO2061">
        <v>54.60000021179998</v>
      </c>
      <c r="AP2061">
        <v>117.00000073799998</v>
      </c>
      <c r="BC2061">
        <v>191.10000074129994</v>
      </c>
      <c r="BE2061">
        <v>409.50000258299997</v>
      </c>
    </row>
    <row r="2062" spans="1:69" x14ac:dyDescent="0.25">
      <c r="A2062" s="28">
        <f t="shared" si="49"/>
        <v>44723</v>
      </c>
      <c r="B2062" s="1">
        <v>44613</v>
      </c>
      <c r="C2062" t="s">
        <v>222</v>
      </c>
      <c r="D2062" t="s">
        <v>225</v>
      </c>
      <c r="E2062" t="s">
        <v>223</v>
      </c>
      <c r="F2062" t="s">
        <v>224</v>
      </c>
      <c r="G2062" t="s">
        <v>204</v>
      </c>
      <c r="H2062" t="s">
        <v>204</v>
      </c>
      <c r="I2062">
        <v>5</v>
      </c>
      <c r="J2062" t="s">
        <v>241</v>
      </c>
      <c r="K2062" t="s">
        <v>114</v>
      </c>
      <c r="L2062" t="s">
        <v>115</v>
      </c>
      <c r="M2062" t="s">
        <v>65</v>
      </c>
      <c r="N2062" t="s">
        <v>76</v>
      </c>
      <c r="O2062" t="s">
        <v>80</v>
      </c>
      <c r="P2062" t="s">
        <v>245</v>
      </c>
      <c r="Q2062" t="s">
        <v>248</v>
      </c>
      <c r="R2062" t="s">
        <v>252</v>
      </c>
      <c r="S2062" t="s">
        <v>79</v>
      </c>
      <c r="T2062" t="s">
        <v>78</v>
      </c>
      <c r="U2062" t="s">
        <v>78</v>
      </c>
      <c r="W2062">
        <v>1</v>
      </c>
      <c r="X2062">
        <v>12</v>
      </c>
      <c r="AJ2062">
        <v>2</v>
      </c>
      <c r="AL2062">
        <v>1</v>
      </c>
      <c r="AM2062">
        <v>12</v>
      </c>
      <c r="AO2062">
        <v>68.180000255099998</v>
      </c>
      <c r="AP2062">
        <v>879.28000392800004</v>
      </c>
      <c r="BB2062">
        <v>141.82000098200001</v>
      </c>
      <c r="BC2062">
        <v>477.26000178569996</v>
      </c>
      <c r="BE2062">
        <v>512.91333562466662</v>
      </c>
      <c r="BQ2062">
        <v>496.37000343700004</v>
      </c>
    </row>
    <row r="2063" spans="1:69" x14ac:dyDescent="0.25">
      <c r="A2063" s="28">
        <f t="shared" si="49"/>
        <v>44723</v>
      </c>
      <c r="B2063" s="1">
        <v>44613</v>
      </c>
      <c r="C2063" t="s">
        <v>222</v>
      </c>
      <c r="D2063" t="s">
        <v>225</v>
      </c>
      <c r="E2063" t="s">
        <v>223</v>
      </c>
      <c r="F2063" t="s">
        <v>224</v>
      </c>
      <c r="G2063" t="s">
        <v>204</v>
      </c>
      <c r="H2063" t="s">
        <v>204</v>
      </c>
      <c r="I2063">
        <v>5</v>
      </c>
      <c r="J2063" t="s">
        <v>241</v>
      </c>
      <c r="K2063" t="s">
        <v>114</v>
      </c>
      <c r="L2063" t="s">
        <v>115</v>
      </c>
      <c r="M2063" t="s">
        <v>65</v>
      </c>
      <c r="N2063" t="s">
        <v>76</v>
      </c>
      <c r="O2063" t="s">
        <v>80</v>
      </c>
      <c r="P2063" t="s">
        <v>245</v>
      </c>
      <c r="Q2063" t="s">
        <v>248</v>
      </c>
      <c r="R2063" t="s">
        <v>252</v>
      </c>
      <c r="S2063" t="s">
        <v>84</v>
      </c>
      <c r="T2063" t="s">
        <v>108</v>
      </c>
      <c r="U2063" t="s">
        <v>108</v>
      </c>
      <c r="W2063">
        <v>1</v>
      </c>
      <c r="AL2063">
        <v>1</v>
      </c>
      <c r="AO2063">
        <v>46.680000208000003</v>
      </c>
      <c r="BC2063">
        <v>326.760001456</v>
      </c>
    </row>
    <row r="2064" spans="1:69" x14ac:dyDescent="0.25">
      <c r="A2064" s="28">
        <f t="shared" si="49"/>
        <v>44723</v>
      </c>
      <c r="B2064" s="1">
        <v>44613</v>
      </c>
      <c r="C2064" t="s">
        <v>222</v>
      </c>
      <c r="D2064" t="s">
        <v>225</v>
      </c>
      <c r="E2064" t="s">
        <v>223</v>
      </c>
      <c r="F2064" t="s">
        <v>224</v>
      </c>
      <c r="G2064" t="s">
        <v>204</v>
      </c>
      <c r="H2064" t="s">
        <v>204</v>
      </c>
      <c r="I2064">
        <v>5</v>
      </c>
      <c r="J2064" t="s">
        <v>241</v>
      </c>
      <c r="K2064" t="s">
        <v>114</v>
      </c>
      <c r="L2064" t="s">
        <v>115</v>
      </c>
      <c r="M2064" t="s">
        <v>65</v>
      </c>
      <c r="N2064" t="s">
        <v>76</v>
      </c>
      <c r="O2064" t="s">
        <v>80</v>
      </c>
      <c r="P2064" t="s">
        <v>245</v>
      </c>
      <c r="Q2064" t="s">
        <v>248</v>
      </c>
      <c r="R2064" t="s">
        <v>252</v>
      </c>
      <c r="S2064" t="s">
        <v>84</v>
      </c>
      <c r="T2064" t="s">
        <v>83</v>
      </c>
      <c r="U2064" t="s">
        <v>83</v>
      </c>
      <c r="W2064">
        <v>7</v>
      </c>
      <c r="AL2064">
        <v>7</v>
      </c>
      <c r="AO2064">
        <v>286.37000158829994</v>
      </c>
      <c r="BC2064">
        <v>286.37000158829994</v>
      </c>
    </row>
    <row r="2065" spans="1:69" x14ac:dyDescent="0.25">
      <c r="A2065" s="28">
        <f t="shared" si="49"/>
        <v>44723</v>
      </c>
      <c r="B2065" s="1">
        <v>44613</v>
      </c>
      <c r="C2065" t="s">
        <v>222</v>
      </c>
      <c r="D2065" t="s">
        <v>225</v>
      </c>
      <c r="E2065" t="s">
        <v>223</v>
      </c>
      <c r="F2065" t="s">
        <v>224</v>
      </c>
      <c r="G2065" t="s">
        <v>204</v>
      </c>
      <c r="H2065" t="s">
        <v>204</v>
      </c>
      <c r="I2065">
        <v>5</v>
      </c>
      <c r="J2065" t="s">
        <v>241</v>
      </c>
      <c r="K2065" t="s">
        <v>114</v>
      </c>
      <c r="L2065" t="s">
        <v>115</v>
      </c>
      <c r="M2065" t="s">
        <v>65</v>
      </c>
      <c r="N2065" t="s">
        <v>76</v>
      </c>
      <c r="O2065" t="s">
        <v>80</v>
      </c>
      <c r="P2065" t="s">
        <v>245</v>
      </c>
      <c r="Q2065" t="s">
        <v>248</v>
      </c>
      <c r="R2065" t="s">
        <v>252</v>
      </c>
      <c r="S2065" t="s">
        <v>84</v>
      </c>
      <c r="T2065" t="s">
        <v>104</v>
      </c>
      <c r="U2065" t="s">
        <v>104</v>
      </c>
      <c r="W2065">
        <v>1</v>
      </c>
      <c r="AL2065">
        <v>1</v>
      </c>
      <c r="AM2065">
        <v>0</v>
      </c>
      <c r="AO2065">
        <v>50.341500299999993</v>
      </c>
      <c r="AP2065">
        <v>0</v>
      </c>
      <c r="BC2065">
        <v>352.39050209999994</v>
      </c>
    </row>
    <row r="2066" spans="1:69" x14ac:dyDescent="0.25">
      <c r="A2066" s="28">
        <f t="shared" si="49"/>
        <v>44730</v>
      </c>
      <c r="B2066" s="1">
        <v>44613</v>
      </c>
      <c r="C2066" t="s">
        <v>222</v>
      </c>
      <c r="D2066" t="s">
        <v>225</v>
      </c>
      <c r="E2066" t="s">
        <v>223</v>
      </c>
      <c r="F2066" t="s">
        <v>224</v>
      </c>
      <c r="G2066" t="s">
        <v>204</v>
      </c>
      <c r="H2066" t="s">
        <v>204</v>
      </c>
      <c r="I2066">
        <v>5</v>
      </c>
      <c r="J2066" t="s">
        <v>241</v>
      </c>
      <c r="K2066" t="s">
        <v>114</v>
      </c>
      <c r="L2066" t="s">
        <v>115</v>
      </c>
      <c r="M2066" t="s">
        <v>81</v>
      </c>
      <c r="N2066" t="s">
        <v>76</v>
      </c>
      <c r="O2066" t="s">
        <v>82</v>
      </c>
      <c r="P2066" t="s">
        <v>245</v>
      </c>
      <c r="Q2066" t="s">
        <v>248</v>
      </c>
      <c r="R2066" t="s">
        <v>250</v>
      </c>
      <c r="S2066" t="s">
        <v>84</v>
      </c>
      <c r="T2066" t="s">
        <v>108</v>
      </c>
      <c r="U2066" t="s">
        <v>108</v>
      </c>
      <c r="W2066">
        <v>7</v>
      </c>
      <c r="AF2066">
        <v>7</v>
      </c>
      <c r="AJ2066">
        <v>1</v>
      </c>
      <c r="AL2066">
        <v>7</v>
      </c>
      <c r="AM2066">
        <v>0</v>
      </c>
      <c r="AO2066">
        <v>331.17000084840004</v>
      </c>
      <c r="AP2066">
        <v>0</v>
      </c>
      <c r="AX2066">
        <v>331.17000084840004</v>
      </c>
      <c r="BB2066">
        <v>60.450000164000002</v>
      </c>
      <c r="BC2066">
        <v>331.17000084840004</v>
      </c>
      <c r="BM2066">
        <v>331.17000084840004</v>
      </c>
      <c r="BQ2066">
        <v>423.150001148</v>
      </c>
    </row>
    <row r="2067" spans="1:69" x14ac:dyDescent="0.25">
      <c r="A2067" s="28">
        <f t="shared" si="49"/>
        <v>44730</v>
      </c>
      <c r="B2067" s="1">
        <v>44613</v>
      </c>
      <c r="C2067" t="s">
        <v>222</v>
      </c>
      <c r="D2067" t="s">
        <v>225</v>
      </c>
      <c r="E2067" t="s">
        <v>223</v>
      </c>
      <c r="F2067" t="s">
        <v>224</v>
      </c>
      <c r="G2067" t="s">
        <v>204</v>
      </c>
      <c r="H2067" t="s">
        <v>204</v>
      </c>
      <c r="I2067">
        <v>5</v>
      </c>
      <c r="J2067" t="s">
        <v>241</v>
      </c>
      <c r="K2067" t="s">
        <v>114</v>
      </c>
      <c r="L2067" t="s">
        <v>115</v>
      </c>
      <c r="M2067" t="s">
        <v>81</v>
      </c>
      <c r="N2067" t="s">
        <v>76</v>
      </c>
      <c r="O2067" t="s">
        <v>82</v>
      </c>
      <c r="P2067" t="s">
        <v>245</v>
      </c>
      <c r="Q2067" t="s">
        <v>248</v>
      </c>
      <c r="R2067" t="s">
        <v>250</v>
      </c>
      <c r="S2067" t="s">
        <v>84</v>
      </c>
      <c r="T2067" t="s">
        <v>104</v>
      </c>
      <c r="U2067" t="s">
        <v>104</v>
      </c>
      <c r="AJ2067">
        <v>10</v>
      </c>
      <c r="AM2067">
        <v>0</v>
      </c>
      <c r="AP2067">
        <v>0</v>
      </c>
      <c r="BB2067">
        <v>720.0126014814</v>
      </c>
      <c r="BQ2067">
        <v>504.00882103698007</v>
      </c>
    </row>
    <row r="2068" spans="1:69" x14ac:dyDescent="0.25">
      <c r="A2068" s="28">
        <f t="shared" si="49"/>
        <v>44730</v>
      </c>
      <c r="B2068" s="1">
        <v>44613</v>
      </c>
      <c r="C2068" t="s">
        <v>222</v>
      </c>
      <c r="D2068" t="s">
        <v>225</v>
      </c>
      <c r="E2068" t="s">
        <v>223</v>
      </c>
      <c r="F2068" t="s">
        <v>224</v>
      </c>
      <c r="G2068" t="s">
        <v>204</v>
      </c>
      <c r="H2068" t="s">
        <v>204</v>
      </c>
      <c r="I2068">
        <v>5</v>
      </c>
      <c r="J2068" t="s">
        <v>241</v>
      </c>
      <c r="K2068" t="s">
        <v>114</v>
      </c>
      <c r="L2068" t="s">
        <v>115</v>
      </c>
      <c r="M2068" t="s">
        <v>81</v>
      </c>
      <c r="N2068" t="s">
        <v>76</v>
      </c>
      <c r="O2068" t="s">
        <v>82</v>
      </c>
      <c r="P2068" t="s">
        <v>246</v>
      </c>
      <c r="Q2068" t="s">
        <v>248</v>
      </c>
      <c r="R2068" t="s">
        <v>251</v>
      </c>
      <c r="S2068" t="s">
        <v>79</v>
      </c>
      <c r="T2068" t="s">
        <v>78</v>
      </c>
      <c r="U2068" t="s">
        <v>78</v>
      </c>
      <c r="X2068">
        <v>1</v>
      </c>
      <c r="AM2068">
        <v>1</v>
      </c>
      <c r="AP2068">
        <v>73.410000525800001</v>
      </c>
      <c r="BE2068">
        <v>513.87000368060001</v>
      </c>
    </row>
    <row r="2069" spans="1:69" x14ac:dyDescent="0.25">
      <c r="A2069" s="28">
        <f t="shared" si="49"/>
        <v>44730</v>
      </c>
      <c r="B2069" s="1">
        <v>44613</v>
      </c>
      <c r="C2069" t="s">
        <v>222</v>
      </c>
      <c r="D2069" t="s">
        <v>225</v>
      </c>
      <c r="E2069" t="s">
        <v>223</v>
      </c>
      <c r="F2069" t="s">
        <v>224</v>
      </c>
      <c r="G2069" t="s">
        <v>204</v>
      </c>
      <c r="H2069" t="s">
        <v>204</v>
      </c>
      <c r="I2069">
        <v>5</v>
      </c>
      <c r="J2069" t="s">
        <v>241</v>
      </c>
      <c r="K2069" t="s">
        <v>114</v>
      </c>
      <c r="L2069" t="s">
        <v>115</v>
      </c>
      <c r="M2069" t="s">
        <v>81</v>
      </c>
      <c r="N2069" t="s">
        <v>76</v>
      </c>
      <c r="O2069" t="s">
        <v>82</v>
      </c>
      <c r="P2069" t="s">
        <v>246</v>
      </c>
      <c r="Q2069" t="s">
        <v>248</v>
      </c>
      <c r="R2069" t="s">
        <v>251</v>
      </c>
      <c r="S2069" t="s">
        <v>79</v>
      </c>
      <c r="T2069" t="s">
        <v>78</v>
      </c>
      <c r="U2069" t="s">
        <v>78</v>
      </c>
      <c r="X2069">
        <v>5</v>
      </c>
      <c r="AM2069">
        <v>5</v>
      </c>
      <c r="AP2069">
        <v>362.73000234659992</v>
      </c>
      <c r="BE2069">
        <v>507.82200328523982</v>
      </c>
    </row>
    <row r="2070" spans="1:69" x14ac:dyDescent="0.25">
      <c r="A2070" s="28">
        <f t="shared" si="49"/>
        <v>44730</v>
      </c>
      <c r="B2070" s="1">
        <v>44613</v>
      </c>
      <c r="C2070" t="s">
        <v>222</v>
      </c>
      <c r="D2070" t="s">
        <v>225</v>
      </c>
      <c r="E2070" t="s">
        <v>223</v>
      </c>
      <c r="F2070" t="s">
        <v>224</v>
      </c>
      <c r="G2070" t="s">
        <v>204</v>
      </c>
      <c r="H2070" t="s">
        <v>204</v>
      </c>
      <c r="I2070">
        <v>5</v>
      </c>
      <c r="J2070" t="s">
        <v>241</v>
      </c>
      <c r="K2070" t="s">
        <v>114</v>
      </c>
      <c r="L2070" t="s">
        <v>115</v>
      </c>
      <c r="M2070" t="s">
        <v>81</v>
      </c>
      <c r="N2070" t="s">
        <v>76</v>
      </c>
      <c r="O2070" t="s">
        <v>82</v>
      </c>
      <c r="P2070" t="s">
        <v>245</v>
      </c>
      <c r="Q2070" t="s">
        <v>248</v>
      </c>
      <c r="R2070" t="s">
        <v>252</v>
      </c>
      <c r="S2070" t="s">
        <v>79</v>
      </c>
      <c r="T2070" t="s">
        <v>78</v>
      </c>
      <c r="U2070" t="s">
        <v>78</v>
      </c>
      <c r="W2070">
        <v>4</v>
      </c>
      <c r="X2070">
        <v>4</v>
      </c>
      <c r="AJ2070">
        <v>2</v>
      </c>
      <c r="AL2070">
        <v>4</v>
      </c>
      <c r="AM2070">
        <v>4</v>
      </c>
      <c r="AO2070">
        <v>204.8700002219</v>
      </c>
      <c r="AP2070">
        <v>345.4400024304</v>
      </c>
      <c r="BB2070">
        <v>172.7200012152</v>
      </c>
      <c r="BC2070">
        <v>358.522500388325</v>
      </c>
      <c r="BE2070">
        <v>604.5200042532</v>
      </c>
      <c r="BQ2070">
        <v>604.5200042532</v>
      </c>
    </row>
    <row r="2071" spans="1:69" x14ac:dyDescent="0.25">
      <c r="A2071" s="28">
        <f t="shared" si="49"/>
        <v>44730</v>
      </c>
      <c r="B2071" s="1">
        <v>44613</v>
      </c>
      <c r="C2071" t="s">
        <v>222</v>
      </c>
      <c r="D2071" t="s">
        <v>225</v>
      </c>
      <c r="E2071" t="s">
        <v>223</v>
      </c>
      <c r="F2071" t="s">
        <v>224</v>
      </c>
      <c r="G2071" t="s">
        <v>204</v>
      </c>
      <c r="H2071" t="s">
        <v>204</v>
      </c>
      <c r="I2071">
        <v>5</v>
      </c>
      <c r="J2071" t="s">
        <v>241</v>
      </c>
      <c r="K2071" t="s">
        <v>114</v>
      </c>
      <c r="L2071" t="s">
        <v>115</v>
      </c>
      <c r="M2071" t="s">
        <v>81</v>
      </c>
      <c r="N2071" t="s">
        <v>76</v>
      </c>
      <c r="O2071" t="s">
        <v>82</v>
      </c>
      <c r="P2071" t="s">
        <v>245</v>
      </c>
      <c r="Q2071" t="s">
        <v>248</v>
      </c>
      <c r="R2071" t="s">
        <v>252</v>
      </c>
      <c r="S2071" t="s">
        <v>84</v>
      </c>
      <c r="T2071" t="s">
        <v>108</v>
      </c>
      <c r="U2071" t="s">
        <v>108</v>
      </c>
      <c r="W2071">
        <v>7</v>
      </c>
      <c r="AF2071">
        <v>2</v>
      </c>
      <c r="AL2071">
        <v>7</v>
      </c>
      <c r="AO2071">
        <v>343.35000099889999</v>
      </c>
      <c r="AX2071">
        <v>150.9000012418</v>
      </c>
      <c r="BC2071">
        <v>343.35000099889999</v>
      </c>
      <c r="BM2071">
        <v>528.15000434629997</v>
      </c>
    </row>
    <row r="2072" spans="1:69" x14ac:dyDescent="0.25">
      <c r="A2072" s="28">
        <f t="shared" si="49"/>
        <v>44730</v>
      </c>
      <c r="B2072" s="1">
        <v>44613</v>
      </c>
      <c r="C2072" t="s">
        <v>222</v>
      </c>
      <c r="D2072" t="s">
        <v>225</v>
      </c>
      <c r="E2072" t="s">
        <v>223</v>
      </c>
      <c r="F2072" t="s">
        <v>224</v>
      </c>
      <c r="G2072" t="s">
        <v>204</v>
      </c>
      <c r="H2072" t="s">
        <v>204</v>
      </c>
      <c r="I2072">
        <v>5</v>
      </c>
      <c r="J2072" t="s">
        <v>241</v>
      </c>
      <c r="K2072" t="s">
        <v>114</v>
      </c>
      <c r="L2072" t="s">
        <v>115</v>
      </c>
      <c r="M2072" t="s">
        <v>81</v>
      </c>
      <c r="N2072" t="s">
        <v>76</v>
      </c>
      <c r="O2072" t="s">
        <v>82</v>
      </c>
      <c r="P2072" t="s">
        <v>245</v>
      </c>
      <c r="Q2072" t="s">
        <v>248</v>
      </c>
      <c r="R2072" t="s">
        <v>252</v>
      </c>
      <c r="S2072" t="s">
        <v>84</v>
      </c>
      <c r="T2072" t="s">
        <v>83</v>
      </c>
      <c r="U2072" t="s">
        <v>83</v>
      </c>
      <c r="W2072">
        <v>16</v>
      </c>
      <c r="AF2072">
        <v>12</v>
      </c>
      <c r="AL2072">
        <v>16</v>
      </c>
      <c r="AO2072">
        <v>861.30000277449983</v>
      </c>
      <c r="AX2072">
        <v>678.17000186689984</v>
      </c>
      <c r="BC2072">
        <v>376.81875121384365</v>
      </c>
      <c r="BM2072">
        <v>395.59916775569161</v>
      </c>
    </row>
    <row r="2073" spans="1:69" x14ac:dyDescent="0.25">
      <c r="A2073" s="28">
        <f t="shared" si="49"/>
        <v>44730</v>
      </c>
      <c r="B2073" s="1">
        <v>44613</v>
      </c>
      <c r="C2073" t="s">
        <v>222</v>
      </c>
      <c r="D2073" t="s">
        <v>225</v>
      </c>
      <c r="E2073" t="s">
        <v>223</v>
      </c>
      <c r="F2073" t="s">
        <v>224</v>
      </c>
      <c r="G2073" t="s">
        <v>204</v>
      </c>
      <c r="H2073" t="s">
        <v>204</v>
      </c>
      <c r="I2073">
        <v>5</v>
      </c>
      <c r="J2073" t="s">
        <v>241</v>
      </c>
      <c r="K2073" t="s">
        <v>114</v>
      </c>
      <c r="L2073" t="s">
        <v>115</v>
      </c>
      <c r="M2073" t="s">
        <v>81</v>
      </c>
      <c r="N2073" t="s">
        <v>76</v>
      </c>
      <c r="O2073" t="s">
        <v>82</v>
      </c>
      <c r="P2073" t="s">
        <v>245</v>
      </c>
      <c r="Q2073" t="s">
        <v>248</v>
      </c>
      <c r="R2073" t="s">
        <v>252</v>
      </c>
      <c r="S2073" t="s">
        <v>84</v>
      </c>
      <c r="T2073" t="s">
        <v>104</v>
      </c>
      <c r="U2073" t="s">
        <v>104</v>
      </c>
      <c r="AM2073">
        <v>0</v>
      </c>
      <c r="AP2073">
        <v>-2.8421709430404007E-14</v>
      </c>
    </row>
    <row r="2074" spans="1:69" x14ac:dyDescent="0.25">
      <c r="A2074" s="28">
        <f t="shared" si="49"/>
        <v>44737</v>
      </c>
      <c r="B2074" s="1">
        <v>44613</v>
      </c>
      <c r="C2074" t="s">
        <v>222</v>
      </c>
      <c r="D2074" t="s">
        <v>225</v>
      </c>
      <c r="E2074" t="s">
        <v>223</v>
      </c>
      <c r="F2074" t="s">
        <v>224</v>
      </c>
      <c r="G2074" t="s">
        <v>204</v>
      </c>
      <c r="H2074" t="s">
        <v>204</v>
      </c>
      <c r="I2074">
        <v>5</v>
      </c>
      <c r="J2074" t="s">
        <v>241</v>
      </c>
      <c r="K2074" t="s">
        <v>114</v>
      </c>
      <c r="L2074" t="s">
        <v>115</v>
      </c>
      <c r="M2074" t="s">
        <v>81</v>
      </c>
      <c r="N2074" t="s">
        <v>76</v>
      </c>
      <c r="O2074" t="s">
        <v>85</v>
      </c>
      <c r="P2074" t="s">
        <v>245</v>
      </c>
      <c r="Q2074" t="s">
        <v>248</v>
      </c>
      <c r="R2074" t="s">
        <v>250</v>
      </c>
      <c r="S2074" t="s">
        <v>84</v>
      </c>
      <c r="T2074" t="s">
        <v>108</v>
      </c>
      <c r="U2074" t="s">
        <v>108</v>
      </c>
      <c r="V2074">
        <v>2</v>
      </c>
      <c r="W2074">
        <v>6</v>
      </c>
      <c r="AB2074">
        <v>2</v>
      </c>
      <c r="AF2074">
        <v>6</v>
      </c>
      <c r="AJ2074">
        <v>6</v>
      </c>
      <c r="AK2074">
        <v>2</v>
      </c>
      <c r="AL2074">
        <v>6</v>
      </c>
      <c r="AM2074">
        <v>0</v>
      </c>
      <c r="AN2074">
        <v>289.10000260019996</v>
      </c>
      <c r="AO2074">
        <v>392.70000207300006</v>
      </c>
      <c r="AP2074">
        <v>0</v>
      </c>
      <c r="AT2074">
        <v>289.10000260019996</v>
      </c>
      <c r="AX2074">
        <v>392.70000207300006</v>
      </c>
      <c r="BB2074">
        <v>542.16000363480009</v>
      </c>
      <c r="BC2074">
        <v>458.15000241850009</v>
      </c>
      <c r="BD2074">
        <v>1011.8500091006998</v>
      </c>
      <c r="BI2074">
        <v>1011.8500091006998</v>
      </c>
      <c r="BM2074">
        <v>458.15000241850009</v>
      </c>
      <c r="BQ2074">
        <v>632.52000424060009</v>
      </c>
    </row>
    <row r="2075" spans="1:69" x14ac:dyDescent="0.25">
      <c r="A2075" s="28">
        <f t="shared" si="49"/>
        <v>44737</v>
      </c>
      <c r="B2075" s="1">
        <v>44613</v>
      </c>
      <c r="C2075" t="s">
        <v>222</v>
      </c>
      <c r="D2075" t="s">
        <v>225</v>
      </c>
      <c r="E2075" t="s">
        <v>223</v>
      </c>
      <c r="F2075" t="s">
        <v>224</v>
      </c>
      <c r="G2075" t="s">
        <v>204</v>
      </c>
      <c r="H2075" t="s">
        <v>204</v>
      </c>
      <c r="I2075">
        <v>5</v>
      </c>
      <c r="J2075" t="s">
        <v>241</v>
      </c>
      <c r="K2075" t="s">
        <v>114</v>
      </c>
      <c r="L2075" t="s">
        <v>115</v>
      </c>
      <c r="M2075" t="s">
        <v>81</v>
      </c>
      <c r="N2075" t="s">
        <v>76</v>
      </c>
      <c r="O2075" t="s">
        <v>85</v>
      </c>
      <c r="P2075" t="s">
        <v>245</v>
      </c>
      <c r="Q2075" t="s">
        <v>248</v>
      </c>
      <c r="R2075" t="s">
        <v>250</v>
      </c>
      <c r="S2075" t="s">
        <v>84</v>
      </c>
      <c r="T2075" t="s">
        <v>104</v>
      </c>
      <c r="U2075" t="s">
        <v>104</v>
      </c>
      <c r="V2075">
        <v>4</v>
      </c>
      <c r="AB2075">
        <v>4</v>
      </c>
      <c r="AJ2075">
        <v>15</v>
      </c>
      <c r="AK2075">
        <v>4</v>
      </c>
      <c r="AM2075">
        <v>0</v>
      </c>
      <c r="AN2075">
        <v>579.86320123040002</v>
      </c>
      <c r="AP2075">
        <v>-4.5474735088646412E-13</v>
      </c>
      <c r="AT2075">
        <v>579.86320123040002</v>
      </c>
      <c r="BB2075">
        <v>1307.9019051541002</v>
      </c>
      <c r="BD2075">
        <v>1014.7606021532</v>
      </c>
      <c r="BI2075">
        <v>1014.7606021532</v>
      </c>
      <c r="BQ2075">
        <v>610.35422240524667</v>
      </c>
    </row>
    <row r="2076" spans="1:69" x14ac:dyDescent="0.25">
      <c r="A2076" s="28">
        <f t="shared" si="49"/>
        <v>44737</v>
      </c>
      <c r="B2076" s="1">
        <v>44613</v>
      </c>
      <c r="C2076" t="s">
        <v>222</v>
      </c>
      <c r="D2076" t="s">
        <v>225</v>
      </c>
      <c r="E2076" t="s">
        <v>223</v>
      </c>
      <c r="F2076" t="s">
        <v>224</v>
      </c>
      <c r="G2076" t="s">
        <v>204</v>
      </c>
      <c r="H2076" t="s">
        <v>204</v>
      </c>
      <c r="I2076">
        <v>5</v>
      </c>
      <c r="J2076" t="s">
        <v>241</v>
      </c>
      <c r="K2076" t="s">
        <v>114</v>
      </c>
      <c r="L2076" t="s">
        <v>115</v>
      </c>
      <c r="M2076" t="s">
        <v>81</v>
      </c>
      <c r="N2076" t="s">
        <v>86</v>
      </c>
      <c r="O2076" t="s">
        <v>85</v>
      </c>
      <c r="P2076" t="s">
        <v>245</v>
      </c>
      <c r="Q2076" t="s">
        <v>248</v>
      </c>
      <c r="R2076" t="s">
        <v>250</v>
      </c>
      <c r="S2076" t="s">
        <v>84</v>
      </c>
      <c r="T2076" t="s">
        <v>108</v>
      </c>
      <c r="U2076" t="s">
        <v>108</v>
      </c>
      <c r="V2076">
        <v>1</v>
      </c>
      <c r="AB2076">
        <v>1</v>
      </c>
      <c r="AJ2076">
        <v>0</v>
      </c>
      <c r="AK2076">
        <v>1</v>
      </c>
      <c r="AM2076">
        <v>0</v>
      </c>
      <c r="AN2076">
        <v>144.55000130010001</v>
      </c>
      <c r="AP2076">
        <v>0</v>
      </c>
      <c r="AT2076">
        <v>144.55000130010001</v>
      </c>
      <c r="BB2076">
        <v>0</v>
      </c>
      <c r="BD2076">
        <v>1011.8500091007</v>
      </c>
      <c r="BI2076">
        <v>1011.8500091007</v>
      </c>
    </row>
    <row r="2077" spans="1:69" x14ac:dyDescent="0.25">
      <c r="A2077" s="28">
        <f t="shared" si="49"/>
        <v>44737</v>
      </c>
      <c r="B2077" s="1">
        <v>44613</v>
      </c>
      <c r="C2077" t="s">
        <v>222</v>
      </c>
      <c r="D2077" t="s">
        <v>225</v>
      </c>
      <c r="E2077" t="s">
        <v>223</v>
      </c>
      <c r="F2077" t="s">
        <v>224</v>
      </c>
      <c r="G2077" t="s">
        <v>204</v>
      </c>
      <c r="H2077" t="s">
        <v>204</v>
      </c>
      <c r="I2077">
        <v>5</v>
      </c>
      <c r="J2077" t="s">
        <v>241</v>
      </c>
      <c r="K2077" t="s">
        <v>114</v>
      </c>
      <c r="L2077" t="s">
        <v>115</v>
      </c>
      <c r="M2077" t="s">
        <v>81</v>
      </c>
      <c r="N2077" t="s">
        <v>86</v>
      </c>
      <c r="O2077" t="s">
        <v>85</v>
      </c>
      <c r="P2077" t="s">
        <v>245</v>
      </c>
      <c r="Q2077" t="s">
        <v>248</v>
      </c>
      <c r="R2077" t="s">
        <v>250</v>
      </c>
      <c r="S2077" t="s">
        <v>84</v>
      </c>
      <c r="T2077" t="s">
        <v>104</v>
      </c>
      <c r="U2077" t="s">
        <v>104</v>
      </c>
      <c r="V2077">
        <v>1</v>
      </c>
      <c r="AB2077">
        <v>1</v>
      </c>
      <c r="AJ2077">
        <v>3</v>
      </c>
      <c r="AK2077">
        <v>1</v>
      </c>
      <c r="AM2077">
        <v>0</v>
      </c>
      <c r="AN2077">
        <v>144.96580030760001</v>
      </c>
      <c r="AP2077">
        <v>-1.4210854715202004E-14</v>
      </c>
      <c r="AT2077">
        <v>144.96580030760001</v>
      </c>
      <c r="BB2077">
        <v>248.52900108090003</v>
      </c>
      <c r="BD2077">
        <v>1014.7606021532</v>
      </c>
      <c r="BI2077">
        <v>1014.7606021532</v>
      </c>
      <c r="BQ2077">
        <v>579.90100252210004</v>
      </c>
    </row>
    <row r="2078" spans="1:69" x14ac:dyDescent="0.25">
      <c r="A2078" s="28">
        <f t="shared" si="49"/>
        <v>44737</v>
      </c>
      <c r="B2078" s="1">
        <v>44613</v>
      </c>
      <c r="C2078" t="s">
        <v>222</v>
      </c>
      <c r="D2078" t="s">
        <v>225</v>
      </c>
      <c r="E2078" t="s">
        <v>223</v>
      </c>
      <c r="F2078" t="s">
        <v>224</v>
      </c>
      <c r="G2078" t="s">
        <v>204</v>
      </c>
      <c r="H2078" t="s">
        <v>204</v>
      </c>
      <c r="I2078">
        <v>5</v>
      </c>
      <c r="J2078" t="s">
        <v>241</v>
      </c>
      <c r="K2078" t="s">
        <v>114</v>
      </c>
      <c r="L2078" t="s">
        <v>115</v>
      </c>
      <c r="M2078" t="s">
        <v>81</v>
      </c>
      <c r="N2078" t="s">
        <v>76</v>
      </c>
      <c r="O2078" t="s">
        <v>85</v>
      </c>
      <c r="P2078" t="s">
        <v>246</v>
      </c>
      <c r="Q2078" t="s">
        <v>248</v>
      </c>
      <c r="R2078" t="s">
        <v>251</v>
      </c>
      <c r="S2078" t="s">
        <v>79</v>
      </c>
      <c r="T2078" t="s">
        <v>78</v>
      </c>
      <c r="U2078" t="s">
        <v>78</v>
      </c>
      <c r="X2078">
        <v>13</v>
      </c>
      <c r="AM2078">
        <v>13</v>
      </c>
      <c r="AP2078">
        <v>596.37000201030003</v>
      </c>
      <c r="BE2078">
        <v>321.12230877477691</v>
      </c>
    </row>
    <row r="2079" spans="1:69" x14ac:dyDescent="0.25">
      <c r="A2079" s="28">
        <f t="shared" si="49"/>
        <v>44737</v>
      </c>
      <c r="B2079" s="1">
        <v>44613</v>
      </c>
      <c r="C2079" t="s">
        <v>222</v>
      </c>
      <c r="D2079" t="s">
        <v>225</v>
      </c>
      <c r="E2079" t="s">
        <v>223</v>
      </c>
      <c r="F2079" t="s">
        <v>224</v>
      </c>
      <c r="G2079" t="s">
        <v>204</v>
      </c>
      <c r="H2079" t="s">
        <v>204</v>
      </c>
      <c r="I2079">
        <v>5</v>
      </c>
      <c r="J2079" t="s">
        <v>241</v>
      </c>
      <c r="K2079" t="s">
        <v>114</v>
      </c>
      <c r="L2079" t="s">
        <v>115</v>
      </c>
      <c r="M2079" t="s">
        <v>81</v>
      </c>
      <c r="N2079" t="s">
        <v>86</v>
      </c>
      <c r="O2079" t="s">
        <v>85</v>
      </c>
      <c r="P2079" t="s">
        <v>246</v>
      </c>
      <c r="Q2079" t="s">
        <v>248</v>
      </c>
      <c r="R2079" t="s">
        <v>251</v>
      </c>
      <c r="S2079" t="s">
        <v>79</v>
      </c>
      <c r="T2079" t="s">
        <v>78</v>
      </c>
      <c r="U2079" t="s">
        <v>78</v>
      </c>
      <c r="X2079">
        <v>2</v>
      </c>
      <c r="AM2079">
        <v>2</v>
      </c>
      <c r="AP2079">
        <v>82.910000188200002</v>
      </c>
      <c r="BE2079">
        <v>290.18500065870001</v>
      </c>
    </row>
    <row r="2080" spans="1:69" x14ac:dyDescent="0.25">
      <c r="A2080" s="28">
        <f t="shared" si="49"/>
        <v>44737</v>
      </c>
      <c r="B2080" s="1">
        <v>44613</v>
      </c>
      <c r="C2080" t="s">
        <v>222</v>
      </c>
      <c r="D2080" t="s">
        <v>225</v>
      </c>
      <c r="E2080" t="s">
        <v>223</v>
      </c>
      <c r="F2080" t="s">
        <v>224</v>
      </c>
      <c r="G2080" t="s">
        <v>204</v>
      </c>
      <c r="H2080" t="s">
        <v>204</v>
      </c>
      <c r="I2080">
        <v>5</v>
      </c>
      <c r="J2080" t="s">
        <v>241</v>
      </c>
      <c r="K2080" t="s">
        <v>114</v>
      </c>
      <c r="L2080" t="s">
        <v>115</v>
      </c>
      <c r="M2080" t="s">
        <v>81</v>
      </c>
      <c r="N2080" t="s">
        <v>76</v>
      </c>
      <c r="O2080" t="s">
        <v>85</v>
      </c>
      <c r="P2080" t="s">
        <v>246</v>
      </c>
      <c r="Q2080" t="s">
        <v>248</v>
      </c>
      <c r="R2080" t="s">
        <v>251</v>
      </c>
      <c r="S2080" t="s">
        <v>79</v>
      </c>
      <c r="T2080" t="s">
        <v>78</v>
      </c>
      <c r="U2080" t="s">
        <v>78</v>
      </c>
      <c r="X2080">
        <v>1</v>
      </c>
      <c r="AM2080">
        <v>1</v>
      </c>
      <c r="AP2080">
        <v>98.91000088109999</v>
      </c>
      <c r="BE2080">
        <v>692.3700061676999</v>
      </c>
    </row>
    <row r="2081" spans="1:69" x14ac:dyDescent="0.25">
      <c r="A2081" s="28">
        <f t="shared" si="49"/>
        <v>44737</v>
      </c>
      <c r="B2081" s="1">
        <v>44613</v>
      </c>
      <c r="C2081" t="s">
        <v>222</v>
      </c>
      <c r="D2081" t="s">
        <v>225</v>
      </c>
      <c r="E2081" t="s">
        <v>223</v>
      </c>
      <c r="F2081" t="s">
        <v>224</v>
      </c>
      <c r="G2081" t="s">
        <v>204</v>
      </c>
      <c r="H2081" t="s">
        <v>204</v>
      </c>
      <c r="I2081">
        <v>5</v>
      </c>
      <c r="J2081" t="s">
        <v>241</v>
      </c>
      <c r="K2081" t="s">
        <v>114</v>
      </c>
      <c r="L2081" t="s">
        <v>115</v>
      </c>
      <c r="M2081" t="s">
        <v>81</v>
      </c>
      <c r="N2081" t="s">
        <v>76</v>
      </c>
      <c r="O2081" t="s">
        <v>85</v>
      </c>
      <c r="P2081" t="s">
        <v>245</v>
      </c>
      <c r="Q2081" t="s">
        <v>248</v>
      </c>
      <c r="R2081" t="s">
        <v>252</v>
      </c>
      <c r="S2081" t="s">
        <v>79</v>
      </c>
      <c r="T2081" t="s">
        <v>78</v>
      </c>
      <c r="U2081" t="s">
        <v>78</v>
      </c>
      <c r="W2081">
        <v>3</v>
      </c>
      <c r="X2081">
        <v>3</v>
      </c>
      <c r="AL2081">
        <v>3</v>
      </c>
      <c r="AM2081">
        <v>3</v>
      </c>
      <c r="AO2081">
        <v>235.57000030130001</v>
      </c>
      <c r="AP2081">
        <v>326.36000155839997</v>
      </c>
      <c r="BC2081">
        <v>549.66333403636668</v>
      </c>
      <c r="BE2081">
        <v>761.50667030293334</v>
      </c>
    </row>
    <row r="2082" spans="1:69" x14ac:dyDescent="0.25">
      <c r="A2082" s="28">
        <f t="shared" si="49"/>
        <v>44737</v>
      </c>
      <c r="B2082" s="1">
        <v>44613</v>
      </c>
      <c r="C2082" t="s">
        <v>222</v>
      </c>
      <c r="D2082" t="s">
        <v>225</v>
      </c>
      <c r="E2082" t="s">
        <v>223</v>
      </c>
      <c r="F2082" t="s">
        <v>224</v>
      </c>
      <c r="G2082" t="s">
        <v>204</v>
      </c>
      <c r="H2082" t="s">
        <v>204</v>
      </c>
      <c r="I2082">
        <v>5</v>
      </c>
      <c r="J2082" t="s">
        <v>241</v>
      </c>
      <c r="K2082" t="s">
        <v>114</v>
      </c>
      <c r="L2082" t="s">
        <v>115</v>
      </c>
      <c r="M2082" t="s">
        <v>81</v>
      </c>
      <c r="N2082" t="s">
        <v>76</v>
      </c>
      <c r="O2082" t="s">
        <v>85</v>
      </c>
      <c r="P2082" t="s">
        <v>245</v>
      </c>
      <c r="Q2082" t="s">
        <v>248</v>
      </c>
      <c r="R2082" t="s">
        <v>252</v>
      </c>
      <c r="S2082" t="s">
        <v>84</v>
      </c>
      <c r="T2082" t="s">
        <v>108</v>
      </c>
      <c r="U2082" t="s">
        <v>108</v>
      </c>
      <c r="W2082">
        <v>9</v>
      </c>
      <c r="AF2082">
        <v>6</v>
      </c>
      <c r="AL2082">
        <v>9</v>
      </c>
      <c r="AO2082">
        <v>737.4700035538001</v>
      </c>
      <c r="AX2082">
        <v>387.62000092479997</v>
      </c>
      <c r="BC2082">
        <v>573.5877805418445</v>
      </c>
      <c r="BM2082">
        <v>452.22333441226658</v>
      </c>
    </row>
    <row r="2083" spans="1:69" x14ac:dyDescent="0.25">
      <c r="A2083" s="28">
        <f t="shared" si="49"/>
        <v>44737</v>
      </c>
      <c r="B2083" s="1">
        <v>44613</v>
      </c>
      <c r="C2083" t="s">
        <v>222</v>
      </c>
      <c r="D2083" t="s">
        <v>225</v>
      </c>
      <c r="E2083" t="s">
        <v>223</v>
      </c>
      <c r="F2083" t="s">
        <v>224</v>
      </c>
      <c r="G2083" t="s">
        <v>204</v>
      </c>
      <c r="H2083" t="s">
        <v>204</v>
      </c>
      <c r="I2083">
        <v>5</v>
      </c>
      <c r="J2083" t="s">
        <v>241</v>
      </c>
      <c r="K2083" t="s">
        <v>114</v>
      </c>
      <c r="L2083" t="s">
        <v>115</v>
      </c>
      <c r="M2083" t="s">
        <v>81</v>
      </c>
      <c r="N2083" t="s">
        <v>76</v>
      </c>
      <c r="O2083" t="s">
        <v>85</v>
      </c>
      <c r="P2083" t="s">
        <v>245</v>
      </c>
      <c r="Q2083" t="s">
        <v>248</v>
      </c>
      <c r="R2083" t="s">
        <v>252</v>
      </c>
      <c r="S2083" t="s">
        <v>84</v>
      </c>
      <c r="T2083" t="s">
        <v>83</v>
      </c>
      <c r="U2083" t="s">
        <v>83</v>
      </c>
      <c r="V2083">
        <v>1</v>
      </c>
      <c r="W2083">
        <v>5</v>
      </c>
      <c r="AB2083">
        <v>1</v>
      </c>
      <c r="AF2083">
        <v>5</v>
      </c>
      <c r="AK2083">
        <v>1</v>
      </c>
      <c r="AL2083">
        <v>5</v>
      </c>
      <c r="AN2083">
        <v>159</v>
      </c>
      <c r="AO2083">
        <v>308.42999999999984</v>
      </c>
      <c r="AT2083">
        <v>159</v>
      </c>
      <c r="AX2083">
        <v>308.42999999999984</v>
      </c>
      <c r="BC2083">
        <v>431.80199999999974</v>
      </c>
      <c r="BD2083">
        <v>1113</v>
      </c>
      <c r="BI2083">
        <v>1113</v>
      </c>
      <c r="BM2083">
        <v>431.80199999999974</v>
      </c>
    </row>
    <row r="2084" spans="1:69" x14ac:dyDescent="0.25">
      <c r="A2084" s="28">
        <f t="shared" si="49"/>
        <v>44737</v>
      </c>
      <c r="B2084" s="1">
        <v>44613</v>
      </c>
      <c r="C2084" t="s">
        <v>222</v>
      </c>
      <c r="D2084" t="s">
        <v>225</v>
      </c>
      <c r="E2084" t="s">
        <v>223</v>
      </c>
      <c r="F2084" t="s">
        <v>224</v>
      </c>
      <c r="G2084" t="s">
        <v>204</v>
      </c>
      <c r="H2084" t="s">
        <v>204</v>
      </c>
      <c r="I2084">
        <v>5</v>
      </c>
      <c r="J2084" t="s">
        <v>241</v>
      </c>
      <c r="K2084" t="s">
        <v>114</v>
      </c>
      <c r="L2084" t="s">
        <v>115</v>
      </c>
      <c r="M2084" t="s">
        <v>81</v>
      </c>
      <c r="N2084" t="s">
        <v>76</v>
      </c>
      <c r="O2084" t="s">
        <v>85</v>
      </c>
      <c r="P2084" t="s">
        <v>245</v>
      </c>
      <c r="Q2084" t="s">
        <v>248</v>
      </c>
      <c r="R2084" t="s">
        <v>252</v>
      </c>
      <c r="S2084" t="s">
        <v>84</v>
      </c>
      <c r="T2084" t="s">
        <v>104</v>
      </c>
      <c r="U2084" t="s">
        <v>104</v>
      </c>
      <c r="W2084">
        <v>11</v>
      </c>
      <c r="AF2084">
        <v>11</v>
      </c>
      <c r="AL2084">
        <v>11</v>
      </c>
      <c r="AO2084">
        <v>688.79150226260003</v>
      </c>
      <c r="AX2084">
        <v>688.79150226260015</v>
      </c>
      <c r="BC2084">
        <v>438.32186507620003</v>
      </c>
      <c r="BM2084">
        <v>438.32186507620008</v>
      </c>
    </row>
    <row r="2085" spans="1:69" x14ac:dyDescent="0.25">
      <c r="A2085" s="28">
        <f t="shared" si="49"/>
        <v>44737</v>
      </c>
      <c r="B2085" s="1">
        <v>44613</v>
      </c>
      <c r="C2085" t="s">
        <v>222</v>
      </c>
      <c r="D2085" t="s">
        <v>225</v>
      </c>
      <c r="E2085" t="s">
        <v>223</v>
      </c>
      <c r="F2085" t="s">
        <v>224</v>
      </c>
      <c r="G2085" t="s">
        <v>204</v>
      </c>
      <c r="H2085" t="s">
        <v>204</v>
      </c>
      <c r="I2085">
        <v>5</v>
      </c>
      <c r="J2085" t="s">
        <v>241</v>
      </c>
      <c r="K2085" t="s">
        <v>114</v>
      </c>
      <c r="L2085" t="s">
        <v>115</v>
      </c>
      <c r="M2085" t="s">
        <v>81</v>
      </c>
      <c r="N2085" t="s">
        <v>86</v>
      </c>
      <c r="O2085" t="s">
        <v>85</v>
      </c>
      <c r="P2085" t="s">
        <v>245</v>
      </c>
      <c r="Q2085" t="s">
        <v>248</v>
      </c>
      <c r="R2085" t="s">
        <v>252</v>
      </c>
      <c r="S2085" t="s">
        <v>79</v>
      </c>
      <c r="T2085" t="s">
        <v>78</v>
      </c>
      <c r="U2085" t="s">
        <v>78</v>
      </c>
      <c r="W2085">
        <v>2</v>
      </c>
      <c r="X2085">
        <v>1</v>
      </c>
      <c r="AL2085">
        <v>2</v>
      </c>
      <c r="AM2085">
        <v>1</v>
      </c>
      <c r="AO2085">
        <v>148.5</v>
      </c>
      <c r="AP2085">
        <v>93.640000273399991</v>
      </c>
      <c r="BC2085">
        <v>519.75</v>
      </c>
      <c r="BE2085">
        <v>655.48000191379992</v>
      </c>
    </row>
    <row r="2086" spans="1:69" x14ac:dyDescent="0.25">
      <c r="A2086" s="28">
        <f t="shared" si="49"/>
        <v>44737</v>
      </c>
      <c r="B2086" s="1">
        <v>44613</v>
      </c>
      <c r="C2086" t="s">
        <v>222</v>
      </c>
      <c r="D2086" t="s">
        <v>225</v>
      </c>
      <c r="E2086" t="s">
        <v>223</v>
      </c>
      <c r="F2086" t="s">
        <v>224</v>
      </c>
      <c r="G2086" t="s">
        <v>204</v>
      </c>
      <c r="H2086" t="s">
        <v>204</v>
      </c>
      <c r="I2086">
        <v>5</v>
      </c>
      <c r="J2086" t="s">
        <v>241</v>
      </c>
      <c r="K2086" t="s">
        <v>114</v>
      </c>
      <c r="L2086" t="s">
        <v>115</v>
      </c>
      <c r="M2086" t="s">
        <v>81</v>
      </c>
      <c r="N2086" t="s">
        <v>86</v>
      </c>
      <c r="O2086" t="s">
        <v>85</v>
      </c>
      <c r="P2086" t="s">
        <v>245</v>
      </c>
      <c r="Q2086" t="s">
        <v>248</v>
      </c>
      <c r="R2086" t="s">
        <v>252</v>
      </c>
      <c r="S2086" t="s">
        <v>84</v>
      </c>
      <c r="T2086" t="s">
        <v>108</v>
      </c>
      <c r="U2086" t="s">
        <v>108</v>
      </c>
      <c r="W2086">
        <v>1</v>
      </c>
      <c r="AF2086">
        <v>2</v>
      </c>
      <c r="AL2086">
        <v>1</v>
      </c>
      <c r="AO2086">
        <v>66.180000036699994</v>
      </c>
      <c r="AX2086">
        <v>127.63000042569999</v>
      </c>
      <c r="BC2086">
        <v>463.26000025689996</v>
      </c>
      <c r="BM2086">
        <v>446.70500148994995</v>
      </c>
    </row>
    <row r="2087" spans="1:69" x14ac:dyDescent="0.25">
      <c r="A2087" s="28">
        <f t="shared" si="49"/>
        <v>44737</v>
      </c>
      <c r="B2087" s="1">
        <v>44613</v>
      </c>
      <c r="C2087" t="s">
        <v>222</v>
      </c>
      <c r="D2087" t="s">
        <v>225</v>
      </c>
      <c r="E2087" t="s">
        <v>223</v>
      </c>
      <c r="F2087" t="s">
        <v>224</v>
      </c>
      <c r="G2087" t="s">
        <v>204</v>
      </c>
      <c r="H2087" t="s">
        <v>204</v>
      </c>
      <c r="I2087">
        <v>5</v>
      </c>
      <c r="J2087" t="s">
        <v>241</v>
      </c>
      <c r="K2087" t="s">
        <v>114</v>
      </c>
      <c r="L2087" t="s">
        <v>115</v>
      </c>
      <c r="M2087" t="s">
        <v>81</v>
      </c>
      <c r="N2087" t="s">
        <v>86</v>
      </c>
      <c r="O2087" t="s">
        <v>85</v>
      </c>
      <c r="P2087" t="s">
        <v>245</v>
      </c>
      <c r="Q2087" t="s">
        <v>248</v>
      </c>
      <c r="R2087" t="s">
        <v>252</v>
      </c>
      <c r="S2087" t="s">
        <v>84</v>
      </c>
      <c r="T2087" t="s">
        <v>83</v>
      </c>
      <c r="U2087" t="s">
        <v>83</v>
      </c>
      <c r="V2087">
        <v>1</v>
      </c>
      <c r="AB2087">
        <v>1</v>
      </c>
      <c r="AK2087">
        <v>1</v>
      </c>
      <c r="AN2087">
        <v>159</v>
      </c>
      <c r="AT2087">
        <v>159</v>
      </c>
      <c r="BD2087">
        <v>1113</v>
      </c>
      <c r="BI2087">
        <v>1113</v>
      </c>
    </row>
    <row r="2088" spans="1:69" x14ac:dyDescent="0.25">
      <c r="A2088" s="28">
        <f t="shared" si="49"/>
        <v>44737</v>
      </c>
      <c r="B2088" s="1">
        <v>44613</v>
      </c>
      <c r="C2088" t="s">
        <v>222</v>
      </c>
      <c r="D2088" t="s">
        <v>225</v>
      </c>
      <c r="E2088" t="s">
        <v>223</v>
      </c>
      <c r="F2088" t="s">
        <v>224</v>
      </c>
      <c r="G2088" t="s">
        <v>204</v>
      </c>
      <c r="H2088" t="s">
        <v>204</v>
      </c>
      <c r="I2088">
        <v>5</v>
      </c>
      <c r="J2088" t="s">
        <v>241</v>
      </c>
      <c r="K2088" t="s">
        <v>114</v>
      </c>
      <c r="L2088" t="s">
        <v>115</v>
      </c>
      <c r="M2088" t="s">
        <v>81</v>
      </c>
      <c r="N2088" t="s">
        <v>86</v>
      </c>
      <c r="O2088" t="s">
        <v>85</v>
      </c>
      <c r="P2088" t="s">
        <v>245</v>
      </c>
      <c r="Q2088" t="s">
        <v>248</v>
      </c>
      <c r="R2088" t="s">
        <v>252</v>
      </c>
      <c r="S2088" t="s">
        <v>84</v>
      </c>
      <c r="T2088" t="s">
        <v>104</v>
      </c>
      <c r="U2088" t="s">
        <v>104</v>
      </c>
      <c r="W2088">
        <v>2</v>
      </c>
      <c r="AF2088">
        <v>2</v>
      </c>
      <c r="AL2088">
        <v>2</v>
      </c>
      <c r="AO2088">
        <v>124.52600041760002</v>
      </c>
      <c r="AX2088">
        <v>124.52600041760002</v>
      </c>
      <c r="BC2088">
        <v>435.84100146160006</v>
      </c>
      <c r="BM2088">
        <v>435.84100146160006</v>
      </c>
    </row>
    <row r="2089" spans="1:69" x14ac:dyDescent="0.25">
      <c r="A2089" s="28">
        <f t="shared" si="49"/>
        <v>44744</v>
      </c>
      <c r="B2089" s="1">
        <v>44613</v>
      </c>
      <c r="C2089" t="s">
        <v>222</v>
      </c>
      <c r="D2089" t="s">
        <v>225</v>
      </c>
      <c r="E2089" t="s">
        <v>223</v>
      </c>
      <c r="F2089" t="s">
        <v>224</v>
      </c>
      <c r="G2089" t="s">
        <v>204</v>
      </c>
      <c r="H2089" t="s">
        <v>204</v>
      </c>
      <c r="I2089">
        <v>5</v>
      </c>
      <c r="J2089" t="s">
        <v>241</v>
      </c>
      <c r="K2089" t="s">
        <v>114</v>
      </c>
      <c r="L2089" t="s">
        <v>115</v>
      </c>
      <c r="M2089" t="s">
        <v>81</v>
      </c>
      <c r="N2089" t="s">
        <v>86</v>
      </c>
      <c r="O2089" t="s">
        <v>87</v>
      </c>
      <c r="P2089" t="s">
        <v>245</v>
      </c>
      <c r="Q2089" t="s">
        <v>248</v>
      </c>
      <c r="R2089" t="s">
        <v>250</v>
      </c>
      <c r="S2089" t="s">
        <v>79</v>
      </c>
      <c r="T2089" t="s">
        <v>78</v>
      </c>
      <c r="U2089" t="s">
        <v>78</v>
      </c>
      <c r="X2089">
        <v>7</v>
      </c>
      <c r="AM2089">
        <v>7</v>
      </c>
      <c r="AP2089">
        <v>750.05000439390005</v>
      </c>
      <c r="BE2089">
        <v>750.05000439390005</v>
      </c>
    </row>
    <row r="2090" spans="1:69" x14ac:dyDescent="0.25">
      <c r="A2090" s="28">
        <f t="shared" si="49"/>
        <v>44744</v>
      </c>
      <c r="B2090" s="1">
        <v>44613</v>
      </c>
      <c r="C2090" t="s">
        <v>222</v>
      </c>
      <c r="D2090" t="s">
        <v>225</v>
      </c>
      <c r="E2090" t="s">
        <v>223</v>
      </c>
      <c r="F2090" t="s">
        <v>224</v>
      </c>
      <c r="G2090" t="s">
        <v>204</v>
      </c>
      <c r="H2090" t="s">
        <v>204</v>
      </c>
      <c r="I2090">
        <v>5</v>
      </c>
      <c r="J2090" t="s">
        <v>241</v>
      </c>
      <c r="K2090" t="s">
        <v>114</v>
      </c>
      <c r="L2090" t="s">
        <v>115</v>
      </c>
      <c r="M2090" t="s">
        <v>81</v>
      </c>
      <c r="N2090" t="s">
        <v>86</v>
      </c>
      <c r="O2090" t="s">
        <v>87</v>
      </c>
      <c r="P2090" t="s">
        <v>245</v>
      </c>
      <c r="Q2090" t="s">
        <v>248</v>
      </c>
      <c r="R2090" t="s">
        <v>250</v>
      </c>
      <c r="S2090" t="s">
        <v>84</v>
      </c>
      <c r="T2090" t="s">
        <v>108</v>
      </c>
      <c r="U2090" t="s">
        <v>108</v>
      </c>
      <c r="V2090">
        <v>11</v>
      </c>
      <c r="AB2090">
        <v>11</v>
      </c>
      <c r="AJ2090">
        <v>0</v>
      </c>
      <c r="AK2090">
        <v>11</v>
      </c>
      <c r="AM2090">
        <v>0</v>
      </c>
      <c r="AN2090">
        <v>1620.2400106040996</v>
      </c>
      <c r="AP2090">
        <v>0</v>
      </c>
      <c r="AT2090">
        <v>1620.2400106040998</v>
      </c>
      <c r="BB2090">
        <v>0</v>
      </c>
      <c r="BD2090">
        <v>1031.0618249298816</v>
      </c>
      <c r="BI2090">
        <v>1031.0618249298816</v>
      </c>
    </row>
    <row r="2091" spans="1:69" x14ac:dyDescent="0.25">
      <c r="A2091" s="28">
        <f t="shared" si="49"/>
        <v>44744</v>
      </c>
      <c r="B2091" s="1">
        <v>44613</v>
      </c>
      <c r="C2091" t="s">
        <v>222</v>
      </c>
      <c r="D2091" t="s">
        <v>225</v>
      </c>
      <c r="E2091" t="s">
        <v>223</v>
      </c>
      <c r="F2091" t="s">
        <v>224</v>
      </c>
      <c r="G2091" t="s">
        <v>204</v>
      </c>
      <c r="H2091" t="s">
        <v>204</v>
      </c>
      <c r="I2091">
        <v>5</v>
      </c>
      <c r="J2091" t="s">
        <v>241</v>
      </c>
      <c r="K2091" t="s">
        <v>114</v>
      </c>
      <c r="L2091" t="s">
        <v>115</v>
      </c>
      <c r="M2091" t="s">
        <v>81</v>
      </c>
      <c r="N2091" t="s">
        <v>86</v>
      </c>
      <c r="O2091" t="s">
        <v>87</v>
      </c>
      <c r="P2091" t="s">
        <v>245</v>
      </c>
      <c r="Q2091" t="s">
        <v>248</v>
      </c>
      <c r="R2091" t="s">
        <v>250</v>
      </c>
      <c r="S2091" t="s">
        <v>84</v>
      </c>
      <c r="T2091" t="s">
        <v>104</v>
      </c>
      <c r="U2091" t="s">
        <v>104</v>
      </c>
      <c r="V2091">
        <v>11</v>
      </c>
      <c r="AA2091">
        <v>4</v>
      </c>
      <c r="AB2091">
        <v>11</v>
      </c>
      <c r="AJ2091">
        <v>11</v>
      </c>
      <c r="AK2091">
        <v>11</v>
      </c>
      <c r="AM2091">
        <v>0</v>
      </c>
      <c r="AN2091">
        <v>1814.7976077906001</v>
      </c>
      <c r="AP2091">
        <v>1.1368683772161603E-13</v>
      </c>
      <c r="AS2091">
        <v>618.27640495840001</v>
      </c>
      <c r="AT2091">
        <v>1814.7976077905998</v>
      </c>
      <c r="BB2091">
        <v>1094.2602035342998</v>
      </c>
      <c r="BD2091">
        <v>1154.8712049576545</v>
      </c>
      <c r="BH2091">
        <v>1081.9837086772</v>
      </c>
      <c r="BI2091">
        <v>1154.8712049576545</v>
      </c>
      <c r="BQ2091">
        <v>696.3474022490999</v>
      </c>
    </row>
    <row r="2092" spans="1:69" x14ac:dyDescent="0.25">
      <c r="A2092" s="28">
        <f t="shared" si="49"/>
        <v>44744</v>
      </c>
      <c r="B2092" s="1">
        <v>44613</v>
      </c>
      <c r="C2092" t="s">
        <v>222</v>
      </c>
      <c r="D2092" t="s">
        <v>225</v>
      </c>
      <c r="E2092" t="s">
        <v>223</v>
      </c>
      <c r="F2092" t="s">
        <v>224</v>
      </c>
      <c r="G2092" t="s">
        <v>204</v>
      </c>
      <c r="H2092" t="s">
        <v>204</v>
      </c>
      <c r="I2092">
        <v>5</v>
      </c>
      <c r="J2092" t="s">
        <v>241</v>
      </c>
      <c r="K2092" t="s">
        <v>114</v>
      </c>
      <c r="L2092" t="s">
        <v>115</v>
      </c>
      <c r="M2092" t="s">
        <v>81</v>
      </c>
      <c r="N2092" t="s">
        <v>86</v>
      </c>
      <c r="O2092" t="s">
        <v>87</v>
      </c>
      <c r="P2092" t="s">
        <v>246</v>
      </c>
      <c r="Q2092" t="s">
        <v>248</v>
      </c>
      <c r="R2092" t="s">
        <v>251</v>
      </c>
      <c r="S2092" t="s">
        <v>79</v>
      </c>
      <c r="T2092" t="s">
        <v>78</v>
      </c>
      <c r="U2092" t="s">
        <v>78</v>
      </c>
      <c r="X2092">
        <v>3</v>
      </c>
      <c r="AM2092">
        <v>3</v>
      </c>
      <c r="AP2092">
        <v>369</v>
      </c>
      <c r="BE2092">
        <v>861</v>
      </c>
    </row>
    <row r="2093" spans="1:69" x14ac:dyDescent="0.25">
      <c r="A2093" s="28">
        <f t="shared" si="49"/>
        <v>44744</v>
      </c>
      <c r="B2093" s="1">
        <v>44613</v>
      </c>
      <c r="C2093" t="s">
        <v>222</v>
      </c>
      <c r="D2093" t="s">
        <v>225</v>
      </c>
      <c r="E2093" t="s">
        <v>223</v>
      </c>
      <c r="F2093" t="s">
        <v>224</v>
      </c>
      <c r="G2093" t="s">
        <v>204</v>
      </c>
      <c r="H2093" t="s">
        <v>204</v>
      </c>
      <c r="I2093">
        <v>5</v>
      </c>
      <c r="J2093" t="s">
        <v>241</v>
      </c>
      <c r="K2093" t="s">
        <v>114</v>
      </c>
      <c r="L2093" t="s">
        <v>115</v>
      </c>
      <c r="M2093" t="s">
        <v>81</v>
      </c>
      <c r="N2093" t="s">
        <v>86</v>
      </c>
      <c r="O2093" t="s">
        <v>87</v>
      </c>
      <c r="P2093" t="s">
        <v>245</v>
      </c>
      <c r="Q2093" t="s">
        <v>248</v>
      </c>
      <c r="R2093" t="s">
        <v>252</v>
      </c>
      <c r="S2093" t="s">
        <v>84</v>
      </c>
      <c r="T2093" t="s">
        <v>109</v>
      </c>
      <c r="U2093" t="s">
        <v>109</v>
      </c>
      <c r="AF2093">
        <v>5</v>
      </c>
      <c r="AL2093">
        <v>5</v>
      </c>
      <c r="AO2093">
        <v>654.82142499999986</v>
      </c>
      <c r="AX2093">
        <v>654.82142499999986</v>
      </c>
      <c r="BC2093">
        <v>916.74999499999967</v>
      </c>
      <c r="BM2093">
        <v>916.74999499999967</v>
      </c>
    </row>
    <row r="2094" spans="1:69" x14ac:dyDescent="0.25">
      <c r="A2094" s="28">
        <f t="shared" si="49"/>
        <v>44744</v>
      </c>
      <c r="B2094" s="1">
        <v>44613</v>
      </c>
      <c r="C2094" t="s">
        <v>222</v>
      </c>
      <c r="D2094" t="s">
        <v>225</v>
      </c>
      <c r="E2094" t="s">
        <v>223</v>
      </c>
      <c r="F2094" t="s">
        <v>224</v>
      </c>
      <c r="G2094" t="s">
        <v>204</v>
      </c>
      <c r="H2094" t="s">
        <v>204</v>
      </c>
      <c r="I2094">
        <v>5</v>
      </c>
      <c r="J2094" t="s">
        <v>241</v>
      </c>
      <c r="K2094" t="s">
        <v>114</v>
      </c>
      <c r="L2094" t="s">
        <v>115</v>
      </c>
      <c r="M2094" t="s">
        <v>81</v>
      </c>
      <c r="N2094" t="s">
        <v>86</v>
      </c>
      <c r="O2094" t="s">
        <v>87</v>
      </c>
      <c r="P2094" t="s">
        <v>245</v>
      </c>
      <c r="Q2094" t="s">
        <v>248</v>
      </c>
      <c r="R2094" t="s">
        <v>252</v>
      </c>
      <c r="S2094" t="s">
        <v>84</v>
      </c>
      <c r="T2094" t="s">
        <v>107</v>
      </c>
      <c r="U2094" t="s">
        <v>107</v>
      </c>
      <c r="W2094">
        <v>3</v>
      </c>
      <c r="AF2094">
        <v>3</v>
      </c>
      <c r="AL2094">
        <v>3</v>
      </c>
      <c r="AO2094">
        <v>338.19000237990002</v>
      </c>
      <c r="AX2094">
        <v>338.19000237990002</v>
      </c>
      <c r="BC2094">
        <v>789.11000555310011</v>
      </c>
      <c r="BM2094">
        <v>789.11000555310011</v>
      </c>
    </row>
    <row r="2095" spans="1:69" x14ac:dyDescent="0.25">
      <c r="A2095" s="28">
        <f t="shared" si="49"/>
        <v>44744</v>
      </c>
      <c r="B2095" s="1">
        <v>44613</v>
      </c>
      <c r="C2095" t="s">
        <v>222</v>
      </c>
      <c r="D2095" t="s">
        <v>225</v>
      </c>
      <c r="E2095" t="s">
        <v>223</v>
      </c>
      <c r="F2095" t="s">
        <v>224</v>
      </c>
      <c r="G2095" t="s">
        <v>204</v>
      </c>
      <c r="H2095" t="s">
        <v>204</v>
      </c>
      <c r="I2095">
        <v>5</v>
      </c>
      <c r="J2095" t="s">
        <v>241</v>
      </c>
      <c r="K2095" t="s">
        <v>114</v>
      </c>
      <c r="L2095" t="s">
        <v>115</v>
      </c>
      <c r="M2095" t="s">
        <v>81</v>
      </c>
      <c r="N2095" t="s">
        <v>86</v>
      </c>
      <c r="O2095" t="s">
        <v>87</v>
      </c>
      <c r="P2095" t="s">
        <v>245</v>
      </c>
      <c r="Q2095" t="s">
        <v>248</v>
      </c>
      <c r="R2095" t="s">
        <v>252</v>
      </c>
      <c r="S2095" t="s">
        <v>79</v>
      </c>
      <c r="T2095" t="s">
        <v>78</v>
      </c>
      <c r="U2095" t="s">
        <v>78</v>
      </c>
      <c r="V2095">
        <v>5</v>
      </c>
      <c r="W2095">
        <v>9</v>
      </c>
      <c r="X2095">
        <v>26</v>
      </c>
      <c r="AB2095">
        <v>5</v>
      </c>
      <c r="AJ2095">
        <v>3</v>
      </c>
      <c r="AK2095">
        <v>5</v>
      </c>
      <c r="AL2095">
        <v>9</v>
      </c>
      <c r="AM2095">
        <v>26</v>
      </c>
      <c r="AN2095">
        <v>854.55000696649995</v>
      </c>
      <c r="AO2095">
        <v>1169.5500043031</v>
      </c>
      <c r="AP2095">
        <v>2866.4800150302008</v>
      </c>
      <c r="AT2095">
        <v>854.55000696649995</v>
      </c>
      <c r="BB2095">
        <v>450</v>
      </c>
      <c r="BC2095">
        <v>909.65000334685544</v>
      </c>
      <c r="BD2095">
        <v>1196.3700097530998</v>
      </c>
      <c r="BE2095">
        <v>771.74461943120787</v>
      </c>
      <c r="BI2095">
        <v>1196.3700097530998</v>
      </c>
      <c r="BQ2095">
        <v>1050</v>
      </c>
    </row>
    <row r="2096" spans="1:69" x14ac:dyDescent="0.25">
      <c r="A2096" s="28">
        <f t="shared" si="49"/>
        <v>44744</v>
      </c>
      <c r="B2096" s="1">
        <v>44613</v>
      </c>
      <c r="C2096" t="s">
        <v>222</v>
      </c>
      <c r="D2096" t="s">
        <v>225</v>
      </c>
      <c r="E2096" t="s">
        <v>223</v>
      </c>
      <c r="F2096" t="s">
        <v>224</v>
      </c>
      <c r="G2096" t="s">
        <v>204</v>
      </c>
      <c r="H2096" t="s">
        <v>204</v>
      </c>
      <c r="I2096">
        <v>5</v>
      </c>
      <c r="J2096" t="s">
        <v>241</v>
      </c>
      <c r="K2096" t="s">
        <v>114</v>
      </c>
      <c r="L2096" t="s">
        <v>115</v>
      </c>
      <c r="M2096" t="s">
        <v>81</v>
      </c>
      <c r="N2096" t="s">
        <v>86</v>
      </c>
      <c r="O2096" t="s">
        <v>87</v>
      </c>
      <c r="P2096" t="s">
        <v>245</v>
      </c>
      <c r="Q2096" t="s">
        <v>248</v>
      </c>
      <c r="R2096" t="s">
        <v>252</v>
      </c>
      <c r="S2096" t="s">
        <v>84</v>
      </c>
      <c r="T2096" t="s">
        <v>108</v>
      </c>
      <c r="U2096" t="s">
        <v>108</v>
      </c>
      <c r="V2096">
        <v>2</v>
      </c>
      <c r="W2096">
        <v>7</v>
      </c>
      <c r="AB2096">
        <v>2</v>
      </c>
      <c r="AF2096">
        <v>11</v>
      </c>
      <c r="AJ2096">
        <v>5</v>
      </c>
      <c r="AK2096">
        <v>2</v>
      </c>
      <c r="AL2096">
        <v>7</v>
      </c>
      <c r="AM2096">
        <v>0</v>
      </c>
      <c r="AN2096">
        <v>416</v>
      </c>
      <c r="AO2096">
        <v>789.11000555310034</v>
      </c>
      <c r="AP2096">
        <v>0</v>
      </c>
      <c r="AT2096">
        <v>416</v>
      </c>
      <c r="AX2096">
        <v>1240.0300087263001</v>
      </c>
      <c r="BB2096">
        <v>525</v>
      </c>
      <c r="BC2096">
        <v>789.11000555310034</v>
      </c>
      <c r="BD2096">
        <v>1456</v>
      </c>
      <c r="BI2096">
        <v>1456</v>
      </c>
      <c r="BM2096">
        <v>789.11000555310011</v>
      </c>
      <c r="BQ2096">
        <v>735</v>
      </c>
    </row>
    <row r="2097" spans="1:69" x14ac:dyDescent="0.25">
      <c r="A2097" s="28">
        <f t="shared" si="49"/>
        <v>44744</v>
      </c>
      <c r="B2097" s="1">
        <v>44613</v>
      </c>
      <c r="C2097" t="s">
        <v>222</v>
      </c>
      <c r="D2097" t="s">
        <v>225</v>
      </c>
      <c r="E2097" t="s">
        <v>223</v>
      </c>
      <c r="F2097" t="s">
        <v>224</v>
      </c>
      <c r="G2097" t="s">
        <v>204</v>
      </c>
      <c r="H2097" t="s">
        <v>204</v>
      </c>
      <c r="I2097">
        <v>5</v>
      </c>
      <c r="J2097" t="s">
        <v>241</v>
      </c>
      <c r="K2097" t="s">
        <v>114</v>
      </c>
      <c r="L2097" t="s">
        <v>115</v>
      </c>
      <c r="M2097" t="s">
        <v>81</v>
      </c>
      <c r="N2097" t="s">
        <v>86</v>
      </c>
      <c r="O2097" t="s">
        <v>87</v>
      </c>
      <c r="P2097" t="s">
        <v>245</v>
      </c>
      <c r="Q2097" t="s">
        <v>248</v>
      </c>
      <c r="R2097" t="s">
        <v>252</v>
      </c>
      <c r="S2097" t="s">
        <v>84</v>
      </c>
      <c r="T2097" t="s">
        <v>83</v>
      </c>
      <c r="U2097" t="s">
        <v>83</v>
      </c>
      <c r="V2097">
        <v>7</v>
      </c>
      <c r="W2097">
        <v>8</v>
      </c>
      <c r="AB2097">
        <v>7</v>
      </c>
      <c r="AF2097">
        <v>3</v>
      </c>
      <c r="AK2097">
        <v>7</v>
      </c>
      <c r="AL2097">
        <v>3</v>
      </c>
      <c r="AN2097">
        <v>1316</v>
      </c>
      <c r="AO2097">
        <v>305.220001137</v>
      </c>
      <c r="AT2097">
        <v>1316</v>
      </c>
      <c r="AX2097">
        <v>305.220001137</v>
      </c>
      <c r="BC2097">
        <v>712.18000265299997</v>
      </c>
      <c r="BD2097">
        <v>1316</v>
      </c>
      <c r="BI2097">
        <v>1316</v>
      </c>
      <c r="BM2097">
        <v>712.18000265299997</v>
      </c>
    </row>
    <row r="2098" spans="1:69" x14ac:dyDescent="0.25">
      <c r="A2098" s="28">
        <f t="shared" si="49"/>
        <v>44744</v>
      </c>
      <c r="B2098" s="1">
        <v>44613</v>
      </c>
      <c r="C2098" t="s">
        <v>222</v>
      </c>
      <c r="D2098" t="s">
        <v>225</v>
      </c>
      <c r="E2098" t="s">
        <v>223</v>
      </c>
      <c r="F2098" t="s">
        <v>224</v>
      </c>
      <c r="G2098" t="s">
        <v>204</v>
      </c>
      <c r="H2098" t="s">
        <v>204</v>
      </c>
      <c r="I2098">
        <v>5</v>
      </c>
      <c r="J2098" t="s">
        <v>241</v>
      </c>
      <c r="K2098" t="s">
        <v>114</v>
      </c>
      <c r="L2098" t="s">
        <v>115</v>
      </c>
      <c r="M2098" t="s">
        <v>81</v>
      </c>
      <c r="N2098" t="s">
        <v>86</v>
      </c>
      <c r="O2098" t="s">
        <v>87</v>
      </c>
      <c r="P2098" t="s">
        <v>245</v>
      </c>
      <c r="Q2098" t="s">
        <v>248</v>
      </c>
      <c r="R2098" t="s">
        <v>252</v>
      </c>
      <c r="S2098" t="s">
        <v>84</v>
      </c>
      <c r="T2098" t="s">
        <v>104</v>
      </c>
      <c r="U2098" t="s">
        <v>104</v>
      </c>
      <c r="W2098">
        <v>14</v>
      </c>
      <c r="AF2098">
        <v>14</v>
      </c>
      <c r="AL2098">
        <v>14</v>
      </c>
      <c r="AO2098">
        <v>1612.1371069362999</v>
      </c>
      <c r="AX2098">
        <v>1612.1371069363001</v>
      </c>
      <c r="BC2098">
        <v>806.06855346814996</v>
      </c>
      <c r="BM2098">
        <v>806.06855346815007</v>
      </c>
    </row>
    <row r="2099" spans="1:69" x14ac:dyDescent="0.25">
      <c r="A2099" s="28">
        <f t="shared" si="49"/>
        <v>44751</v>
      </c>
      <c r="B2099" s="1">
        <v>44613</v>
      </c>
      <c r="C2099" t="s">
        <v>222</v>
      </c>
      <c r="D2099" t="s">
        <v>225</v>
      </c>
      <c r="E2099" t="s">
        <v>223</v>
      </c>
      <c r="F2099" t="s">
        <v>224</v>
      </c>
      <c r="G2099" t="s">
        <v>204</v>
      </c>
      <c r="H2099" t="s">
        <v>204</v>
      </c>
      <c r="I2099">
        <v>5</v>
      </c>
      <c r="J2099" t="s">
        <v>241</v>
      </c>
      <c r="K2099" t="s">
        <v>114</v>
      </c>
      <c r="L2099" t="s">
        <v>115</v>
      </c>
      <c r="M2099" t="s">
        <v>88</v>
      </c>
      <c r="N2099" t="s">
        <v>86</v>
      </c>
      <c r="O2099" t="s">
        <v>89</v>
      </c>
      <c r="P2099" t="s">
        <v>245</v>
      </c>
      <c r="Q2099" t="s">
        <v>248</v>
      </c>
      <c r="R2099" t="s">
        <v>250</v>
      </c>
      <c r="S2099" t="s">
        <v>84</v>
      </c>
      <c r="T2099" t="s">
        <v>108</v>
      </c>
      <c r="U2099" t="s">
        <v>108</v>
      </c>
      <c r="V2099">
        <v>4</v>
      </c>
      <c r="AB2099">
        <v>4</v>
      </c>
      <c r="AJ2099">
        <v>7</v>
      </c>
      <c r="AK2099">
        <v>4</v>
      </c>
      <c r="AM2099">
        <v>0</v>
      </c>
      <c r="AN2099">
        <v>528.85000135999996</v>
      </c>
      <c r="AP2099">
        <v>-4.5474735088646412E-13</v>
      </c>
      <c r="AT2099">
        <v>528.85000135999996</v>
      </c>
      <c r="BB2099">
        <v>1000.6500066086998</v>
      </c>
      <c r="BD2099">
        <v>925.48750237999991</v>
      </c>
      <c r="BI2099">
        <v>925.48750237999991</v>
      </c>
      <c r="BQ2099">
        <v>1000.6500066086998</v>
      </c>
    </row>
    <row r="2100" spans="1:69" x14ac:dyDescent="0.25">
      <c r="A2100" s="28">
        <f t="shared" si="49"/>
        <v>44751</v>
      </c>
      <c r="B2100" s="1">
        <v>44613</v>
      </c>
      <c r="C2100" t="s">
        <v>222</v>
      </c>
      <c r="D2100" t="s">
        <v>225</v>
      </c>
      <c r="E2100" t="s">
        <v>223</v>
      </c>
      <c r="F2100" t="s">
        <v>224</v>
      </c>
      <c r="G2100" t="s">
        <v>204</v>
      </c>
      <c r="H2100" t="s">
        <v>204</v>
      </c>
      <c r="I2100">
        <v>5</v>
      </c>
      <c r="J2100" t="s">
        <v>241</v>
      </c>
      <c r="K2100" t="s">
        <v>114</v>
      </c>
      <c r="L2100" t="s">
        <v>115</v>
      </c>
      <c r="M2100" t="s">
        <v>88</v>
      </c>
      <c r="N2100" t="s">
        <v>86</v>
      </c>
      <c r="O2100" t="s">
        <v>89</v>
      </c>
      <c r="P2100" t="s">
        <v>245</v>
      </c>
      <c r="Q2100" t="s">
        <v>248</v>
      </c>
      <c r="R2100" t="s">
        <v>250</v>
      </c>
      <c r="S2100" t="s">
        <v>84</v>
      </c>
      <c r="T2100" t="s">
        <v>104</v>
      </c>
      <c r="U2100" t="s">
        <v>104</v>
      </c>
      <c r="V2100">
        <v>6</v>
      </c>
      <c r="W2100">
        <v>7</v>
      </c>
      <c r="AB2100">
        <v>6</v>
      </c>
      <c r="AF2100">
        <v>7</v>
      </c>
      <c r="AJ2100">
        <v>8</v>
      </c>
      <c r="AK2100">
        <v>6</v>
      </c>
      <c r="AL2100">
        <v>7</v>
      </c>
      <c r="AM2100">
        <v>0</v>
      </c>
      <c r="AN2100">
        <v>1148.8974055836002</v>
      </c>
      <c r="AO2100">
        <v>792.4238029288</v>
      </c>
      <c r="AP2100">
        <v>-1.1368683772161603E-13</v>
      </c>
      <c r="AT2100">
        <v>1148.8974055836002</v>
      </c>
      <c r="AX2100">
        <v>792.42380292880011</v>
      </c>
      <c r="BB2100">
        <v>1083.4488038912002</v>
      </c>
      <c r="BC2100">
        <v>792.4238029288</v>
      </c>
      <c r="BD2100">
        <v>1340.3803065142004</v>
      </c>
      <c r="BI2100">
        <v>1340.3803065142004</v>
      </c>
      <c r="BM2100">
        <v>792.42380292880011</v>
      </c>
      <c r="BQ2100">
        <v>948.01770340480016</v>
      </c>
    </row>
    <row r="2101" spans="1:69" x14ac:dyDescent="0.25">
      <c r="A2101" s="28">
        <f t="shared" si="49"/>
        <v>44751</v>
      </c>
      <c r="B2101" s="1">
        <v>44613</v>
      </c>
      <c r="C2101" t="s">
        <v>222</v>
      </c>
      <c r="D2101" t="s">
        <v>225</v>
      </c>
      <c r="E2101" t="s">
        <v>223</v>
      </c>
      <c r="F2101" t="s">
        <v>224</v>
      </c>
      <c r="G2101" t="s">
        <v>204</v>
      </c>
      <c r="H2101" t="s">
        <v>204</v>
      </c>
      <c r="I2101">
        <v>5</v>
      </c>
      <c r="J2101" t="s">
        <v>241</v>
      </c>
      <c r="K2101" t="s">
        <v>114</v>
      </c>
      <c r="L2101" t="s">
        <v>115</v>
      </c>
      <c r="M2101" t="s">
        <v>88</v>
      </c>
      <c r="N2101" t="s">
        <v>86</v>
      </c>
      <c r="O2101" t="s">
        <v>89</v>
      </c>
      <c r="P2101" t="s">
        <v>246</v>
      </c>
      <c r="Q2101" t="s">
        <v>248</v>
      </c>
      <c r="R2101" t="s">
        <v>251</v>
      </c>
      <c r="S2101" t="s">
        <v>79</v>
      </c>
      <c r="T2101" t="s">
        <v>78</v>
      </c>
      <c r="U2101" t="s">
        <v>78</v>
      </c>
      <c r="W2101">
        <v>3</v>
      </c>
      <c r="X2101">
        <v>7</v>
      </c>
      <c r="AL2101">
        <v>3</v>
      </c>
      <c r="AM2101">
        <v>7</v>
      </c>
      <c r="AO2101">
        <v>245.65000130720006</v>
      </c>
      <c r="AP2101">
        <v>974.75000588629985</v>
      </c>
      <c r="BC2101">
        <v>573.18333638346678</v>
      </c>
      <c r="BE2101">
        <v>974.75000588629996</v>
      </c>
    </row>
    <row r="2102" spans="1:69" x14ac:dyDescent="0.25">
      <c r="A2102" s="28">
        <f t="shared" si="49"/>
        <v>44751</v>
      </c>
      <c r="B2102" s="1">
        <v>44613</v>
      </c>
      <c r="C2102" t="s">
        <v>222</v>
      </c>
      <c r="D2102" t="s">
        <v>225</v>
      </c>
      <c r="E2102" t="s">
        <v>223</v>
      </c>
      <c r="F2102" t="s">
        <v>224</v>
      </c>
      <c r="G2102" t="s">
        <v>204</v>
      </c>
      <c r="H2102" t="s">
        <v>204</v>
      </c>
      <c r="I2102">
        <v>5</v>
      </c>
      <c r="J2102" t="s">
        <v>241</v>
      </c>
      <c r="K2102" t="s">
        <v>114</v>
      </c>
      <c r="L2102" t="s">
        <v>115</v>
      </c>
      <c r="M2102" t="s">
        <v>88</v>
      </c>
      <c r="N2102" t="s">
        <v>86</v>
      </c>
      <c r="O2102" t="s">
        <v>89</v>
      </c>
      <c r="P2102" t="s">
        <v>245</v>
      </c>
      <c r="Q2102" t="s">
        <v>248</v>
      </c>
      <c r="R2102" t="s">
        <v>252</v>
      </c>
      <c r="S2102" t="s">
        <v>84</v>
      </c>
      <c r="T2102" t="s">
        <v>109</v>
      </c>
      <c r="U2102" t="s">
        <v>109</v>
      </c>
      <c r="AF2102">
        <v>2</v>
      </c>
      <c r="AL2102">
        <v>2</v>
      </c>
      <c r="AO2102">
        <v>261.92857000000004</v>
      </c>
      <c r="AX2102">
        <v>261.92857000000004</v>
      </c>
      <c r="BC2102">
        <v>916.74999500000013</v>
      </c>
      <c r="BM2102">
        <v>916.74999500000013</v>
      </c>
    </row>
    <row r="2103" spans="1:69" x14ac:dyDescent="0.25">
      <c r="A2103" s="28">
        <f t="shared" si="49"/>
        <v>44751</v>
      </c>
      <c r="B2103" s="1">
        <v>44613</v>
      </c>
      <c r="C2103" t="s">
        <v>222</v>
      </c>
      <c r="D2103" t="s">
        <v>225</v>
      </c>
      <c r="E2103" t="s">
        <v>223</v>
      </c>
      <c r="F2103" t="s">
        <v>224</v>
      </c>
      <c r="G2103" t="s">
        <v>204</v>
      </c>
      <c r="H2103" t="s">
        <v>204</v>
      </c>
      <c r="I2103">
        <v>5</v>
      </c>
      <c r="J2103" t="s">
        <v>241</v>
      </c>
      <c r="K2103" t="s">
        <v>114</v>
      </c>
      <c r="L2103" t="s">
        <v>115</v>
      </c>
      <c r="M2103" t="s">
        <v>88</v>
      </c>
      <c r="N2103" t="s">
        <v>86</v>
      </c>
      <c r="O2103" t="s">
        <v>89</v>
      </c>
      <c r="P2103" t="s">
        <v>245</v>
      </c>
      <c r="Q2103" t="s">
        <v>248</v>
      </c>
      <c r="R2103" t="s">
        <v>252</v>
      </c>
      <c r="S2103" t="s">
        <v>84</v>
      </c>
      <c r="T2103" t="s">
        <v>107</v>
      </c>
      <c r="U2103" t="s">
        <v>107</v>
      </c>
      <c r="W2103">
        <v>5</v>
      </c>
      <c r="AF2103">
        <v>5</v>
      </c>
      <c r="AL2103">
        <v>5</v>
      </c>
      <c r="AO2103">
        <v>614.55000221550017</v>
      </c>
      <c r="AX2103">
        <v>614.55000221550017</v>
      </c>
      <c r="BC2103">
        <v>860.37000310170026</v>
      </c>
      <c r="BM2103">
        <v>860.37000310170026</v>
      </c>
    </row>
    <row r="2104" spans="1:69" x14ac:dyDescent="0.25">
      <c r="A2104" s="28">
        <f t="shared" si="49"/>
        <v>44751</v>
      </c>
      <c r="B2104" s="1">
        <v>44613</v>
      </c>
      <c r="C2104" t="s">
        <v>222</v>
      </c>
      <c r="D2104" t="s">
        <v>225</v>
      </c>
      <c r="E2104" t="s">
        <v>223</v>
      </c>
      <c r="F2104" t="s">
        <v>224</v>
      </c>
      <c r="G2104" t="s">
        <v>204</v>
      </c>
      <c r="H2104" t="s">
        <v>204</v>
      </c>
      <c r="I2104">
        <v>5</v>
      </c>
      <c r="J2104" t="s">
        <v>241</v>
      </c>
      <c r="K2104" t="s">
        <v>114</v>
      </c>
      <c r="L2104" t="s">
        <v>115</v>
      </c>
      <c r="M2104" t="s">
        <v>88</v>
      </c>
      <c r="N2104" t="s">
        <v>86</v>
      </c>
      <c r="O2104" t="s">
        <v>89</v>
      </c>
      <c r="P2104" t="s">
        <v>245</v>
      </c>
      <c r="Q2104" t="s">
        <v>248</v>
      </c>
      <c r="R2104" t="s">
        <v>252</v>
      </c>
      <c r="S2104" t="s">
        <v>79</v>
      </c>
      <c r="T2104" t="s">
        <v>78</v>
      </c>
      <c r="U2104" t="s">
        <v>78</v>
      </c>
      <c r="V2104">
        <v>2</v>
      </c>
      <c r="X2104">
        <v>25</v>
      </c>
      <c r="AB2104">
        <v>2</v>
      </c>
      <c r="AK2104">
        <v>2</v>
      </c>
      <c r="AM2104">
        <v>25</v>
      </c>
      <c r="AN2104">
        <v>392.72000026699999</v>
      </c>
      <c r="AP2104">
        <v>3746.8100126595</v>
      </c>
      <c r="AT2104">
        <v>392.72000026699999</v>
      </c>
      <c r="BD2104">
        <v>1374.5200009344999</v>
      </c>
      <c r="BE2104">
        <v>1049.1068035446599</v>
      </c>
      <c r="BI2104">
        <v>1374.5200009344999</v>
      </c>
    </row>
    <row r="2105" spans="1:69" x14ac:dyDescent="0.25">
      <c r="A2105" s="28">
        <f t="shared" si="49"/>
        <v>44751</v>
      </c>
      <c r="B2105" s="1">
        <v>44613</v>
      </c>
      <c r="C2105" t="s">
        <v>222</v>
      </c>
      <c r="D2105" t="s">
        <v>225</v>
      </c>
      <c r="E2105" t="s">
        <v>223</v>
      </c>
      <c r="F2105" t="s">
        <v>224</v>
      </c>
      <c r="G2105" t="s">
        <v>204</v>
      </c>
      <c r="H2105" t="s">
        <v>204</v>
      </c>
      <c r="I2105">
        <v>5</v>
      </c>
      <c r="J2105" t="s">
        <v>241</v>
      </c>
      <c r="K2105" t="s">
        <v>114</v>
      </c>
      <c r="L2105" t="s">
        <v>115</v>
      </c>
      <c r="M2105" t="s">
        <v>88</v>
      </c>
      <c r="N2105" t="s">
        <v>86</v>
      </c>
      <c r="O2105" t="s">
        <v>89</v>
      </c>
      <c r="P2105" t="s">
        <v>245</v>
      </c>
      <c r="Q2105" t="s">
        <v>248</v>
      </c>
      <c r="R2105" t="s">
        <v>252</v>
      </c>
      <c r="S2105" t="s">
        <v>84</v>
      </c>
      <c r="T2105" t="s">
        <v>108</v>
      </c>
      <c r="U2105" t="s">
        <v>108</v>
      </c>
      <c r="W2105">
        <v>2</v>
      </c>
      <c r="AF2105">
        <v>2</v>
      </c>
      <c r="AJ2105">
        <v>2</v>
      </c>
      <c r="AL2105">
        <v>2</v>
      </c>
      <c r="AM2105">
        <v>0</v>
      </c>
      <c r="AO2105">
        <v>251.64000107609999</v>
      </c>
      <c r="AP2105">
        <v>0</v>
      </c>
      <c r="AX2105">
        <v>251.64000107609999</v>
      </c>
      <c r="BB2105">
        <v>285.90000188819999</v>
      </c>
      <c r="BC2105">
        <v>880.74000376635001</v>
      </c>
      <c r="BM2105">
        <v>880.74000376635001</v>
      </c>
      <c r="BQ2105">
        <v>1000.6500066087</v>
      </c>
    </row>
    <row r="2106" spans="1:69" x14ac:dyDescent="0.25">
      <c r="A2106" s="28">
        <f t="shared" si="49"/>
        <v>44751</v>
      </c>
      <c r="B2106" s="1">
        <v>44613</v>
      </c>
      <c r="C2106" t="s">
        <v>222</v>
      </c>
      <c r="D2106" t="s">
        <v>225</v>
      </c>
      <c r="E2106" t="s">
        <v>223</v>
      </c>
      <c r="F2106" t="s">
        <v>224</v>
      </c>
      <c r="G2106" t="s">
        <v>204</v>
      </c>
      <c r="H2106" t="s">
        <v>204</v>
      </c>
      <c r="I2106">
        <v>5</v>
      </c>
      <c r="J2106" t="s">
        <v>241</v>
      </c>
      <c r="K2106" t="s">
        <v>114</v>
      </c>
      <c r="L2106" t="s">
        <v>115</v>
      </c>
      <c r="M2106" t="s">
        <v>88</v>
      </c>
      <c r="N2106" t="s">
        <v>86</v>
      </c>
      <c r="O2106" t="s">
        <v>89</v>
      </c>
      <c r="P2106" t="s">
        <v>245</v>
      </c>
      <c r="Q2106" t="s">
        <v>248</v>
      </c>
      <c r="R2106" t="s">
        <v>252</v>
      </c>
      <c r="S2106" t="s">
        <v>84</v>
      </c>
      <c r="T2106" t="s">
        <v>83</v>
      </c>
      <c r="U2106" t="s">
        <v>83</v>
      </c>
      <c r="V2106">
        <v>6</v>
      </c>
      <c r="W2106">
        <v>14</v>
      </c>
      <c r="X2106">
        <v>7</v>
      </c>
      <c r="Y2106">
        <v>5</v>
      </c>
      <c r="Z2106">
        <v>5</v>
      </c>
      <c r="AA2106">
        <v>5</v>
      </c>
      <c r="AB2106">
        <v>6</v>
      </c>
      <c r="AC2106">
        <v>5</v>
      </c>
      <c r="AD2106">
        <v>5</v>
      </c>
      <c r="AE2106">
        <v>5</v>
      </c>
      <c r="AF2106">
        <v>12</v>
      </c>
      <c r="AK2106">
        <v>6</v>
      </c>
      <c r="AL2106">
        <v>12</v>
      </c>
      <c r="AM2106">
        <v>7</v>
      </c>
      <c r="AN2106">
        <v>1201</v>
      </c>
      <c r="AO2106">
        <v>1652.9542881220002</v>
      </c>
      <c r="AP2106">
        <v>980</v>
      </c>
      <c r="AQ2106">
        <v>985</v>
      </c>
      <c r="AR2106">
        <v>985</v>
      </c>
      <c r="AS2106">
        <v>985</v>
      </c>
      <c r="AT2106">
        <v>1201</v>
      </c>
      <c r="AU2106">
        <v>839.76428500000031</v>
      </c>
      <c r="AV2106">
        <v>839.76428500000031</v>
      </c>
      <c r="AW2106">
        <v>839.76428500000031</v>
      </c>
      <c r="AX2106">
        <v>1652.9542881220004</v>
      </c>
      <c r="BC2106">
        <v>964.22333473783351</v>
      </c>
      <c r="BD2106">
        <v>1401.1666666666665</v>
      </c>
      <c r="BE2106">
        <v>980</v>
      </c>
      <c r="BF2106">
        <v>1379</v>
      </c>
      <c r="BG2106">
        <v>1379</v>
      </c>
      <c r="BH2106">
        <v>1379</v>
      </c>
      <c r="BI2106">
        <v>1401.1666666666665</v>
      </c>
      <c r="BJ2106">
        <v>1175.6699990000004</v>
      </c>
      <c r="BK2106">
        <v>1175.6699990000004</v>
      </c>
      <c r="BL2106">
        <v>1175.6699990000004</v>
      </c>
      <c r="BM2106">
        <v>964.22333473783362</v>
      </c>
    </row>
    <row r="2107" spans="1:69" x14ac:dyDescent="0.25">
      <c r="A2107" s="28">
        <f t="shared" si="49"/>
        <v>44751</v>
      </c>
      <c r="B2107" s="1">
        <v>44613</v>
      </c>
      <c r="C2107" t="s">
        <v>222</v>
      </c>
      <c r="D2107" t="s">
        <v>225</v>
      </c>
      <c r="E2107" t="s">
        <v>223</v>
      </c>
      <c r="F2107" t="s">
        <v>224</v>
      </c>
      <c r="G2107" t="s">
        <v>204</v>
      </c>
      <c r="H2107" t="s">
        <v>204</v>
      </c>
      <c r="I2107">
        <v>5</v>
      </c>
      <c r="J2107" t="s">
        <v>241</v>
      </c>
      <c r="K2107" t="s">
        <v>114</v>
      </c>
      <c r="L2107" t="s">
        <v>115</v>
      </c>
      <c r="M2107" t="s">
        <v>88</v>
      </c>
      <c r="N2107" t="s">
        <v>86</v>
      </c>
      <c r="O2107" t="s">
        <v>89</v>
      </c>
      <c r="P2107" t="s">
        <v>245</v>
      </c>
      <c r="Q2107" t="s">
        <v>248</v>
      </c>
      <c r="R2107" t="s">
        <v>252</v>
      </c>
      <c r="S2107" t="s">
        <v>84</v>
      </c>
      <c r="T2107" t="s">
        <v>104</v>
      </c>
      <c r="U2107" t="s">
        <v>104</v>
      </c>
      <c r="V2107">
        <v>5</v>
      </c>
      <c r="W2107">
        <v>9</v>
      </c>
      <c r="AB2107">
        <v>5</v>
      </c>
      <c r="AF2107">
        <v>9</v>
      </c>
      <c r="AK2107">
        <v>5</v>
      </c>
      <c r="AL2107">
        <v>9</v>
      </c>
      <c r="AN2107">
        <v>984.42750054650003</v>
      </c>
      <c r="AO2107">
        <v>1123.1522044949002</v>
      </c>
      <c r="AT2107">
        <v>984.42750054650003</v>
      </c>
      <c r="AX2107">
        <v>1123.1522044949002</v>
      </c>
      <c r="BC2107">
        <v>873.56282571825568</v>
      </c>
      <c r="BD2107">
        <v>1378.1985007651001</v>
      </c>
      <c r="BI2107">
        <v>1378.1985007651001</v>
      </c>
      <c r="BM2107">
        <v>873.56282571825568</v>
      </c>
    </row>
    <row r="2108" spans="1:69" x14ac:dyDescent="0.25">
      <c r="A2108" s="28">
        <f t="shared" si="49"/>
        <v>44758</v>
      </c>
      <c r="B2108" s="1">
        <v>44613</v>
      </c>
      <c r="C2108" t="s">
        <v>222</v>
      </c>
      <c r="D2108" t="s">
        <v>225</v>
      </c>
      <c r="E2108" t="s">
        <v>223</v>
      </c>
      <c r="F2108" t="s">
        <v>224</v>
      </c>
      <c r="G2108" t="s">
        <v>204</v>
      </c>
      <c r="H2108" t="s">
        <v>204</v>
      </c>
      <c r="I2108">
        <v>5</v>
      </c>
      <c r="J2108" t="s">
        <v>241</v>
      </c>
      <c r="K2108" t="s">
        <v>114</v>
      </c>
      <c r="L2108" t="s">
        <v>115</v>
      </c>
      <c r="M2108" t="s">
        <v>88</v>
      </c>
      <c r="N2108" t="s">
        <v>86</v>
      </c>
      <c r="O2108" t="s">
        <v>90</v>
      </c>
      <c r="P2108" t="s">
        <v>245</v>
      </c>
      <c r="Q2108" t="s">
        <v>248</v>
      </c>
      <c r="R2108" t="s">
        <v>250</v>
      </c>
      <c r="S2108" t="s">
        <v>84</v>
      </c>
      <c r="T2108" t="s">
        <v>107</v>
      </c>
      <c r="U2108" t="s">
        <v>107</v>
      </c>
      <c r="W2108">
        <v>5</v>
      </c>
      <c r="AF2108">
        <v>5</v>
      </c>
      <c r="AL2108">
        <v>5</v>
      </c>
      <c r="AO2108">
        <v>654.55000069300013</v>
      </c>
      <c r="AX2108">
        <v>654.55000069300013</v>
      </c>
      <c r="BC2108">
        <v>916.37000097020018</v>
      </c>
      <c r="BM2108">
        <v>916.37000097020018</v>
      </c>
    </row>
    <row r="2109" spans="1:69" x14ac:dyDescent="0.25">
      <c r="A2109" s="28">
        <f t="shared" si="49"/>
        <v>44758</v>
      </c>
      <c r="B2109" s="1">
        <v>44613</v>
      </c>
      <c r="C2109" t="s">
        <v>222</v>
      </c>
      <c r="D2109" t="s">
        <v>225</v>
      </c>
      <c r="E2109" t="s">
        <v>223</v>
      </c>
      <c r="F2109" t="s">
        <v>224</v>
      </c>
      <c r="G2109" t="s">
        <v>204</v>
      </c>
      <c r="H2109" t="s">
        <v>204</v>
      </c>
      <c r="I2109">
        <v>5</v>
      </c>
      <c r="J2109" t="s">
        <v>241</v>
      </c>
      <c r="K2109" t="s">
        <v>114</v>
      </c>
      <c r="L2109" t="s">
        <v>115</v>
      </c>
      <c r="M2109" t="s">
        <v>88</v>
      </c>
      <c r="N2109" t="s">
        <v>86</v>
      </c>
      <c r="O2109" t="s">
        <v>90</v>
      </c>
      <c r="P2109" t="s">
        <v>245</v>
      </c>
      <c r="Q2109" t="s">
        <v>248</v>
      </c>
      <c r="R2109" t="s">
        <v>250</v>
      </c>
      <c r="S2109" t="s">
        <v>84</v>
      </c>
      <c r="T2109" t="s">
        <v>108</v>
      </c>
      <c r="U2109" t="s">
        <v>108</v>
      </c>
      <c r="AJ2109">
        <v>7</v>
      </c>
      <c r="AM2109">
        <v>0</v>
      </c>
      <c r="AP2109">
        <v>0</v>
      </c>
      <c r="BB2109">
        <v>1098.0200004459002</v>
      </c>
      <c r="BQ2109">
        <v>1098.0200004459002</v>
      </c>
    </row>
    <row r="2110" spans="1:69" x14ac:dyDescent="0.25">
      <c r="A2110" s="28">
        <f t="shared" si="49"/>
        <v>44758</v>
      </c>
      <c r="B2110" s="1">
        <v>44613</v>
      </c>
      <c r="C2110" t="s">
        <v>222</v>
      </c>
      <c r="D2110" t="s">
        <v>225</v>
      </c>
      <c r="E2110" t="s">
        <v>223</v>
      </c>
      <c r="F2110" t="s">
        <v>224</v>
      </c>
      <c r="G2110" t="s">
        <v>204</v>
      </c>
      <c r="H2110" t="s">
        <v>204</v>
      </c>
      <c r="I2110">
        <v>5</v>
      </c>
      <c r="J2110" t="s">
        <v>241</v>
      </c>
      <c r="K2110" t="s">
        <v>114</v>
      </c>
      <c r="L2110" t="s">
        <v>115</v>
      </c>
      <c r="M2110" t="s">
        <v>88</v>
      </c>
      <c r="N2110" t="s">
        <v>86</v>
      </c>
      <c r="O2110" t="s">
        <v>90</v>
      </c>
      <c r="P2110" t="s">
        <v>245</v>
      </c>
      <c r="Q2110" t="s">
        <v>248</v>
      </c>
      <c r="R2110" t="s">
        <v>250</v>
      </c>
      <c r="S2110" t="s">
        <v>84</v>
      </c>
      <c r="T2110" t="s">
        <v>83</v>
      </c>
      <c r="U2110" t="s">
        <v>83</v>
      </c>
      <c r="W2110">
        <v>14</v>
      </c>
      <c r="AF2110">
        <v>14</v>
      </c>
      <c r="AL2110">
        <v>14</v>
      </c>
      <c r="AO2110">
        <v>1883.7000155722003</v>
      </c>
      <c r="AX2110">
        <v>1883.7000155722003</v>
      </c>
      <c r="BC2110">
        <v>941.85000778610004</v>
      </c>
      <c r="BM2110">
        <v>941.85000778610004</v>
      </c>
    </row>
    <row r="2111" spans="1:69" x14ac:dyDescent="0.25">
      <c r="A2111" s="28">
        <f t="shared" si="49"/>
        <v>44758</v>
      </c>
      <c r="B2111" s="1">
        <v>44613</v>
      </c>
      <c r="C2111" t="s">
        <v>222</v>
      </c>
      <c r="D2111" t="s">
        <v>225</v>
      </c>
      <c r="E2111" t="s">
        <v>223</v>
      </c>
      <c r="F2111" t="s">
        <v>224</v>
      </c>
      <c r="G2111" t="s">
        <v>204</v>
      </c>
      <c r="H2111" t="s">
        <v>204</v>
      </c>
      <c r="I2111">
        <v>5</v>
      </c>
      <c r="J2111" t="s">
        <v>241</v>
      </c>
      <c r="K2111" t="s">
        <v>114</v>
      </c>
      <c r="L2111" t="s">
        <v>115</v>
      </c>
      <c r="M2111" t="s">
        <v>88</v>
      </c>
      <c r="N2111" t="s">
        <v>86</v>
      </c>
      <c r="O2111" t="s">
        <v>90</v>
      </c>
      <c r="P2111" t="s">
        <v>245</v>
      </c>
      <c r="Q2111" t="s">
        <v>248</v>
      </c>
      <c r="R2111" t="s">
        <v>250</v>
      </c>
      <c r="S2111" t="s">
        <v>84</v>
      </c>
      <c r="T2111" t="s">
        <v>104</v>
      </c>
      <c r="U2111" t="s">
        <v>104</v>
      </c>
      <c r="V2111">
        <v>7</v>
      </c>
      <c r="W2111">
        <v>4</v>
      </c>
      <c r="AB2111">
        <v>7</v>
      </c>
      <c r="AF2111">
        <v>4</v>
      </c>
      <c r="AJ2111">
        <v>12</v>
      </c>
      <c r="AK2111">
        <v>7</v>
      </c>
      <c r="AL2111">
        <v>4</v>
      </c>
      <c r="AM2111">
        <v>0</v>
      </c>
      <c r="AN2111">
        <v>1491.8197051324005</v>
      </c>
      <c r="AO2111">
        <v>484.04680349400002</v>
      </c>
      <c r="AP2111">
        <v>0</v>
      </c>
      <c r="AT2111">
        <v>1491.8197051324005</v>
      </c>
      <c r="AX2111">
        <v>484.04680349400002</v>
      </c>
      <c r="BB2111">
        <v>1783.2816141863998</v>
      </c>
      <c r="BC2111">
        <v>847.08190611450004</v>
      </c>
      <c r="BD2111">
        <v>1491.8197051324005</v>
      </c>
      <c r="BI2111">
        <v>1491.8197051324005</v>
      </c>
      <c r="BM2111">
        <v>847.08190611450004</v>
      </c>
      <c r="BQ2111">
        <v>1040.2476082753999</v>
      </c>
    </row>
    <row r="2112" spans="1:69" x14ac:dyDescent="0.25">
      <c r="A2112" s="28">
        <f t="shared" si="49"/>
        <v>44758</v>
      </c>
      <c r="B2112" s="1">
        <v>44613</v>
      </c>
      <c r="C2112" t="s">
        <v>222</v>
      </c>
      <c r="D2112" t="s">
        <v>225</v>
      </c>
      <c r="E2112" t="s">
        <v>223</v>
      </c>
      <c r="F2112" t="s">
        <v>224</v>
      </c>
      <c r="G2112" t="s">
        <v>204</v>
      </c>
      <c r="H2112" t="s">
        <v>204</v>
      </c>
      <c r="I2112">
        <v>5</v>
      </c>
      <c r="J2112" t="s">
        <v>241</v>
      </c>
      <c r="K2112" t="s">
        <v>114</v>
      </c>
      <c r="L2112" t="s">
        <v>115</v>
      </c>
      <c r="M2112" t="s">
        <v>88</v>
      </c>
      <c r="N2112" t="s">
        <v>86</v>
      </c>
      <c r="O2112" t="s">
        <v>90</v>
      </c>
      <c r="P2112" t="s">
        <v>246</v>
      </c>
      <c r="Q2112" t="s">
        <v>248</v>
      </c>
      <c r="R2112" t="s">
        <v>251</v>
      </c>
      <c r="S2112" t="s">
        <v>79</v>
      </c>
      <c r="T2112" t="s">
        <v>78</v>
      </c>
      <c r="U2112" t="s">
        <v>78</v>
      </c>
      <c r="W2112">
        <v>2</v>
      </c>
      <c r="AL2112">
        <v>2</v>
      </c>
      <c r="AO2112">
        <v>207.68000173680002</v>
      </c>
      <c r="BC2112">
        <v>726.88000607880008</v>
      </c>
    </row>
    <row r="2113" spans="1:69" x14ac:dyDescent="0.25">
      <c r="A2113" s="28">
        <f t="shared" ref="A2113:A2165" si="50">MID(O2113,3,10)*1</f>
        <v>44758</v>
      </c>
      <c r="B2113" s="1">
        <v>44613</v>
      </c>
      <c r="C2113" t="s">
        <v>222</v>
      </c>
      <c r="D2113" t="s">
        <v>225</v>
      </c>
      <c r="E2113" t="s">
        <v>223</v>
      </c>
      <c r="F2113" t="s">
        <v>224</v>
      </c>
      <c r="G2113" t="s">
        <v>204</v>
      </c>
      <c r="H2113" t="s">
        <v>204</v>
      </c>
      <c r="I2113">
        <v>5</v>
      </c>
      <c r="J2113" t="s">
        <v>241</v>
      </c>
      <c r="K2113" t="s">
        <v>114</v>
      </c>
      <c r="L2113" t="s">
        <v>115</v>
      </c>
      <c r="M2113" t="s">
        <v>88</v>
      </c>
      <c r="N2113" t="s">
        <v>86</v>
      </c>
      <c r="O2113" t="s">
        <v>90</v>
      </c>
      <c r="P2113" t="s">
        <v>245</v>
      </c>
      <c r="Q2113" t="s">
        <v>248</v>
      </c>
      <c r="R2113" t="s">
        <v>252</v>
      </c>
      <c r="S2113" t="s">
        <v>79</v>
      </c>
      <c r="T2113" t="s">
        <v>78</v>
      </c>
      <c r="U2113" t="s">
        <v>78</v>
      </c>
      <c r="X2113">
        <v>38</v>
      </c>
      <c r="AM2113">
        <v>38</v>
      </c>
      <c r="AP2113">
        <v>5502.4500213137999</v>
      </c>
      <c r="BE2113">
        <v>1013.6092144525421</v>
      </c>
    </row>
    <row r="2114" spans="1:69" x14ac:dyDescent="0.25">
      <c r="A2114" s="28">
        <f t="shared" si="50"/>
        <v>44758</v>
      </c>
      <c r="B2114" s="1">
        <v>44613</v>
      </c>
      <c r="C2114" t="s">
        <v>222</v>
      </c>
      <c r="D2114" t="s">
        <v>225</v>
      </c>
      <c r="E2114" t="s">
        <v>223</v>
      </c>
      <c r="F2114" t="s">
        <v>224</v>
      </c>
      <c r="G2114" t="s">
        <v>204</v>
      </c>
      <c r="H2114" t="s">
        <v>204</v>
      </c>
      <c r="I2114">
        <v>5</v>
      </c>
      <c r="J2114" t="s">
        <v>241</v>
      </c>
      <c r="K2114" t="s">
        <v>114</v>
      </c>
      <c r="L2114" t="s">
        <v>115</v>
      </c>
      <c r="M2114" t="s">
        <v>88</v>
      </c>
      <c r="N2114" t="s">
        <v>86</v>
      </c>
      <c r="O2114" t="s">
        <v>90</v>
      </c>
      <c r="P2114" t="s">
        <v>245</v>
      </c>
      <c r="Q2114" t="s">
        <v>248</v>
      </c>
      <c r="R2114" t="s">
        <v>252</v>
      </c>
      <c r="S2114" t="s">
        <v>84</v>
      </c>
      <c r="T2114" t="s">
        <v>108</v>
      </c>
      <c r="U2114" t="s">
        <v>108</v>
      </c>
      <c r="AJ2114">
        <v>7</v>
      </c>
      <c r="AM2114">
        <v>0</v>
      </c>
      <c r="AP2114">
        <v>2.2737367544323206E-13</v>
      </c>
      <c r="BB2114">
        <v>1098.0200004459002</v>
      </c>
      <c r="BQ2114">
        <v>1098.0200004459002</v>
      </c>
    </row>
    <row r="2115" spans="1:69" x14ac:dyDescent="0.25">
      <c r="A2115" s="28">
        <f t="shared" si="50"/>
        <v>44758</v>
      </c>
      <c r="B2115" s="1">
        <v>44613</v>
      </c>
      <c r="C2115" t="s">
        <v>222</v>
      </c>
      <c r="D2115" t="s">
        <v>225</v>
      </c>
      <c r="E2115" t="s">
        <v>223</v>
      </c>
      <c r="F2115" t="s">
        <v>224</v>
      </c>
      <c r="G2115" t="s">
        <v>204</v>
      </c>
      <c r="H2115" t="s">
        <v>204</v>
      </c>
      <c r="I2115">
        <v>5</v>
      </c>
      <c r="J2115" t="s">
        <v>241</v>
      </c>
      <c r="K2115" t="s">
        <v>114</v>
      </c>
      <c r="L2115" t="s">
        <v>115</v>
      </c>
      <c r="M2115" t="s">
        <v>88</v>
      </c>
      <c r="N2115" t="s">
        <v>86</v>
      </c>
      <c r="O2115" t="s">
        <v>90</v>
      </c>
      <c r="P2115" t="s">
        <v>245</v>
      </c>
      <c r="Q2115" t="s">
        <v>248</v>
      </c>
      <c r="R2115" t="s">
        <v>252</v>
      </c>
      <c r="S2115" t="s">
        <v>84</v>
      </c>
      <c r="T2115" t="s">
        <v>83</v>
      </c>
      <c r="U2115" t="s">
        <v>83</v>
      </c>
      <c r="V2115">
        <v>17</v>
      </c>
      <c r="W2115">
        <v>9</v>
      </c>
      <c r="X2115">
        <v>3</v>
      </c>
      <c r="Y2115">
        <v>7</v>
      </c>
      <c r="Z2115">
        <v>12</v>
      </c>
      <c r="AA2115">
        <v>12</v>
      </c>
      <c r="AB2115">
        <v>17</v>
      </c>
      <c r="AC2115">
        <v>2</v>
      </c>
      <c r="AD2115">
        <v>2</v>
      </c>
      <c r="AE2115">
        <v>2</v>
      </c>
      <c r="AF2115">
        <v>9</v>
      </c>
      <c r="AK2115">
        <v>17</v>
      </c>
      <c r="AL2115">
        <v>9</v>
      </c>
      <c r="AM2115">
        <v>3</v>
      </c>
      <c r="AN2115">
        <v>3706</v>
      </c>
      <c r="AO2115">
        <v>1334.4107109999998</v>
      </c>
      <c r="AP2115">
        <v>468</v>
      </c>
      <c r="AQ2115">
        <v>1526</v>
      </c>
      <c r="AR2115">
        <v>2616</v>
      </c>
      <c r="AS2115">
        <v>2616</v>
      </c>
      <c r="AT2115">
        <v>3706</v>
      </c>
      <c r="AU2115">
        <v>335.90571399999999</v>
      </c>
      <c r="AV2115">
        <v>335.90571399999999</v>
      </c>
      <c r="AW2115">
        <v>335.90571399999999</v>
      </c>
      <c r="AX2115">
        <v>1334.4107109999995</v>
      </c>
      <c r="BC2115">
        <v>1037.8749974444443</v>
      </c>
      <c r="BD2115">
        <v>1526</v>
      </c>
      <c r="BE2115">
        <v>1092</v>
      </c>
      <c r="BF2115">
        <v>1526</v>
      </c>
      <c r="BG2115">
        <v>1526</v>
      </c>
      <c r="BH2115">
        <v>1526</v>
      </c>
      <c r="BI2115">
        <v>1526</v>
      </c>
      <c r="BJ2115">
        <v>1175.669999</v>
      </c>
      <c r="BK2115">
        <v>1175.669999</v>
      </c>
      <c r="BL2115">
        <v>1175.669999</v>
      </c>
      <c r="BM2115">
        <v>1037.874997444444</v>
      </c>
    </row>
    <row r="2116" spans="1:69" x14ac:dyDescent="0.25">
      <c r="A2116" s="28">
        <f t="shared" si="50"/>
        <v>44758</v>
      </c>
      <c r="B2116" s="1">
        <v>44613</v>
      </c>
      <c r="C2116" t="s">
        <v>222</v>
      </c>
      <c r="D2116" t="s">
        <v>225</v>
      </c>
      <c r="E2116" t="s">
        <v>223</v>
      </c>
      <c r="F2116" t="s">
        <v>224</v>
      </c>
      <c r="G2116" t="s">
        <v>204</v>
      </c>
      <c r="H2116" t="s">
        <v>204</v>
      </c>
      <c r="I2116">
        <v>5</v>
      </c>
      <c r="J2116" t="s">
        <v>241</v>
      </c>
      <c r="K2116" t="s">
        <v>114</v>
      </c>
      <c r="L2116" t="s">
        <v>115</v>
      </c>
      <c r="M2116" t="s">
        <v>88</v>
      </c>
      <c r="N2116" t="s">
        <v>86</v>
      </c>
      <c r="O2116" t="s">
        <v>90</v>
      </c>
      <c r="P2116" t="s">
        <v>245</v>
      </c>
      <c r="Q2116" t="s">
        <v>248</v>
      </c>
      <c r="R2116" t="s">
        <v>252</v>
      </c>
      <c r="S2116" t="s">
        <v>84</v>
      </c>
      <c r="T2116" t="s">
        <v>104</v>
      </c>
      <c r="U2116" t="s">
        <v>104</v>
      </c>
      <c r="V2116">
        <v>4</v>
      </c>
      <c r="W2116">
        <v>8</v>
      </c>
      <c r="AB2116">
        <v>4</v>
      </c>
      <c r="AF2116">
        <v>8</v>
      </c>
      <c r="AJ2116">
        <v>3</v>
      </c>
      <c r="AK2116">
        <v>4</v>
      </c>
      <c r="AL2116">
        <v>8</v>
      </c>
      <c r="AM2116">
        <v>0</v>
      </c>
      <c r="AN2116">
        <v>791.87360305319999</v>
      </c>
      <c r="AO2116">
        <v>1211.1566082519998</v>
      </c>
      <c r="AP2116">
        <v>0</v>
      </c>
      <c r="AT2116">
        <v>791.87360305319999</v>
      </c>
      <c r="AX2116">
        <v>1211.1566082519998</v>
      </c>
      <c r="BB2116">
        <v>524.5083005706</v>
      </c>
      <c r="BC2116">
        <v>1059.7620322204998</v>
      </c>
      <c r="BD2116">
        <v>1385.7788053431</v>
      </c>
      <c r="BI2116">
        <v>1385.7788053431</v>
      </c>
      <c r="BM2116">
        <v>1059.7620322204998</v>
      </c>
      <c r="BQ2116">
        <v>1223.8527013314001</v>
      </c>
    </row>
    <row r="2117" spans="1:69" x14ac:dyDescent="0.25">
      <c r="A2117" s="28">
        <f t="shared" si="50"/>
        <v>44765</v>
      </c>
      <c r="B2117" s="1">
        <v>44613</v>
      </c>
      <c r="C2117" t="s">
        <v>222</v>
      </c>
      <c r="D2117" t="s">
        <v>225</v>
      </c>
      <c r="E2117" t="s">
        <v>223</v>
      </c>
      <c r="F2117" t="s">
        <v>224</v>
      </c>
      <c r="G2117" t="s">
        <v>204</v>
      </c>
      <c r="H2117" t="s">
        <v>204</v>
      </c>
      <c r="I2117">
        <v>5</v>
      </c>
      <c r="J2117" t="s">
        <v>241</v>
      </c>
      <c r="K2117" t="s">
        <v>114</v>
      </c>
      <c r="L2117" t="s">
        <v>115</v>
      </c>
      <c r="M2117" t="s">
        <v>88</v>
      </c>
      <c r="N2117" t="s">
        <v>86</v>
      </c>
      <c r="O2117" t="s">
        <v>91</v>
      </c>
      <c r="P2117" t="s">
        <v>245</v>
      </c>
      <c r="Q2117" t="s">
        <v>248</v>
      </c>
      <c r="R2117" t="s">
        <v>250</v>
      </c>
      <c r="S2117" t="s">
        <v>84</v>
      </c>
      <c r="T2117" t="s">
        <v>107</v>
      </c>
      <c r="U2117" t="s">
        <v>107</v>
      </c>
      <c r="W2117">
        <v>2</v>
      </c>
      <c r="AF2117">
        <v>2</v>
      </c>
      <c r="AL2117">
        <v>2</v>
      </c>
      <c r="AO2117">
        <v>306</v>
      </c>
      <c r="AX2117">
        <v>306</v>
      </c>
      <c r="BC2117">
        <v>1071</v>
      </c>
      <c r="BM2117">
        <v>1071</v>
      </c>
    </row>
    <row r="2118" spans="1:69" x14ac:dyDescent="0.25">
      <c r="A2118" s="28">
        <f t="shared" si="50"/>
        <v>44765</v>
      </c>
      <c r="B2118" s="1">
        <v>44613</v>
      </c>
      <c r="C2118" t="s">
        <v>222</v>
      </c>
      <c r="D2118" t="s">
        <v>225</v>
      </c>
      <c r="E2118" t="s">
        <v>223</v>
      </c>
      <c r="F2118" t="s">
        <v>224</v>
      </c>
      <c r="G2118" t="s">
        <v>204</v>
      </c>
      <c r="H2118" t="s">
        <v>204</v>
      </c>
      <c r="I2118">
        <v>5</v>
      </c>
      <c r="J2118" t="s">
        <v>241</v>
      </c>
      <c r="K2118" t="s">
        <v>114</v>
      </c>
      <c r="L2118" t="s">
        <v>115</v>
      </c>
      <c r="M2118" t="s">
        <v>88</v>
      </c>
      <c r="N2118" t="s">
        <v>86</v>
      </c>
      <c r="O2118" t="s">
        <v>91</v>
      </c>
      <c r="P2118" t="s">
        <v>245</v>
      </c>
      <c r="Q2118" t="s">
        <v>248</v>
      </c>
      <c r="R2118" t="s">
        <v>250</v>
      </c>
      <c r="S2118" t="s">
        <v>84</v>
      </c>
      <c r="T2118" t="s">
        <v>83</v>
      </c>
      <c r="U2118" t="s">
        <v>83</v>
      </c>
      <c r="X2118">
        <v>7</v>
      </c>
      <c r="AM2118">
        <v>7</v>
      </c>
      <c r="AP2118">
        <v>1115</v>
      </c>
      <c r="BE2118">
        <v>1115</v>
      </c>
    </row>
    <row r="2119" spans="1:69" x14ac:dyDescent="0.25">
      <c r="A2119" s="28">
        <f t="shared" si="50"/>
        <v>44765</v>
      </c>
      <c r="B2119" s="1">
        <v>44613</v>
      </c>
      <c r="C2119" t="s">
        <v>222</v>
      </c>
      <c r="D2119" t="s">
        <v>225</v>
      </c>
      <c r="E2119" t="s">
        <v>223</v>
      </c>
      <c r="F2119" t="s">
        <v>224</v>
      </c>
      <c r="G2119" t="s">
        <v>204</v>
      </c>
      <c r="H2119" t="s">
        <v>204</v>
      </c>
      <c r="I2119">
        <v>5</v>
      </c>
      <c r="J2119" t="s">
        <v>241</v>
      </c>
      <c r="K2119" t="s">
        <v>114</v>
      </c>
      <c r="L2119" t="s">
        <v>115</v>
      </c>
      <c r="M2119" t="s">
        <v>88</v>
      </c>
      <c r="N2119" t="s">
        <v>86</v>
      </c>
      <c r="O2119" t="s">
        <v>91</v>
      </c>
      <c r="P2119" t="s">
        <v>245</v>
      </c>
      <c r="Q2119" t="s">
        <v>248</v>
      </c>
      <c r="R2119" t="s">
        <v>250</v>
      </c>
      <c r="S2119" t="s">
        <v>84</v>
      </c>
      <c r="T2119" t="s">
        <v>104</v>
      </c>
      <c r="U2119" t="s">
        <v>104</v>
      </c>
      <c r="V2119">
        <v>8</v>
      </c>
      <c r="W2119">
        <v>7</v>
      </c>
      <c r="AB2119">
        <v>8</v>
      </c>
      <c r="AF2119">
        <v>13</v>
      </c>
      <c r="AJ2119">
        <v>21</v>
      </c>
      <c r="AK2119">
        <v>8</v>
      </c>
      <c r="AL2119">
        <v>7</v>
      </c>
      <c r="AM2119">
        <v>0</v>
      </c>
      <c r="AN2119">
        <v>1346.9015063547001</v>
      </c>
      <c r="AO2119">
        <v>1067.8499999999995</v>
      </c>
      <c r="AP2119">
        <v>2.2737367544323206E-13</v>
      </c>
      <c r="AT2119">
        <v>1346.9015063547001</v>
      </c>
      <c r="AX2119">
        <v>1990.0656052643999</v>
      </c>
      <c r="BB2119">
        <v>3120.7428248262004</v>
      </c>
      <c r="BC2119">
        <v>1067.8499999999995</v>
      </c>
      <c r="BD2119">
        <v>1178.5388180603627</v>
      </c>
      <c r="BI2119">
        <v>1178.5388180603627</v>
      </c>
      <c r="BM2119">
        <v>1071.5737874500614</v>
      </c>
      <c r="BQ2119">
        <v>1040.2476082754001</v>
      </c>
    </row>
    <row r="2120" spans="1:69" x14ac:dyDescent="0.25">
      <c r="A2120" s="28">
        <f t="shared" si="50"/>
        <v>44765</v>
      </c>
      <c r="B2120" s="1">
        <v>44613</v>
      </c>
      <c r="C2120" t="s">
        <v>222</v>
      </c>
      <c r="D2120" t="s">
        <v>225</v>
      </c>
      <c r="E2120" t="s">
        <v>223</v>
      </c>
      <c r="F2120" t="s">
        <v>224</v>
      </c>
      <c r="G2120" t="s">
        <v>204</v>
      </c>
      <c r="H2120" t="s">
        <v>204</v>
      </c>
      <c r="I2120">
        <v>5</v>
      </c>
      <c r="J2120" t="s">
        <v>241</v>
      </c>
      <c r="K2120" t="s">
        <v>114</v>
      </c>
      <c r="L2120" t="s">
        <v>115</v>
      </c>
      <c r="M2120" t="s">
        <v>88</v>
      </c>
      <c r="N2120" t="s">
        <v>86</v>
      </c>
      <c r="O2120" t="s">
        <v>91</v>
      </c>
      <c r="P2120" t="s">
        <v>246</v>
      </c>
      <c r="Q2120" t="s">
        <v>248</v>
      </c>
      <c r="R2120" t="s">
        <v>251</v>
      </c>
      <c r="S2120" t="s">
        <v>79</v>
      </c>
      <c r="T2120" t="s">
        <v>78</v>
      </c>
      <c r="U2120" t="s">
        <v>78</v>
      </c>
      <c r="X2120">
        <v>7</v>
      </c>
      <c r="AM2120">
        <v>7</v>
      </c>
      <c r="AP2120">
        <v>1050</v>
      </c>
      <c r="BE2120">
        <v>1050</v>
      </c>
    </row>
    <row r="2121" spans="1:69" x14ac:dyDescent="0.25">
      <c r="A2121" s="28">
        <f t="shared" si="50"/>
        <v>44765</v>
      </c>
      <c r="B2121" s="1">
        <v>44613</v>
      </c>
      <c r="C2121" t="s">
        <v>222</v>
      </c>
      <c r="D2121" t="s">
        <v>225</v>
      </c>
      <c r="E2121" t="s">
        <v>223</v>
      </c>
      <c r="F2121" t="s">
        <v>224</v>
      </c>
      <c r="G2121" t="s">
        <v>204</v>
      </c>
      <c r="H2121" t="s">
        <v>204</v>
      </c>
      <c r="I2121">
        <v>5</v>
      </c>
      <c r="J2121" t="s">
        <v>241</v>
      </c>
      <c r="K2121" t="s">
        <v>114</v>
      </c>
      <c r="L2121" t="s">
        <v>115</v>
      </c>
      <c r="M2121" t="s">
        <v>88</v>
      </c>
      <c r="N2121" t="s">
        <v>86</v>
      </c>
      <c r="O2121" t="s">
        <v>91</v>
      </c>
      <c r="P2121" t="s">
        <v>246</v>
      </c>
      <c r="Q2121" t="s">
        <v>248</v>
      </c>
      <c r="R2121" t="s">
        <v>251</v>
      </c>
      <c r="S2121" t="s">
        <v>79</v>
      </c>
      <c r="T2121" t="s">
        <v>78</v>
      </c>
      <c r="U2121" t="s">
        <v>78</v>
      </c>
      <c r="W2121">
        <v>1</v>
      </c>
      <c r="X2121">
        <v>7</v>
      </c>
      <c r="AL2121">
        <v>1</v>
      </c>
      <c r="AM2121">
        <v>7</v>
      </c>
      <c r="AO2121">
        <v>161.4200014619</v>
      </c>
      <c r="AP2121">
        <v>867.29000614550012</v>
      </c>
      <c r="BC2121">
        <v>1129.9400102333</v>
      </c>
      <c r="BE2121">
        <v>867.29000614550012</v>
      </c>
    </row>
    <row r="2122" spans="1:69" x14ac:dyDescent="0.25">
      <c r="A2122" s="28">
        <f t="shared" si="50"/>
        <v>44765</v>
      </c>
      <c r="B2122" s="1">
        <v>44613</v>
      </c>
      <c r="C2122" t="s">
        <v>222</v>
      </c>
      <c r="D2122" t="s">
        <v>225</v>
      </c>
      <c r="E2122" t="s">
        <v>223</v>
      </c>
      <c r="F2122" t="s">
        <v>224</v>
      </c>
      <c r="G2122" t="s">
        <v>204</v>
      </c>
      <c r="H2122" t="s">
        <v>204</v>
      </c>
      <c r="I2122">
        <v>5</v>
      </c>
      <c r="J2122" t="s">
        <v>241</v>
      </c>
      <c r="K2122" t="s">
        <v>114</v>
      </c>
      <c r="L2122" t="s">
        <v>115</v>
      </c>
      <c r="M2122" t="s">
        <v>88</v>
      </c>
      <c r="N2122" t="s">
        <v>86</v>
      </c>
      <c r="O2122" t="s">
        <v>91</v>
      </c>
      <c r="P2122" t="s">
        <v>245</v>
      </c>
      <c r="Q2122" t="s">
        <v>248</v>
      </c>
      <c r="R2122" t="s">
        <v>252</v>
      </c>
      <c r="S2122" t="s">
        <v>79</v>
      </c>
      <c r="T2122" t="s">
        <v>78</v>
      </c>
      <c r="U2122" t="s">
        <v>78</v>
      </c>
      <c r="X2122">
        <v>14</v>
      </c>
      <c r="AM2122">
        <v>14</v>
      </c>
      <c r="AP2122">
        <v>2250.0100024980002</v>
      </c>
      <c r="BE2122">
        <v>1125.0050012490001</v>
      </c>
    </row>
    <row r="2123" spans="1:69" x14ac:dyDescent="0.25">
      <c r="A2123" s="28">
        <f t="shared" si="50"/>
        <v>44765</v>
      </c>
      <c r="B2123" s="1">
        <v>44613</v>
      </c>
      <c r="C2123" t="s">
        <v>222</v>
      </c>
      <c r="D2123" t="s">
        <v>225</v>
      </c>
      <c r="E2123" t="s">
        <v>223</v>
      </c>
      <c r="F2123" t="s">
        <v>224</v>
      </c>
      <c r="G2123" t="s">
        <v>204</v>
      </c>
      <c r="H2123" t="s">
        <v>204</v>
      </c>
      <c r="I2123">
        <v>5</v>
      </c>
      <c r="J2123" t="s">
        <v>241</v>
      </c>
      <c r="K2123" t="s">
        <v>114</v>
      </c>
      <c r="L2123" t="s">
        <v>115</v>
      </c>
      <c r="M2123" t="s">
        <v>88</v>
      </c>
      <c r="N2123" t="s">
        <v>86</v>
      </c>
      <c r="O2123" t="s">
        <v>91</v>
      </c>
      <c r="P2123" t="s">
        <v>245</v>
      </c>
      <c r="Q2123" t="s">
        <v>248</v>
      </c>
      <c r="R2123" t="s">
        <v>252</v>
      </c>
      <c r="S2123" t="s">
        <v>84</v>
      </c>
      <c r="T2123" t="s">
        <v>108</v>
      </c>
      <c r="U2123" t="s">
        <v>108</v>
      </c>
      <c r="V2123">
        <v>3</v>
      </c>
      <c r="AB2123">
        <v>3</v>
      </c>
      <c r="AK2123">
        <v>3</v>
      </c>
      <c r="AN2123">
        <v>769.08000213809987</v>
      </c>
      <c r="AT2123">
        <v>769.0800021381001</v>
      </c>
      <c r="BD2123">
        <v>1794.5200049888997</v>
      </c>
      <c r="BI2123">
        <v>1794.5200049889002</v>
      </c>
    </row>
    <row r="2124" spans="1:69" x14ac:dyDescent="0.25">
      <c r="A2124" s="28">
        <f t="shared" si="50"/>
        <v>44765</v>
      </c>
      <c r="B2124" s="1">
        <v>44613</v>
      </c>
      <c r="C2124" t="s">
        <v>222</v>
      </c>
      <c r="D2124" t="s">
        <v>225</v>
      </c>
      <c r="E2124" t="s">
        <v>223</v>
      </c>
      <c r="F2124" t="s">
        <v>224</v>
      </c>
      <c r="G2124" t="s">
        <v>204</v>
      </c>
      <c r="H2124" t="s">
        <v>204</v>
      </c>
      <c r="I2124">
        <v>5</v>
      </c>
      <c r="J2124" t="s">
        <v>241</v>
      </c>
      <c r="K2124" t="s">
        <v>114</v>
      </c>
      <c r="L2124" t="s">
        <v>115</v>
      </c>
      <c r="M2124" t="s">
        <v>88</v>
      </c>
      <c r="N2124" t="s">
        <v>86</v>
      </c>
      <c r="O2124" t="s">
        <v>91</v>
      </c>
      <c r="P2124" t="s">
        <v>245</v>
      </c>
      <c r="Q2124" t="s">
        <v>248</v>
      </c>
      <c r="R2124" t="s">
        <v>252</v>
      </c>
      <c r="S2124" t="s">
        <v>84</v>
      </c>
      <c r="T2124" t="s">
        <v>83</v>
      </c>
      <c r="U2124" t="s">
        <v>83</v>
      </c>
      <c r="V2124">
        <v>6</v>
      </c>
      <c r="W2124">
        <v>18</v>
      </c>
      <c r="X2124">
        <v>7</v>
      </c>
      <c r="Z2124">
        <v>2</v>
      </c>
      <c r="AA2124">
        <v>2</v>
      </c>
      <c r="AB2124">
        <v>6</v>
      </c>
      <c r="AF2124">
        <v>12</v>
      </c>
      <c r="AK2124">
        <v>6</v>
      </c>
      <c r="AL2124">
        <v>18</v>
      </c>
      <c r="AM2124">
        <v>7</v>
      </c>
      <c r="AN2124">
        <v>1524</v>
      </c>
      <c r="AO2124">
        <v>2688.5849985563996</v>
      </c>
      <c r="AP2124">
        <v>1389</v>
      </c>
      <c r="AR2124">
        <v>508</v>
      </c>
      <c r="AS2124">
        <v>508</v>
      </c>
      <c r="AT2124">
        <v>1524</v>
      </c>
      <c r="AX2124">
        <v>1763.5049969999995</v>
      </c>
      <c r="BC2124">
        <v>1045.5608327719331</v>
      </c>
      <c r="BD2124">
        <v>1778</v>
      </c>
      <c r="BE2124">
        <v>1389</v>
      </c>
      <c r="BG2124">
        <v>1778</v>
      </c>
      <c r="BH2124">
        <v>1778</v>
      </c>
      <c r="BI2124">
        <v>1778</v>
      </c>
      <c r="BM2124">
        <v>1028.7112482499997</v>
      </c>
    </row>
    <row r="2125" spans="1:69" x14ac:dyDescent="0.25">
      <c r="A2125" s="28">
        <f t="shared" si="50"/>
        <v>44765</v>
      </c>
      <c r="B2125" s="1">
        <v>44613</v>
      </c>
      <c r="C2125" t="s">
        <v>222</v>
      </c>
      <c r="D2125" t="s">
        <v>225</v>
      </c>
      <c r="E2125" t="s">
        <v>223</v>
      </c>
      <c r="F2125" t="s">
        <v>224</v>
      </c>
      <c r="G2125" t="s">
        <v>204</v>
      </c>
      <c r="H2125" t="s">
        <v>204</v>
      </c>
      <c r="I2125">
        <v>5</v>
      </c>
      <c r="J2125" t="s">
        <v>241</v>
      </c>
      <c r="K2125" t="s">
        <v>114</v>
      </c>
      <c r="L2125" t="s">
        <v>115</v>
      </c>
      <c r="M2125" t="s">
        <v>88</v>
      </c>
      <c r="N2125" t="s">
        <v>86</v>
      </c>
      <c r="O2125" t="s">
        <v>91</v>
      </c>
      <c r="P2125" t="s">
        <v>245</v>
      </c>
      <c r="Q2125" t="s">
        <v>248</v>
      </c>
      <c r="R2125" t="s">
        <v>252</v>
      </c>
      <c r="S2125" t="s">
        <v>84</v>
      </c>
      <c r="T2125" t="s">
        <v>104</v>
      </c>
      <c r="U2125" t="s">
        <v>104</v>
      </c>
      <c r="V2125">
        <v>11</v>
      </c>
      <c r="W2125">
        <v>14</v>
      </c>
      <c r="AB2125">
        <v>11</v>
      </c>
      <c r="AF2125">
        <v>14</v>
      </c>
      <c r="AH2125">
        <v>-7</v>
      </c>
      <c r="AI2125">
        <v>-7</v>
      </c>
      <c r="AJ2125">
        <v>14</v>
      </c>
      <c r="AK2125">
        <v>11</v>
      </c>
      <c r="AL2125">
        <v>14</v>
      </c>
      <c r="AM2125">
        <v>0</v>
      </c>
      <c r="AN2125">
        <v>2465.5015145449001</v>
      </c>
      <c r="AO2125">
        <v>2165.7241060121996</v>
      </c>
      <c r="AP2125">
        <v>-1.5916157281026244E-12</v>
      </c>
      <c r="AT2125">
        <v>2465.5015145449001</v>
      </c>
      <c r="AX2125">
        <v>2165.7241060122001</v>
      </c>
      <c r="AZ2125">
        <v>-1040.2476082754004</v>
      </c>
      <c r="BA2125">
        <v>-1040.2476082754004</v>
      </c>
      <c r="BB2125">
        <v>2285.4678175559993</v>
      </c>
      <c r="BC2125">
        <v>1082.8620530060998</v>
      </c>
      <c r="BD2125">
        <v>1568.9555092558455</v>
      </c>
      <c r="BI2125">
        <v>1568.9555092558455</v>
      </c>
      <c r="BM2125">
        <v>1082.8620530061</v>
      </c>
      <c r="BO2125">
        <v>1040.2476082754004</v>
      </c>
      <c r="BP2125">
        <v>1040.2476082754004</v>
      </c>
      <c r="BQ2125">
        <v>1142.7339087779997</v>
      </c>
    </row>
    <row r="2126" spans="1:69" x14ac:dyDescent="0.25">
      <c r="A2126" s="28">
        <f t="shared" si="50"/>
        <v>44772</v>
      </c>
      <c r="B2126" s="1">
        <v>44613</v>
      </c>
      <c r="C2126" t="s">
        <v>222</v>
      </c>
      <c r="D2126" t="s">
        <v>225</v>
      </c>
      <c r="E2126" t="s">
        <v>223</v>
      </c>
      <c r="F2126" t="s">
        <v>224</v>
      </c>
      <c r="G2126" t="s">
        <v>204</v>
      </c>
      <c r="H2126" t="s">
        <v>204</v>
      </c>
      <c r="I2126">
        <v>5</v>
      </c>
      <c r="J2126" t="s">
        <v>241</v>
      </c>
      <c r="K2126" t="s">
        <v>114</v>
      </c>
      <c r="L2126" t="s">
        <v>115</v>
      </c>
      <c r="M2126" t="s">
        <v>88</v>
      </c>
      <c r="N2126" t="s">
        <v>86</v>
      </c>
      <c r="O2126" t="s">
        <v>92</v>
      </c>
      <c r="P2126" t="s">
        <v>245</v>
      </c>
      <c r="Q2126" t="s">
        <v>248</v>
      </c>
      <c r="R2126" t="s">
        <v>250</v>
      </c>
      <c r="S2126" t="s">
        <v>84</v>
      </c>
      <c r="T2126" t="s">
        <v>104</v>
      </c>
      <c r="U2126" t="s">
        <v>104</v>
      </c>
      <c r="V2126">
        <v>4</v>
      </c>
      <c r="W2126">
        <v>4</v>
      </c>
      <c r="AB2126">
        <v>4</v>
      </c>
      <c r="AF2126">
        <v>6</v>
      </c>
      <c r="AJ2126">
        <v>8</v>
      </c>
      <c r="AK2126">
        <v>4</v>
      </c>
      <c r="AL2126">
        <v>4</v>
      </c>
      <c r="AM2126">
        <v>0</v>
      </c>
      <c r="AN2126">
        <v>854.96740411459996</v>
      </c>
      <c r="AO2126">
        <v>616.57320240139984</v>
      </c>
      <c r="AP2126">
        <v>1.1368683772161603E-13</v>
      </c>
      <c r="AT2126">
        <v>854.96740411459996</v>
      </c>
      <c r="AX2126">
        <v>932.7698031338</v>
      </c>
      <c r="BB2126">
        <v>1338.4380061347999</v>
      </c>
      <c r="BC2126">
        <v>1079.0031042024498</v>
      </c>
      <c r="BD2126">
        <v>1496.1929572005499</v>
      </c>
      <c r="BI2126">
        <v>1496.1929572005499</v>
      </c>
      <c r="BM2126">
        <v>1088.2314369894332</v>
      </c>
      <c r="BQ2126">
        <v>1171.1332553679499</v>
      </c>
    </row>
    <row r="2127" spans="1:69" x14ac:dyDescent="0.25">
      <c r="A2127" s="28">
        <f t="shared" si="50"/>
        <v>44772</v>
      </c>
      <c r="B2127" s="1">
        <v>44613</v>
      </c>
      <c r="C2127" t="s">
        <v>222</v>
      </c>
      <c r="D2127" t="s">
        <v>225</v>
      </c>
      <c r="E2127" t="s">
        <v>223</v>
      </c>
      <c r="F2127" t="s">
        <v>224</v>
      </c>
      <c r="G2127" t="s">
        <v>204</v>
      </c>
      <c r="H2127" t="s">
        <v>204</v>
      </c>
      <c r="I2127">
        <v>5</v>
      </c>
      <c r="J2127" t="s">
        <v>241</v>
      </c>
      <c r="K2127" t="s">
        <v>114</v>
      </c>
      <c r="L2127" t="s">
        <v>115</v>
      </c>
      <c r="M2127" t="s">
        <v>88</v>
      </c>
      <c r="N2127" t="s">
        <v>93</v>
      </c>
      <c r="O2127" t="s">
        <v>92</v>
      </c>
      <c r="P2127" t="s">
        <v>245</v>
      </c>
      <c r="Q2127" t="s">
        <v>248</v>
      </c>
      <c r="R2127" t="s">
        <v>250</v>
      </c>
      <c r="S2127" t="s">
        <v>84</v>
      </c>
      <c r="T2127" t="s">
        <v>104</v>
      </c>
      <c r="U2127" t="s">
        <v>104</v>
      </c>
      <c r="V2127">
        <v>10</v>
      </c>
      <c r="W2127">
        <v>8</v>
      </c>
      <c r="AB2127">
        <v>10</v>
      </c>
      <c r="AF2127">
        <v>10</v>
      </c>
      <c r="AJ2127">
        <v>17</v>
      </c>
      <c r="AK2127">
        <v>10</v>
      </c>
      <c r="AL2127">
        <v>8</v>
      </c>
      <c r="AM2127">
        <v>0</v>
      </c>
      <c r="AN2127">
        <v>2137.5256102864996</v>
      </c>
      <c r="AO2127">
        <v>1225.2364052711</v>
      </c>
      <c r="AP2127">
        <v>-4.5474735088646412E-13</v>
      </c>
      <c r="AT2127">
        <v>2137.5256102865001</v>
      </c>
      <c r="AX2127">
        <v>1541.4330060034999</v>
      </c>
      <c r="BB2127">
        <v>2803.4715125049997</v>
      </c>
      <c r="BC2127">
        <v>1072.0818546122125</v>
      </c>
      <c r="BD2127">
        <v>1496.2679272005496</v>
      </c>
      <c r="BI2127">
        <v>1496.26792720055</v>
      </c>
      <c r="BM2127">
        <v>1079.00310420245</v>
      </c>
      <c r="BQ2127">
        <v>1154.3706227961763</v>
      </c>
    </row>
    <row r="2128" spans="1:69" x14ac:dyDescent="0.25">
      <c r="A2128" s="28">
        <f t="shared" si="50"/>
        <v>44772</v>
      </c>
      <c r="B2128" s="1">
        <v>44613</v>
      </c>
      <c r="C2128" t="s">
        <v>222</v>
      </c>
      <c r="D2128" t="s">
        <v>225</v>
      </c>
      <c r="E2128" t="s">
        <v>223</v>
      </c>
      <c r="F2128" t="s">
        <v>224</v>
      </c>
      <c r="G2128" t="s">
        <v>204</v>
      </c>
      <c r="H2128" t="s">
        <v>204</v>
      </c>
      <c r="I2128">
        <v>5</v>
      </c>
      <c r="J2128" t="s">
        <v>241</v>
      </c>
      <c r="K2128" t="s">
        <v>114</v>
      </c>
      <c r="L2128" t="s">
        <v>115</v>
      </c>
      <c r="M2128" t="s">
        <v>88</v>
      </c>
      <c r="N2128" t="s">
        <v>93</v>
      </c>
      <c r="O2128" t="s">
        <v>92</v>
      </c>
      <c r="P2128" t="s">
        <v>246</v>
      </c>
      <c r="Q2128" t="s">
        <v>248</v>
      </c>
      <c r="R2128" t="s">
        <v>251</v>
      </c>
      <c r="S2128" t="s">
        <v>79</v>
      </c>
      <c r="T2128" t="s">
        <v>78</v>
      </c>
      <c r="U2128" t="s">
        <v>78</v>
      </c>
      <c r="V2128">
        <v>3</v>
      </c>
      <c r="AB2128">
        <v>3</v>
      </c>
      <c r="AK2128">
        <v>3</v>
      </c>
      <c r="AN2128">
        <v>568.83000392340011</v>
      </c>
      <c r="AT2128">
        <v>568.8300039234</v>
      </c>
      <c r="BD2128">
        <v>1327.2700091546003</v>
      </c>
      <c r="BI2128">
        <v>1327.2700091545998</v>
      </c>
    </row>
    <row r="2129" spans="1:69" x14ac:dyDescent="0.25">
      <c r="A2129" s="28">
        <f t="shared" si="50"/>
        <v>44772</v>
      </c>
      <c r="B2129" s="1">
        <v>44613</v>
      </c>
      <c r="C2129" t="s">
        <v>222</v>
      </c>
      <c r="D2129" t="s">
        <v>225</v>
      </c>
      <c r="E2129" t="s">
        <v>223</v>
      </c>
      <c r="F2129" t="s">
        <v>224</v>
      </c>
      <c r="G2129" t="s">
        <v>204</v>
      </c>
      <c r="H2129" t="s">
        <v>204</v>
      </c>
      <c r="I2129">
        <v>5</v>
      </c>
      <c r="J2129" t="s">
        <v>241</v>
      </c>
      <c r="K2129" t="s">
        <v>114</v>
      </c>
      <c r="L2129" t="s">
        <v>115</v>
      </c>
      <c r="M2129" t="s">
        <v>88</v>
      </c>
      <c r="N2129" t="s">
        <v>86</v>
      </c>
      <c r="O2129" t="s">
        <v>92</v>
      </c>
      <c r="P2129" t="s">
        <v>245</v>
      </c>
      <c r="Q2129" t="s">
        <v>248</v>
      </c>
      <c r="R2129" t="s">
        <v>252</v>
      </c>
      <c r="S2129" t="s">
        <v>79</v>
      </c>
      <c r="T2129" t="s">
        <v>78</v>
      </c>
      <c r="U2129" t="s">
        <v>78</v>
      </c>
      <c r="X2129">
        <v>1</v>
      </c>
      <c r="AM2129">
        <v>1</v>
      </c>
      <c r="AP2129">
        <v>190</v>
      </c>
      <c r="BE2129">
        <v>1330</v>
      </c>
    </row>
    <row r="2130" spans="1:69" x14ac:dyDescent="0.25">
      <c r="A2130" s="28">
        <f t="shared" si="50"/>
        <v>44772</v>
      </c>
      <c r="B2130" s="1">
        <v>44613</v>
      </c>
      <c r="C2130" t="s">
        <v>222</v>
      </c>
      <c r="D2130" t="s">
        <v>225</v>
      </c>
      <c r="E2130" t="s">
        <v>223</v>
      </c>
      <c r="F2130" t="s">
        <v>224</v>
      </c>
      <c r="G2130" t="s">
        <v>204</v>
      </c>
      <c r="H2130" t="s">
        <v>204</v>
      </c>
      <c r="I2130">
        <v>5</v>
      </c>
      <c r="J2130" t="s">
        <v>241</v>
      </c>
      <c r="K2130" t="s">
        <v>114</v>
      </c>
      <c r="L2130" t="s">
        <v>115</v>
      </c>
      <c r="M2130" t="s">
        <v>88</v>
      </c>
      <c r="N2130" t="s">
        <v>86</v>
      </c>
      <c r="O2130" t="s">
        <v>92</v>
      </c>
      <c r="P2130" t="s">
        <v>245</v>
      </c>
      <c r="Q2130" t="s">
        <v>248</v>
      </c>
      <c r="R2130" t="s">
        <v>252</v>
      </c>
      <c r="S2130" t="s">
        <v>84</v>
      </c>
      <c r="T2130" t="s">
        <v>83</v>
      </c>
      <c r="U2130" t="s">
        <v>83</v>
      </c>
      <c r="W2130">
        <v>4</v>
      </c>
      <c r="X2130">
        <v>3</v>
      </c>
      <c r="AB2130">
        <v>0</v>
      </c>
      <c r="AF2130">
        <v>2</v>
      </c>
      <c r="AK2130">
        <v>0</v>
      </c>
      <c r="AL2130">
        <v>4</v>
      </c>
      <c r="AM2130">
        <v>3</v>
      </c>
      <c r="AN2130">
        <v>0</v>
      </c>
      <c r="AO2130">
        <v>631.63000442890007</v>
      </c>
      <c r="AP2130">
        <v>627</v>
      </c>
      <c r="AT2130">
        <v>0</v>
      </c>
      <c r="AX2130">
        <v>315.82000208980003</v>
      </c>
      <c r="BC2130">
        <v>1105.3525077505751</v>
      </c>
      <c r="BE2130">
        <v>1463</v>
      </c>
      <c r="BM2130">
        <v>1105.3700073143</v>
      </c>
    </row>
    <row r="2131" spans="1:69" x14ac:dyDescent="0.25">
      <c r="A2131" s="28">
        <f t="shared" si="50"/>
        <v>44772</v>
      </c>
      <c r="B2131" s="1">
        <v>44613</v>
      </c>
      <c r="C2131" t="s">
        <v>222</v>
      </c>
      <c r="D2131" t="s">
        <v>225</v>
      </c>
      <c r="E2131" t="s">
        <v>223</v>
      </c>
      <c r="F2131" t="s">
        <v>224</v>
      </c>
      <c r="G2131" t="s">
        <v>204</v>
      </c>
      <c r="H2131" t="s">
        <v>204</v>
      </c>
      <c r="I2131">
        <v>5</v>
      </c>
      <c r="J2131" t="s">
        <v>241</v>
      </c>
      <c r="K2131" t="s">
        <v>114</v>
      </c>
      <c r="L2131" t="s">
        <v>115</v>
      </c>
      <c r="M2131" t="s">
        <v>88</v>
      </c>
      <c r="N2131" t="s">
        <v>86</v>
      </c>
      <c r="O2131" t="s">
        <v>92</v>
      </c>
      <c r="P2131" t="s">
        <v>245</v>
      </c>
      <c r="Q2131" t="s">
        <v>248</v>
      </c>
      <c r="R2131" t="s">
        <v>252</v>
      </c>
      <c r="S2131" t="s">
        <v>84</v>
      </c>
      <c r="T2131" t="s">
        <v>104</v>
      </c>
      <c r="U2131" t="s">
        <v>104</v>
      </c>
      <c r="V2131">
        <v>3</v>
      </c>
      <c r="W2131">
        <v>2</v>
      </c>
      <c r="X2131">
        <v>2</v>
      </c>
      <c r="AB2131">
        <v>3</v>
      </c>
      <c r="AF2131">
        <v>2</v>
      </c>
      <c r="AH2131">
        <v>-2</v>
      </c>
      <c r="AI2131">
        <v>0</v>
      </c>
      <c r="AJ2131">
        <v>2</v>
      </c>
      <c r="AK2131">
        <v>3</v>
      </c>
      <c r="AL2131">
        <v>2</v>
      </c>
      <c r="AM2131">
        <v>2</v>
      </c>
      <c r="AN2131">
        <v>683.70260391039994</v>
      </c>
      <c r="AO2131">
        <v>316.19660073239993</v>
      </c>
      <c r="AP2131">
        <v>380.04180050540003</v>
      </c>
      <c r="AT2131">
        <v>683.70260391040006</v>
      </c>
      <c r="AX2131">
        <v>316.19660073239993</v>
      </c>
      <c r="AZ2131">
        <v>-325.56300141560001</v>
      </c>
      <c r="BA2131">
        <v>33.566400166999927</v>
      </c>
      <c r="BB2131">
        <v>359.12940158259988</v>
      </c>
      <c r="BC2131">
        <v>1106.6881025633998</v>
      </c>
      <c r="BD2131">
        <v>1595.3060757909332</v>
      </c>
      <c r="BE2131">
        <v>1330.1463017689002</v>
      </c>
      <c r="BI2131">
        <v>1595.3060757909336</v>
      </c>
      <c r="BM2131">
        <v>1106.6881025633998</v>
      </c>
      <c r="BO2131">
        <v>1139.4705049546001</v>
      </c>
      <c r="BQ2131">
        <v>1256.9529055390997</v>
      </c>
    </row>
    <row r="2132" spans="1:69" x14ac:dyDescent="0.25">
      <c r="A2132" s="28">
        <f t="shared" si="50"/>
        <v>44772</v>
      </c>
      <c r="B2132" s="1">
        <v>44613</v>
      </c>
      <c r="C2132" t="s">
        <v>222</v>
      </c>
      <c r="D2132" t="s">
        <v>225</v>
      </c>
      <c r="E2132" t="s">
        <v>223</v>
      </c>
      <c r="F2132" t="s">
        <v>224</v>
      </c>
      <c r="G2132" t="s">
        <v>204</v>
      </c>
      <c r="H2132" t="s">
        <v>204</v>
      </c>
      <c r="I2132">
        <v>5</v>
      </c>
      <c r="J2132" t="s">
        <v>241</v>
      </c>
      <c r="K2132" t="s">
        <v>114</v>
      </c>
      <c r="L2132" t="s">
        <v>115</v>
      </c>
      <c r="M2132" t="s">
        <v>88</v>
      </c>
      <c r="N2132" t="s">
        <v>93</v>
      </c>
      <c r="O2132" t="s">
        <v>92</v>
      </c>
      <c r="P2132" t="s">
        <v>245</v>
      </c>
      <c r="Q2132" t="s">
        <v>248</v>
      </c>
      <c r="R2132" t="s">
        <v>252</v>
      </c>
      <c r="S2132" t="s">
        <v>79</v>
      </c>
      <c r="T2132" t="s">
        <v>78</v>
      </c>
      <c r="U2132" t="s">
        <v>78</v>
      </c>
      <c r="X2132">
        <v>13</v>
      </c>
      <c r="AM2132">
        <v>13</v>
      </c>
      <c r="AP2132">
        <v>2470</v>
      </c>
      <c r="BE2132">
        <v>1330</v>
      </c>
    </row>
    <row r="2133" spans="1:69" x14ac:dyDescent="0.25">
      <c r="A2133" s="28">
        <f t="shared" si="50"/>
        <v>44772</v>
      </c>
      <c r="B2133" s="1">
        <v>44613</v>
      </c>
      <c r="C2133" t="s">
        <v>222</v>
      </c>
      <c r="D2133" t="s">
        <v>225</v>
      </c>
      <c r="E2133" t="s">
        <v>223</v>
      </c>
      <c r="F2133" t="s">
        <v>224</v>
      </c>
      <c r="G2133" t="s">
        <v>204</v>
      </c>
      <c r="H2133" t="s">
        <v>204</v>
      </c>
      <c r="I2133">
        <v>5</v>
      </c>
      <c r="J2133" t="s">
        <v>241</v>
      </c>
      <c r="K2133" t="s">
        <v>114</v>
      </c>
      <c r="L2133" t="s">
        <v>115</v>
      </c>
      <c r="M2133" t="s">
        <v>88</v>
      </c>
      <c r="N2133" t="s">
        <v>93</v>
      </c>
      <c r="O2133" t="s">
        <v>92</v>
      </c>
      <c r="P2133" t="s">
        <v>245</v>
      </c>
      <c r="Q2133" t="s">
        <v>248</v>
      </c>
      <c r="R2133" t="s">
        <v>252</v>
      </c>
      <c r="S2133" t="s">
        <v>84</v>
      </c>
      <c r="T2133" t="s">
        <v>83</v>
      </c>
      <c r="U2133" t="s">
        <v>83</v>
      </c>
      <c r="W2133">
        <v>7</v>
      </c>
      <c r="X2133">
        <v>15</v>
      </c>
      <c r="AB2133">
        <v>0</v>
      </c>
      <c r="AF2133">
        <v>5</v>
      </c>
      <c r="AK2133">
        <v>0</v>
      </c>
      <c r="AL2133">
        <v>7</v>
      </c>
      <c r="AM2133">
        <v>15</v>
      </c>
      <c r="AN2133">
        <v>0</v>
      </c>
      <c r="AO2133">
        <v>1140.4500078235001</v>
      </c>
      <c r="AP2133">
        <v>3135</v>
      </c>
      <c r="AT2133">
        <v>0</v>
      </c>
      <c r="AX2133">
        <v>789.55000522449996</v>
      </c>
      <c r="BC2133">
        <v>1140.4500078235001</v>
      </c>
      <c r="BE2133">
        <v>1463</v>
      </c>
      <c r="BM2133">
        <v>1105.3700073143</v>
      </c>
    </row>
    <row r="2134" spans="1:69" x14ac:dyDescent="0.25">
      <c r="A2134" s="28">
        <f t="shared" si="50"/>
        <v>44772</v>
      </c>
      <c r="B2134" s="1">
        <v>44613</v>
      </c>
      <c r="C2134" t="s">
        <v>222</v>
      </c>
      <c r="D2134" t="s">
        <v>225</v>
      </c>
      <c r="E2134" t="s">
        <v>223</v>
      </c>
      <c r="F2134" t="s">
        <v>224</v>
      </c>
      <c r="G2134" t="s">
        <v>204</v>
      </c>
      <c r="H2134" t="s">
        <v>204</v>
      </c>
      <c r="I2134">
        <v>5</v>
      </c>
      <c r="J2134" t="s">
        <v>241</v>
      </c>
      <c r="K2134" t="s">
        <v>114</v>
      </c>
      <c r="L2134" t="s">
        <v>115</v>
      </c>
      <c r="M2134" t="s">
        <v>88</v>
      </c>
      <c r="N2134" t="s">
        <v>93</v>
      </c>
      <c r="O2134" t="s">
        <v>92</v>
      </c>
      <c r="P2134" t="s">
        <v>245</v>
      </c>
      <c r="Q2134" t="s">
        <v>248</v>
      </c>
      <c r="R2134" t="s">
        <v>252</v>
      </c>
      <c r="S2134" t="s">
        <v>84</v>
      </c>
      <c r="T2134" t="s">
        <v>104</v>
      </c>
      <c r="U2134" t="s">
        <v>104</v>
      </c>
      <c r="W2134">
        <v>11</v>
      </c>
      <c r="X2134">
        <v>2</v>
      </c>
      <c r="AF2134">
        <v>8</v>
      </c>
      <c r="AH2134">
        <v>-5</v>
      </c>
      <c r="AI2134">
        <v>0</v>
      </c>
      <c r="AJ2134">
        <v>7</v>
      </c>
      <c r="AL2134">
        <v>11</v>
      </c>
      <c r="AM2134">
        <v>2</v>
      </c>
      <c r="AO2134">
        <v>1774.8571090923001</v>
      </c>
      <c r="AP2134">
        <v>380.04180050539867</v>
      </c>
      <c r="AX2134">
        <v>1223.2024068080998</v>
      </c>
      <c r="AZ2134">
        <v>-813.907503539</v>
      </c>
      <c r="BA2134">
        <v>83.916000417500072</v>
      </c>
      <c r="BB2134">
        <v>1223.3865053721001</v>
      </c>
      <c r="BC2134">
        <v>1129.4545239678273</v>
      </c>
      <c r="BE2134">
        <v>1330.1463017688952</v>
      </c>
      <c r="BM2134">
        <v>1070.3021059570874</v>
      </c>
      <c r="BO2134">
        <v>1139.4705049546001</v>
      </c>
      <c r="BQ2134">
        <v>1223.3865053721001</v>
      </c>
    </row>
    <row r="2135" spans="1:69" x14ac:dyDescent="0.25">
      <c r="A2135" s="28">
        <f t="shared" si="50"/>
        <v>44779</v>
      </c>
      <c r="B2135" s="1">
        <v>44613</v>
      </c>
      <c r="C2135" t="s">
        <v>222</v>
      </c>
      <c r="D2135" t="s">
        <v>225</v>
      </c>
      <c r="E2135" t="s">
        <v>223</v>
      </c>
      <c r="F2135" t="s">
        <v>224</v>
      </c>
      <c r="G2135" t="s">
        <v>204</v>
      </c>
      <c r="H2135" t="s">
        <v>204</v>
      </c>
      <c r="I2135">
        <v>5</v>
      </c>
      <c r="J2135" t="s">
        <v>241</v>
      </c>
      <c r="K2135" t="s">
        <v>114</v>
      </c>
      <c r="L2135" t="s">
        <v>115</v>
      </c>
      <c r="M2135" t="s">
        <v>88</v>
      </c>
      <c r="N2135" t="s">
        <v>93</v>
      </c>
      <c r="O2135" t="s">
        <v>94</v>
      </c>
      <c r="P2135" t="s">
        <v>245</v>
      </c>
      <c r="Q2135" t="s">
        <v>248</v>
      </c>
      <c r="R2135" t="s">
        <v>250</v>
      </c>
      <c r="S2135" t="s">
        <v>84</v>
      </c>
      <c r="T2135" t="s">
        <v>104</v>
      </c>
      <c r="U2135" t="s">
        <v>104</v>
      </c>
      <c r="V2135">
        <v>32</v>
      </c>
      <c r="W2135">
        <v>6</v>
      </c>
      <c r="X2135">
        <v>3</v>
      </c>
      <c r="AB2135">
        <v>32</v>
      </c>
      <c r="AF2135">
        <v>6</v>
      </c>
      <c r="AJ2135">
        <v>29</v>
      </c>
      <c r="AK2135">
        <v>32</v>
      </c>
      <c r="AL2135">
        <v>6</v>
      </c>
      <c r="AM2135">
        <v>2</v>
      </c>
      <c r="AN2135">
        <v>6773.5038288145997</v>
      </c>
      <c r="AO2135">
        <v>785.19180368879984</v>
      </c>
      <c r="AP2135">
        <v>148.18500085760161</v>
      </c>
      <c r="AT2135">
        <v>6773.5038288145997</v>
      </c>
      <c r="AX2135">
        <v>785.19180368879984</v>
      </c>
      <c r="BB2135">
        <v>4403.8311710945</v>
      </c>
      <c r="BC2135">
        <v>916.05710430359977</v>
      </c>
      <c r="BD2135">
        <v>1481.7039625531936</v>
      </c>
      <c r="BE2135">
        <v>518.64750300160563</v>
      </c>
      <c r="BI2135">
        <v>1481.7039625531936</v>
      </c>
      <c r="BM2135">
        <v>916.05710430359977</v>
      </c>
      <c r="BQ2135">
        <v>1062.9937309538448</v>
      </c>
    </row>
    <row r="2136" spans="1:69" x14ac:dyDescent="0.25">
      <c r="A2136" s="28">
        <f t="shared" si="50"/>
        <v>44779</v>
      </c>
      <c r="B2136" s="1">
        <v>44613</v>
      </c>
      <c r="C2136" t="s">
        <v>222</v>
      </c>
      <c r="D2136" t="s">
        <v>225</v>
      </c>
      <c r="E2136" t="s">
        <v>223</v>
      </c>
      <c r="F2136" t="s">
        <v>224</v>
      </c>
      <c r="G2136" t="s">
        <v>204</v>
      </c>
      <c r="H2136" t="s">
        <v>204</v>
      </c>
      <c r="I2136">
        <v>5</v>
      </c>
      <c r="J2136" t="s">
        <v>241</v>
      </c>
      <c r="K2136" t="s">
        <v>114</v>
      </c>
      <c r="L2136" t="s">
        <v>115</v>
      </c>
      <c r="M2136" t="s">
        <v>88</v>
      </c>
      <c r="N2136" t="s">
        <v>93</v>
      </c>
      <c r="O2136" t="s">
        <v>94</v>
      </c>
      <c r="P2136" t="s">
        <v>246</v>
      </c>
      <c r="Q2136" t="s">
        <v>248</v>
      </c>
      <c r="R2136" t="s">
        <v>251</v>
      </c>
      <c r="S2136" t="s">
        <v>79</v>
      </c>
      <c r="T2136" t="s">
        <v>78</v>
      </c>
      <c r="U2136" t="s">
        <v>78</v>
      </c>
      <c r="V2136">
        <v>4</v>
      </c>
      <c r="X2136">
        <v>3</v>
      </c>
      <c r="AB2136">
        <v>4</v>
      </c>
      <c r="AK2136">
        <v>4</v>
      </c>
      <c r="AM2136">
        <v>3</v>
      </c>
      <c r="AN2136">
        <v>769.38000273320006</v>
      </c>
      <c r="AP2136">
        <v>557.19000380939997</v>
      </c>
      <c r="AT2136">
        <v>769.38000273320006</v>
      </c>
      <c r="BD2136">
        <v>1346.4150047831001</v>
      </c>
      <c r="BE2136">
        <v>1300.1100088886001</v>
      </c>
      <c r="BI2136">
        <v>1346.4150047831001</v>
      </c>
    </row>
    <row r="2137" spans="1:69" x14ac:dyDescent="0.25">
      <c r="A2137" s="28">
        <f t="shared" si="50"/>
        <v>44779</v>
      </c>
      <c r="B2137" s="1">
        <v>44613</v>
      </c>
      <c r="C2137" t="s">
        <v>222</v>
      </c>
      <c r="D2137" t="s">
        <v>225</v>
      </c>
      <c r="E2137" t="s">
        <v>223</v>
      </c>
      <c r="F2137" t="s">
        <v>224</v>
      </c>
      <c r="G2137" t="s">
        <v>204</v>
      </c>
      <c r="H2137" t="s">
        <v>204</v>
      </c>
      <c r="I2137">
        <v>5</v>
      </c>
      <c r="J2137" t="s">
        <v>241</v>
      </c>
      <c r="K2137" t="s">
        <v>114</v>
      </c>
      <c r="L2137" t="s">
        <v>115</v>
      </c>
      <c r="M2137" t="s">
        <v>88</v>
      </c>
      <c r="N2137" t="s">
        <v>93</v>
      </c>
      <c r="O2137" t="s">
        <v>94</v>
      </c>
      <c r="P2137" t="s">
        <v>245</v>
      </c>
      <c r="Q2137" t="s">
        <v>248</v>
      </c>
      <c r="R2137" t="s">
        <v>252</v>
      </c>
      <c r="S2137" t="s">
        <v>79</v>
      </c>
      <c r="T2137" t="s">
        <v>78</v>
      </c>
      <c r="U2137" t="s">
        <v>78</v>
      </c>
      <c r="X2137">
        <v>30</v>
      </c>
      <c r="AM2137">
        <v>30</v>
      </c>
      <c r="AP2137">
        <v>6136.3200081071991</v>
      </c>
      <c r="BE2137">
        <v>1431.8080018916799</v>
      </c>
    </row>
    <row r="2138" spans="1:69" x14ac:dyDescent="0.25">
      <c r="A2138" s="28">
        <f t="shared" si="50"/>
        <v>44779</v>
      </c>
      <c r="B2138" s="1">
        <v>44613</v>
      </c>
      <c r="C2138" t="s">
        <v>222</v>
      </c>
      <c r="D2138" t="s">
        <v>225</v>
      </c>
      <c r="E2138" t="s">
        <v>223</v>
      </c>
      <c r="F2138" t="s">
        <v>224</v>
      </c>
      <c r="G2138" t="s">
        <v>204</v>
      </c>
      <c r="H2138" t="s">
        <v>204</v>
      </c>
      <c r="I2138">
        <v>5</v>
      </c>
      <c r="J2138" t="s">
        <v>241</v>
      </c>
      <c r="K2138" t="s">
        <v>114</v>
      </c>
      <c r="L2138" t="s">
        <v>115</v>
      </c>
      <c r="M2138" t="s">
        <v>88</v>
      </c>
      <c r="N2138" t="s">
        <v>93</v>
      </c>
      <c r="O2138" t="s">
        <v>94</v>
      </c>
      <c r="P2138" t="s">
        <v>245</v>
      </c>
      <c r="Q2138" t="s">
        <v>248</v>
      </c>
      <c r="R2138" t="s">
        <v>252</v>
      </c>
      <c r="S2138" t="s">
        <v>84</v>
      </c>
      <c r="T2138" t="s">
        <v>83</v>
      </c>
      <c r="U2138" t="s">
        <v>83</v>
      </c>
      <c r="W2138">
        <v>10</v>
      </c>
      <c r="X2138">
        <v>5</v>
      </c>
      <c r="AB2138">
        <v>0</v>
      </c>
      <c r="AF2138">
        <v>10</v>
      </c>
      <c r="AK2138">
        <v>0</v>
      </c>
      <c r="AL2138">
        <v>10</v>
      </c>
      <c r="AM2138">
        <v>5</v>
      </c>
      <c r="AN2138">
        <v>0</v>
      </c>
      <c r="AO2138">
        <v>1769.3600037290003</v>
      </c>
      <c r="AP2138">
        <v>1078</v>
      </c>
      <c r="AT2138">
        <v>0</v>
      </c>
      <c r="AX2138">
        <v>1769.360003729</v>
      </c>
      <c r="BC2138">
        <v>1238.5520026103002</v>
      </c>
      <c r="BE2138">
        <v>1509.2</v>
      </c>
      <c r="BM2138">
        <v>1238.5520026103</v>
      </c>
    </row>
    <row r="2139" spans="1:69" x14ac:dyDescent="0.25">
      <c r="A2139" s="28">
        <f t="shared" si="50"/>
        <v>44779</v>
      </c>
      <c r="B2139" s="1">
        <v>44613</v>
      </c>
      <c r="C2139" t="s">
        <v>222</v>
      </c>
      <c r="D2139" t="s">
        <v>225</v>
      </c>
      <c r="E2139" t="s">
        <v>223</v>
      </c>
      <c r="F2139" t="s">
        <v>224</v>
      </c>
      <c r="G2139" t="s">
        <v>204</v>
      </c>
      <c r="H2139" t="s">
        <v>204</v>
      </c>
      <c r="I2139">
        <v>5</v>
      </c>
      <c r="J2139" t="s">
        <v>241</v>
      </c>
      <c r="K2139" t="s">
        <v>114</v>
      </c>
      <c r="L2139" t="s">
        <v>115</v>
      </c>
      <c r="M2139" t="s">
        <v>88</v>
      </c>
      <c r="N2139" t="s">
        <v>93</v>
      </c>
      <c r="O2139" t="s">
        <v>94</v>
      </c>
      <c r="P2139" t="s">
        <v>245</v>
      </c>
      <c r="Q2139" t="s">
        <v>248</v>
      </c>
      <c r="R2139" t="s">
        <v>252</v>
      </c>
      <c r="S2139" t="s">
        <v>84</v>
      </c>
      <c r="T2139" t="s">
        <v>104</v>
      </c>
      <c r="U2139" t="s">
        <v>104</v>
      </c>
      <c r="W2139">
        <v>26</v>
      </c>
      <c r="AF2139">
        <v>26</v>
      </c>
      <c r="AJ2139">
        <v>5</v>
      </c>
      <c r="AL2139">
        <v>26</v>
      </c>
      <c r="AM2139">
        <v>0</v>
      </c>
      <c r="AO2139">
        <v>4012.7543088338007</v>
      </c>
      <c r="AP2139">
        <v>0</v>
      </c>
      <c r="AX2139">
        <v>4012.7543088338002</v>
      </c>
      <c r="BB2139">
        <v>786.71250240950019</v>
      </c>
      <c r="BC2139">
        <v>1080.3569293014079</v>
      </c>
      <c r="BM2139">
        <v>1080.3569293014077</v>
      </c>
      <c r="BQ2139">
        <v>1101.3975033733002</v>
      </c>
    </row>
    <row r="2140" spans="1:69" x14ac:dyDescent="0.25">
      <c r="A2140" s="28">
        <f t="shared" si="50"/>
        <v>44786</v>
      </c>
      <c r="B2140" s="1">
        <v>44613</v>
      </c>
      <c r="C2140" t="s">
        <v>222</v>
      </c>
      <c r="D2140" t="s">
        <v>225</v>
      </c>
      <c r="E2140" t="s">
        <v>223</v>
      </c>
      <c r="F2140" t="s">
        <v>224</v>
      </c>
      <c r="G2140" t="s">
        <v>204</v>
      </c>
      <c r="H2140" t="s">
        <v>204</v>
      </c>
      <c r="I2140">
        <v>5</v>
      </c>
      <c r="J2140" t="s">
        <v>241</v>
      </c>
      <c r="K2140" t="s">
        <v>114</v>
      </c>
      <c r="L2140" t="s">
        <v>115</v>
      </c>
      <c r="M2140" t="s">
        <v>88</v>
      </c>
      <c r="N2140" t="s">
        <v>93</v>
      </c>
      <c r="O2140" t="s">
        <v>95</v>
      </c>
      <c r="P2140" t="s">
        <v>245</v>
      </c>
      <c r="Q2140" t="s">
        <v>248</v>
      </c>
      <c r="R2140" t="s">
        <v>250</v>
      </c>
      <c r="S2140" t="s">
        <v>84</v>
      </c>
      <c r="T2140" t="s">
        <v>104</v>
      </c>
      <c r="U2140" t="s">
        <v>104</v>
      </c>
      <c r="V2140">
        <v>30</v>
      </c>
      <c r="W2140">
        <v>19</v>
      </c>
      <c r="X2140">
        <v>4</v>
      </c>
      <c r="AB2140">
        <v>30</v>
      </c>
      <c r="AF2140">
        <v>19</v>
      </c>
      <c r="AJ2140">
        <v>37</v>
      </c>
      <c r="AK2140">
        <v>30</v>
      </c>
      <c r="AL2140">
        <v>19</v>
      </c>
      <c r="AM2140">
        <v>4</v>
      </c>
      <c r="AN2140">
        <v>4824.5218122355</v>
      </c>
      <c r="AO2140">
        <v>2506.1027104042014</v>
      </c>
      <c r="AP2140">
        <v>242.3796013123997</v>
      </c>
      <c r="AT2140">
        <v>4824.5218122355</v>
      </c>
      <c r="AX2140">
        <v>2506.1027104041996</v>
      </c>
      <c r="BB2140">
        <v>4948.8653811264994</v>
      </c>
      <c r="BC2140">
        <v>923.3009985699689</v>
      </c>
      <c r="BD2140">
        <v>1125.7217561882833</v>
      </c>
      <c r="BE2140">
        <v>424.16430229669947</v>
      </c>
      <c r="BI2140">
        <v>1125.7217561882833</v>
      </c>
      <c r="BM2140">
        <v>923.30099856996833</v>
      </c>
      <c r="BQ2140">
        <v>936.27182886177025</v>
      </c>
    </row>
    <row r="2141" spans="1:69" x14ac:dyDescent="0.25">
      <c r="A2141" s="28">
        <f t="shared" si="50"/>
        <v>44786</v>
      </c>
      <c r="B2141" s="1">
        <v>44613</v>
      </c>
      <c r="C2141" t="s">
        <v>222</v>
      </c>
      <c r="D2141" t="s">
        <v>225</v>
      </c>
      <c r="E2141" t="s">
        <v>223</v>
      </c>
      <c r="F2141" t="s">
        <v>224</v>
      </c>
      <c r="G2141" t="s">
        <v>204</v>
      </c>
      <c r="H2141" t="s">
        <v>204</v>
      </c>
      <c r="I2141">
        <v>5</v>
      </c>
      <c r="J2141" t="s">
        <v>241</v>
      </c>
      <c r="K2141" t="s">
        <v>114</v>
      </c>
      <c r="L2141" t="s">
        <v>115</v>
      </c>
      <c r="M2141" t="s">
        <v>88</v>
      </c>
      <c r="N2141" t="s">
        <v>93</v>
      </c>
      <c r="O2141" t="s">
        <v>95</v>
      </c>
      <c r="P2141" t="s">
        <v>246</v>
      </c>
      <c r="Q2141" t="s">
        <v>248</v>
      </c>
      <c r="R2141" t="s">
        <v>251</v>
      </c>
      <c r="S2141" t="s">
        <v>79</v>
      </c>
      <c r="T2141" t="s">
        <v>78</v>
      </c>
      <c r="U2141" t="s">
        <v>78</v>
      </c>
      <c r="W2141">
        <v>5</v>
      </c>
      <c r="X2141">
        <v>4</v>
      </c>
      <c r="AL2141">
        <v>5</v>
      </c>
      <c r="AM2141">
        <v>4</v>
      </c>
      <c r="AO2141">
        <v>701.02000287600004</v>
      </c>
      <c r="AP2141">
        <v>684.32000336370015</v>
      </c>
      <c r="BC2141">
        <v>981.42800402640012</v>
      </c>
      <c r="BE2141">
        <v>1197.5600058864752</v>
      </c>
    </row>
    <row r="2142" spans="1:69" x14ac:dyDescent="0.25">
      <c r="A2142" s="28">
        <f t="shared" si="50"/>
        <v>44786</v>
      </c>
      <c r="B2142" s="1">
        <v>44613</v>
      </c>
      <c r="C2142" t="s">
        <v>222</v>
      </c>
      <c r="D2142" t="s">
        <v>225</v>
      </c>
      <c r="E2142" t="s">
        <v>223</v>
      </c>
      <c r="F2142" t="s">
        <v>224</v>
      </c>
      <c r="G2142" t="s">
        <v>204</v>
      </c>
      <c r="H2142" t="s">
        <v>204</v>
      </c>
      <c r="I2142">
        <v>5</v>
      </c>
      <c r="J2142" t="s">
        <v>241</v>
      </c>
      <c r="K2142" t="s">
        <v>114</v>
      </c>
      <c r="L2142" t="s">
        <v>115</v>
      </c>
      <c r="M2142" t="s">
        <v>88</v>
      </c>
      <c r="N2142" t="s">
        <v>93</v>
      </c>
      <c r="O2142" t="s">
        <v>95</v>
      </c>
      <c r="P2142" t="s">
        <v>245</v>
      </c>
      <c r="Q2142" t="s">
        <v>248</v>
      </c>
      <c r="R2142" t="s">
        <v>252</v>
      </c>
      <c r="S2142" t="s">
        <v>79</v>
      </c>
      <c r="T2142" t="s">
        <v>78</v>
      </c>
      <c r="U2142" t="s">
        <v>78</v>
      </c>
      <c r="X2142">
        <v>25</v>
      </c>
      <c r="AM2142">
        <v>25</v>
      </c>
      <c r="AP2142">
        <v>4689.9800090240005</v>
      </c>
      <c r="BE2142">
        <v>1313.1944025267203</v>
      </c>
    </row>
    <row r="2143" spans="1:69" x14ac:dyDescent="0.25">
      <c r="A2143" s="28">
        <f t="shared" si="50"/>
        <v>44786</v>
      </c>
      <c r="B2143" s="1">
        <v>44613</v>
      </c>
      <c r="C2143" t="s">
        <v>222</v>
      </c>
      <c r="D2143" t="s">
        <v>225</v>
      </c>
      <c r="E2143" t="s">
        <v>223</v>
      </c>
      <c r="F2143" t="s">
        <v>224</v>
      </c>
      <c r="G2143" t="s">
        <v>204</v>
      </c>
      <c r="H2143" t="s">
        <v>204</v>
      </c>
      <c r="I2143">
        <v>5</v>
      </c>
      <c r="J2143" t="s">
        <v>241</v>
      </c>
      <c r="K2143" t="s">
        <v>114</v>
      </c>
      <c r="L2143" t="s">
        <v>115</v>
      </c>
      <c r="M2143" t="s">
        <v>88</v>
      </c>
      <c r="N2143" t="s">
        <v>93</v>
      </c>
      <c r="O2143" t="s">
        <v>95</v>
      </c>
      <c r="P2143" t="s">
        <v>245</v>
      </c>
      <c r="Q2143" t="s">
        <v>248</v>
      </c>
      <c r="R2143" t="s">
        <v>252</v>
      </c>
      <c r="S2143" t="s">
        <v>84</v>
      </c>
      <c r="T2143" t="s">
        <v>83</v>
      </c>
      <c r="U2143" t="s">
        <v>83</v>
      </c>
      <c r="W2143">
        <v>9</v>
      </c>
      <c r="X2143">
        <v>7</v>
      </c>
      <c r="AF2143">
        <v>9</v>
      </c>
      <c r="AJ2143">
        <v>7</v>
      </c>
      <c r="AL2143">
        <v>9</v>
      </c>
      <c r="AM2143">
        <v>7</v>
      </c>
      <c r="AO2143">
        <v>1533.4900042924</v>
      </c>
      <c r="AP2143">
        <v>1165.5</v>
      </c>
      <c r="AX2143">
        <v>1533.4900042924</v>
      </c>
      <c r="BB2143">
        <v>1165.5</v>
      </c>
      <c r="BC2143">
        <v>1192.7144477829779</v>
      </c>
      <c r="BE2143">
        <v>1165.5</v>
      </c>
      <c r="BM2143">
        <v>1192.7144477829779</v>
      </c>
      <c r="BQ2143">
        <v>1165.5</v>
      </c>
    </row>
    <row r="2144" spans="1:69" x14ac:dyDescent="0.25">
      <c r="A2144" s="28">
        <f t="shared" si="50"/>
        <v>44786</v>
      </c>
      <c r="B2144" s="1">
        <v>44613</v>
      </c>
      <c r="C2144" t="s">
        <v>222</v>
      </c>
      <c r="D2144" t="s">
        <v>225</v>
      </c>
      <c r="E2144" t="s">
        <v>223</v>
      </c>
      <c r="F2144" t="s">
        <v>224</v>
      </c>
      <c r="G2144" t="s">
        <v>204</v>
      </c>
      <c r="H2144" t="s">
        <v>204</v>
      </c>
      <c r="I2144">
        <v>5</v>
      </c>
      <c r="J2144" t="s">
        <v>241</v>
      </c>
      <c r="K2144" t="s">
        <v>114</v>
      </c>
      <c r="L2144" t="s">
        <v>115</v>
      </c>
      <c r="M2144" t="s">
        <v>88</v>
      </c>
      <c r="N2144" t="s">
        <v>93</v>
      </c>
      <c r="O2144" t="s">
        <v>95</v>
      </c>
      <c r="P2144" t="s">
        <v>245</v>
      </c>
      <c r="Q2144" t="s">
        <v>248</v>
      </c>
      <c r="R2144" t="s">
        <v>252</v>
      </c>
      <c r="S2144" t="s">
        <v>84</v>
      </c>
      <c r="T2144" t="s">
        <v>104</v>
      </c>
      <c r="U2144" t="s">
        <v>104</v>
      </c>
      <c r="W2144">
        <v>7</v>
      </c>
      <c r="AF2144">
        <v>7</v>
      </c>
      <c r="AL2144">
        <v>7</v>
      </c>
      <c r="AO2144">
        <v>964.30810633639987</v>
      </c>
      <c r="AX2144">
        <v>964.30810633639987</v>
      </c>
      <c r="BC2144">
        <v>964.30810633639976</v>
      </c>
      <c r="BM2144">
        <v>964.30810633639976</v>
      </c>
    </row>
    <row r="2145" spans="1:69" x14ac:dyDescent="0.25">
      <c r="A2145" s="28">
        <f t="shared" si="50"/>
        <v>44793</v>
      </c>
      <c r="B2145" s="1">
        <v>44613</v>
      </c>
      <c r="C2145" t="s">
        <v>222</v>
      </c>
      <c r="D2145" t="s">
        <v>225</v>
      </c>
      <c r="E2145" t="s">
        <v>223</v>
      </c>
      <c r="F2145" t="s">
        <v>224</v>
      </c>
      <c r="G2145" t="s">
        <v>204</v>
      </c>
      <c r="H2145" t="s">
        <v>204</v>
      </c>
      <c r="I2145">
        <v>5</v>
      </c>
      <c r="J2145" t="s">
        <v>241</v>
      </c>
      <c r="K2145" t="s">
        <v>114</v>
      </c>
      <c r="L2145" t="s">
        <v>115</v>
      </c>
      <c r="M2145" t="s">
        <v>88</v>
      </c>
      <c r="N2145" t="s">
        <v>93</v>
      </c>
      <c r="O2145" t="s">
        <v>96</v>
      </c>
      <c r="P2145" t="s">
        <v>245</v>
      </c>
      <c r="Q2145" t="s">
        <v>248</v>
      </c>
      <c r="R2145" t="s">
        <v>250</v>
      </c>
      <c r="S2145" t="s">
        <v>79</v>
      </c>
      <c r="T2145" t="s">
        <v>78</v>
      </c>
      <c r="U2145" t="s">
        <v>78</v>
      </c>
      <c r="X2145">
        <v>6</v>
      </c>
      <c r="AM2145">
        <v>6</v>
      </c>
      <c r="AP2145">
        <v>859.08000393779992</v>
      </c>
      <c r="BE2145">
        <v>1002.2600045941</v>
      </c>
    </row>
    <row r="2146" spans="1:69" x14ac:dyDescent="0.25">
      <c r="A2146" s="28">
        <f t="shared" si="50"/>
        <v>44793</v>
      </c>
      <c r="B2146" s="1">
        <v>44613</v>
      </c>
      <c r="C2146" t="s">
        <v>222</v>
      </c>
      <c r="D2146" t="s">
        <v>225</v>
      </c>
      <c r="E2146" t="s">
        <v>223</v>
      </c>
      <c r="F2146" t="s">
        <v>224</v>
      </c>
      <c r="G2146" t="s">
        <v>204</v>
      </c>
      <c r="H2146" t="s">
        <v>204</v>
      </c>
      <c r="I2146">
        <v>5</v>
      </c>
      <c r="J2146" t="s">
        <v>241</v>
      </c>
      <c r="K2146" t="s">
        <v>114</v>
      </c>
      <c r="L2146" t="s">
        <v>115</v>
      </c>
      <c r="M2146" t="s">
        <v>88</v>
      </c>
      <c r="N2146" t="s">
        <v>93</v>
      </c>
      <c r="O2146" t="s">
        <v>96</v>
      </c>
      <c r="P2146" t="s">
        <v>245</v>
      </c>
      <c r="Q2146" t="s">
        <v>248</v>
      </c>
      <c r="R2146" t="s">
        <v>250</v>
      </c>
      <c r="S2146" t="s">
        <v>84</v>
      </c>
      <c r="T2146" t="s">
        <v>83</v>
      </c>
      <c r="U2146" t="s">
        <v>83</v>
      </c>
      <c r="X2146">
        <v>7</v>
      </c>
      <c r="AM2146">
        <v>7</v>
      </c>
      <c r="AP2146">
        <v>1134</v>
      </c>
      <c r="BE2146">
        <v>1134</v>
      </c>
    </row>
    <row r="2147" spans="1:69" x14ac:dyDescent="0.25">
      <c r="A2147" s="28">
        <f t="shared" si="50"/>
        <v>44793</v>
      </c>
      <c r="B2147" s="1">
        <v>44613</v>
      </c>
      <c r="C2147" t="s">
        <v>222</v>
      </c>
      <c r="D2147" t="s">
        <v>225</v>
      </c>
      <c r="E2147" t="s">
        <v>223</v>
      </c>
      <c r="F2147" t="s">
        <v>224</v>
      </c>
      <c r="G2147" t="s">
        <v>204</v>
      </c>
      <c r="H2147" t="s">
        <v>204</v>
      </c>
      <c r="I2147">
        <v>5</v>
      </c>
      <c r="J2147" t="s">
        <v>241</v>
      </c>
      <c r="K2147" t="s">
        <v>114</v>
      </c>
      <c r="L2147" t="s">
        <v>115</v>
      </c>
      <c r="M2147" t="s">
        <v>88</v>
      </c>
      <c r="N2147" t="s">
        <v>93</v>
      </c>
      <c r="O2147" t="s">
        <v>96</v>
      </c>
      <c r="P2147" t="s">
        <v>245</v>
      </c>
      <c r="Q2147" t="s">
        <v>248</v>
      </c>
      <c r="R2147" t="s">
        <v>250</v>
      </c>
      <c r="S2147" t="s">
        <v>84</v>
      </c>
      <c r="T2147" t="s">
        <v>104</v>
      </c>
      <c r="U2147" t="s">
        <v>104</v>
      </c>
      <c r="V2147">
        <v>27</v>
      </c>
      <c r="W2147">
        <v>21</v>
      </c>
      <c r="AB2147">
        <v>27</v>
      </c>
      <c r="AF2147">
        <v>21</v>
      </c>
      <c r="AJ2147">
        <v>18</v>
      </c>
      <c r="AK2147">
        <v>27</v>
      </c>
      <c r="AL2147">
        <v>21</v>
      </c>
      <c r="AM2147">
        <v>0</v>
      </c>
      <c r="AN2147">
        <v>4341.4056190113997</v>
      </c>
      <c r="AO2147">
        <v>1865.6300096232001</v>
      </c>
      <c r="AP2147">
        <v>0</v>
      </c>
      <c r="AT2147">
        <v>4341.4056190113997</v>
      </c>
      <c r="AX2147">
        <v>1942.6734096231999</v>
      </c>
      <c r="BB2147">
        <v>3059.5374134666999</v>
      </c>
      <c r="BC2147">
        <v>621.87666987440002</v>
      </c>
      <c r="BD2147">
        <v>1125.5496049288813</v>
      </c>
      <c r="BI2147">
        <v>1125.5496049288813</v>
      </c>
      <c r="BM2147">
        <v>647.55780320773329</v>
      </c>
      <c r="BQ2147">
        <v>1189.82010523705</v>
      </c>
    </row>
    <row r="2148" spans="1:69" x14ac:dyDescent="0.25">
      <c r="A2148" s="28">
        <f t="shared" si="50"/>
        <v>44793</v>
      </c>
      <c r="B2148" s="1">
        <v>44613</v>
      </c>
      <c r="C2148" t="s">
        <v>222</v>
      </c>
      <c r="D2148" t="s">
        <v>225</v>
      </c>
      <c r="E2148" t="s">
        <v>223</v>
      </c>
      <c r="F2148" t="s">
        <v>224</v>
      </c>
      <c r="G2148" t="s">
        <v>204</v>
      </c>
      <c r="H2148" t="s">
        <v>204</v>
      </c>
      <c r="I2148">
        <v>5</v>
      </c>
      <c r="J2148" t="s">
        <v>241</v>
      </c>
      <c r="K2148" t="s">
        <v>114</v>
      </c>
      <c r="L2148" t="s">
        <v>115</v>
      </c>
      <c r="M2148" t="s">
        <v>88</v>
      </c>
      <c r="N2148" t="s">
        <v>93</v>
      </c>
      <c r="O2148" t="s">
        <v>96</v>
      </c>
      <c r="P2148" t="s">
        <v>245</v>
      </c>
      <c r="Q2148" t="s">
        <v>248</v>
      </c>
      <c r="R2148" t="s">
        <v>252</v>
      </c>
      <c r="S2148" t="s">
        <v>79</v>
      </c>
      <c r="T2148" t="s">
        <v>78</v>
      </c>
      <c r="U2148" t="s">
        <v>78</v>
      </c>
      <c r="V2148">
        <v>4</v>
      </c>
      <c r="X2148">
        <v>12</v>
      </c>
      <c r="AB2148">
        <v>4</v>
      </c>
      <c r="AK2148">
        <v>4</v>
      </c>
      <c r="AM2148">
        <v>12</v>
      </c>
      <c r="AN2148">
        <v>840</v>
      </c>
      <c r="AP2148">
        <v>1767.2400012011999</v>
      </c>
      <c r="AT2148">
        <v>840</v>
      </c>
      <c r="BD2148">
        <v>1470</v>
      </c>
      <c r="BE2148">
        <v>1030.8900007007001</v>
      </c>
      <c r="BI2148">
        <v>1470</v>
      </c>
    </row>
    <row r="2149" spans="1:69" x14ac:dyDescent="0.25">
      <c r="A2149" s="28">
        <f t="shared" si="50"/>
        <v>44793</v>
      </c>
      <c r="B2149" s="1">
        <v>44613</v>
      </c>
      <c r="C2149" t="s">
        <v>222</v>
      </c>
      <c r="D2149" t="s">
        <v>225</v>
      </c>
      <c r="E2149" t="s">
        <v>223</v>
      </c>
      <c r="F2149" t="s">
        <v>224</v>
      </c>
      <c r="G2149" t="s">
        <v>204</v>
      </c>
      <c r="H2149" t="s">
        <v>204</v>
      </c>
      <c r="I2149">
        <v>5</v>
      </c>
      <c r="J2149" t="s">
        <v>241</v>
      </c>
      <c r="K2149" t="s">
        <v>114</v>
      </c>
      <c r="L2149" t="s">
        <v>115</v>
      </c>
      <c r="M2149" t="s">
        <v>88</v>
      </c>
      <c r="N2149" t="s">
        <v>93</v>
      </c>
      <c r="O2149" t="s">
        <v>96</v>
      </c>
      <c r="P2149" t="s">
        <v>245</v>
      </c>
      <c r="Q2149" t="s">
        <v>248</v>
      </c>
      <c r="R2149" t="s">
        <v>252</v>
      </c>
      <c r="S2149" t="s">
        <v>84</v>
      </c>
      <c r="T2149" t="s">
        <v>83</v>
      </c>
      <c r="U2149" t="s">
        <v>83</v>
      </c>
      <c r="X2149">
        <v>14</v>
      </c>
      <c r="AJ2149">
        <v>7</v>
      </c>
      <c r="AM2149">
        <v>14</v>
      </c>
      <c r="AP2149">
        <v>2574.9499999999998</v>
      </c>
      <c r="BB2149">
        <v>1314.9499999999998</v>
      </c>
      <c r="BE2149">
        <v>1287.4749999999999</v>
      </c>
      <c r="BQ2149">
        <v>1314.9499999999998</v>
      </c>
    </row>
    <row r="2150" spans="1:69" x14ac:dyDescent="0.25">
      <c r="A2150" s="28">
        <f t="shared" si="50"/>
        <v>44793</v>
      </c>
      <c r="B2150" s="1">
        <v>44613</v>
      </c>
      <c r="C2150" t="s">
        <v>222</v>
      </c>
      <c r="D2150" t="s">
        <v>225</v>
      </c>
      <c r="E2150" t="s">
        <v>223</v>
      </c>
      <c r="F2150" t="s">
        <v>224</v>
      </c>
      <c r="G2150" t="s">
        <v>204</v>
      </c>
      <c r="H2150" t="s">
        <v>204</v>
      </c>
      <c r="I2150">
        <v>5</v>
      </c>
      <c r="J2150" t="s">
        <v>241</v>
      </c>
      <c r="K2150" t="s">
        <v>114</v>
      </c>
      <c r="L2150" t="s">
        <v>115</v>
      </c>
      <c r="M2150" t="s">
        <v>88</v>
      </c>
      <c r="N2150" t="s">
        <v>93</v>
      </c>
      <c r="O2150" t="s">
        <v>96</v>
      </c>
      <c r="P2150" t="s">
        <v>245</v>
      </c>
      <c r="Q2150" t="s">
        <v>248</v>
      </c>
      <c r="R2150" t="s">
        <v>252</v>
      </c>
      <c r="S2150" t="s">
        <v>84</v>
      </c>
      <c r="T2150" t="s">
        <v>104</v>
      </c>
      <c r="U2150" t="s">
        <v>104</v>
      </c>
      <c r="V2150">
        <v>6</v>
      </c>
      <c r="W2150">
        <v>21</v>
      </c>
      <c r="AB2150">
        <v>6</v>
      </c>
      <c r="AF2150">
        <v>21</v>
      </c>
      <c r="AJ2150">
        <v>2</v>
      </c>
      <c r="AK2150">
        <v>6</v>
      </c>
      <c r="AL2150">
        <v>21</v>
      </c>
      <c r="AM2150">
        <v>0</v>
      </c>
      <c r="AN2150">
        <v>1135.9026059376001</v>
      </c>
      <c r="AO2150">
        <v>1963.1038025508003</v>
      </c>
      <c r="AP2150">
        <v>0</v>
      </c>
      <c r="AT2150">
        <v>1135.9026059376001</v>
      </c>
      <c r="AX2150">
        <v>1963.1038025507996</v>
      </c>
      <c r="BB2150">
        <v>323.565001564</v>
      </c>
      <c r="BC2150">
        <v>654.36793418360014</v>
      </c>
      <c r="BD2150">
        <v>1325.2197069272001</v>
      </c>
      <c r="BI2150">
        <v>1325.2197069272001</v>
      </c>
      <c r="BM2150">
        <v>654.36793418359991</v>
      </c>
      <c r="BQ2150">
        <v>1132.4775054740001</v>
      </c>
    </row>
    <row r="2151" spans="1:69" x14ac:dyDescent="0.25">
      <c r="A2151" s="28">
        <f t="shared" si="50"/>
        <v>44800</v>
      </c>
      <c r="B2151" s="1">
        <v>44613</v>
      </c>
      <c r="C2151" t="s">
        <v>222</v>
      </c>
      <c r="D2151" t="s">
        <v>225</v>
      </c>
      <c r="E2151" t="s">
        <v>223</v>
      </c>
      <c r="F2151" t="s">
        <v>224</v>
      </c>
      <c r="G2151" t="s">
        <v>204</v>
      </c>
      <c r="H2151" t="s">
        <v>204</v>
      </c>
      <c r="I2151">
        <v>5</v>
      </c>
      <c r="J2151" t="s">
        <v>241</v>
      </c>
      <c r="K2151" t="s">
        <v>114</v>
      </c>
      <c r="L2151" t="s">
        <v>115</v>
      </c>
      <c r="M2151" t="s">
        <v>81</v>
      </c>
      <c r="N2151" t="s">
        <v>93</v>
      </c>
      <c r="O2151" t="s">
        <v>97</v>
      </c>
      <c r="P2151" t="s">
        <v>245</v>
      </c>
      <c r="Q2151" t="s">
        <v>248</v>
      </c>
      <c r="R2151" t="s">
        <v>250</v>
      </c>
      <c r="S2151" t="s">
        <v>79</v>
      </c>
      <c r="T2151" t="s">
        <v>78</v>
      </c>
      <c r="U2151" t="s">
        <v>78</v>
      </c>
      <c r="W2151">
        <v>2</v>
      </c>
      <c r="AL2151">
        <v>2</v>
      </c>
      <c r="AO2151">
        <v>29.871428000000002</v>
      </c>
      <c r="BC2151">
        <v>104.549998</v>
      </c>
    </row>
    <row r="2152" spans="1:69" x14ac:dyDescent="0.25">
      <c r="A2152" s="28">
        <f t="shared" si="50"/>
        <v>44800</v>
      </c>
      <c r="B2152" s="1">
        <v>44613</v>
      </c>
      <c r="C2152" t="s">
        <v>222</v>
      </c>
      <c r="D2152" t="s">
        <v>225</v>
      </c>
      <c r="E2152" t="s">
        <v>223</v>
      </c>
      <c r="F2152" t="s">
        <v>224</v>
      </c>
      <c r="G2152" t="s">
        <v>204</v>
      </c>
      <c r="H2152" t="s">
        <v>204</v>
      </c>
      <c r="I2152">
        <v>5</v>
      </c>
      <c r="J2152" t="s">
        <v>241</v>
      </c>
      <c r="K2152" t="s">
        <v>114</v>
      </c>
      <c r="L2152" t="s">
        <v>115</v>
      </c>
      <c r="M2152" t="s">
        <v>81</v>
      </c>
      <c r="N2152" t="s">
        <v>93</v>
      </c>
      <c r="O2152" t="s">
        <v>97</v>
      </c>
      <c r="P2152" t="s">
        <v>245</v>
      </c>
      <c r="Q2152" t="s">
        <v>248</v>
      </c>
      <c r="R2152" t="s">
        <v>250</v>
      </c>
      <c r="S2152" t="s">
        <v>84</v>
      </c>
      <c r="T2152" t="s">
        <v>83</v>
      </c>
      <c r="U2152" t="s">
        <v>83</v>
      </c>
      <c r="X2152">
        <v>5</v>
      </c>
      <c r="AM2152">
        <v>5</v>
      </c>
      <c r="AP2152">
        <v>470</v>
      </c>
      <c r="BE2152">
        <v>658</v>
      </c>
    </row>
    <row r="2153" spans="1:69" x14ac:dyDescent="0.25">
      <c r="A2153" s="28">
        <f t="shared" si="50"/>
        <v>44800</v>
      </c>
      <c r="B2153" s="1">
        <v>44613</v>
      </c>
      <c r="C2153" t="s">
        <v>222</v>
      </c>
      <c r="D2153" t="s">
        <v>225</v>
      </c>
      <c r="E2153" t="s">
        <v>223</v>
      </c>
      <c r="F2153" t="s">
        <v>224</v>
      </c>
      <c r="G2153" t="s">
        <v>204</v>
      </c>
      <c r="H2153" t="s">
        <v>204</v>
      </c>
      <c r="I2153">
        <v>5</v>
      </c>
      <c r="J2153" t="s">
        <v>241</v>
      </c>
      <c r="K2153" t="s">
        <v>114</v>
      </c>
      <c r="L2153" t="s">
        <v>115</v>
      </c>
      <c r="M2153" t="s">
        <v>81</v>
      </c>
      <c r="N2153" t="s">
        <v>93</v>
      </c>
      <c r="O2153" t="s">
        <v>97</v>
      </c>
      <c r="P2153" t="s">
        <v>245</v>
      </c>
      <c r="Q2153" t="s">
        <v>248</v>
      </c>
      <c r="R2153" t="s">
        <v>250</v>
      </c>
      <c r="S2153" t="s">
        <v>84</v>
      </c>
      <c r="T2153" t="s">
        <v>104</v>
      </c>
      <c r="U2153" t="s">
        <v>104</v>
      </c>
      <c r="V2153">
        <v>7</v>
      </c>
      <c r="W2153">
        <v>10</v>
      </c>
      <c r="AB2153">
        <v>7</v>
      </c>
      <c r="AF2153">
        <v>5</v>
      </c>
      <c r="AJ2153">
        <v>25</v>
      </c>
      <c r="AK2153">
        <v>7</v>
      </c>
      <c r="AL2153">
        <v>10</v>
      </c>
      <c r="AM2153">
        <v>0</v>
      </c>
      <c r="AN2153">
        <v>548.68520101920001</v>
      </c>
      <c r="AO2153">
        <v>542.20790247400009</v>
      </c>
      <c r="AP2153">
        <v>5.6843418860808015E-14</v>
      </c>
      <c r="AT2153">
        <v>548.68520101920001</v>
      </c>
      <c r="AX2153">
        <v>251.70750149999995</v>
      </c>
      <c r="BB2153">
        <v>1249.5825</v>
      </c>
      <c r="BC2153">
        <v>379.54553173180005</v>
      </c>
      <c r="BD2153">
        <v>548.68520101920001</v>
      </c>
      <c r="BI2153">
        <v>548.68520101920001</v>
      </c>
      <c r="BM2153">
        <v>352.39050209999994</v>
      </c>
      <c r="BQ2153">
        <v>349.88310000000001</v>
      </c>
    </row>
    <row r="2154" spans="1:69" x14ac:dyDescent="0.25">
      <c r="A2154" s="28">
        <f t="shared" si="50"/>
        <v>44800</v>
      </c>
      <c r="B2154" s="1">
        <v>44613</v>
      </c>
      <c r="C2154" t="s">
        <v>222</v>
      </c>
      <c r="D2154" t="s">
        <v>225</v>
      </c>
      <c r="E2154" t="s">
        <v>223</v>
      </c>
      <c r="F2154" t="s">
        <v>224</v>
      </c>
      <c r="G2154" t="s">
        <v>204</v>
      </c>
      <c r="H2154" t="s">
        <v>204</v>
      </c>
      <c r="I2154">
        <v>5</v>
      </c>
      <c r="J2154" t="s">
        <v>241</v>
      </c>
      <c r="K2154" t="s">
        <v>114</v>
      </c>
      <c r="L2154" t="s">
        <v>115</v>
      </c>
      <c r="M2154" t="s">
        <v>81</v>
      </c>
      <c r="N2154" t="s">
        <v>98</v>
      </c>
      <c r="O2154" t="s">
        <v>97</v>
      </c>
      <c r="P2154" t="s">
        <v>245</v>
      </c>
      <c r="Q2154" t="s">
        <v>248</v>
      </c>
      <c r="R2154" t="s">
        <v>250</v>
      </c>
      <c r="S2154" t="s">
        <v>79</v>
      </c>
      <c r="T2154" t="s">
        <v>78</v>
      </c>
      <c r="U2154" t="s">
        <v>78</v>
      </c>
      <c r="W2154">
        <v>2</v>
      </c>
      <c r="AL2154">
        <v>2</v>
      </c>
      <c r="AO2154">
        <v>29.871428000000002</v>
      </c>
      <c r="BC2154">
        <v>104.549998</v>
      </c>
    </row>
    <row r="2155" spans="1:69" x14ac:dyDescent="0.25">
      <c r="A2155" s="28">
        <f t="shared" si="50"/>
        <v>44800</v>
      </c>
      <c r="B2155" s="1">
        <v>44613</v>
      </c>
      <c r="C2155" t="s">
        <v>222</v>
      </c>
      <c r="D2155" t="s">
        <v>225</v>
      </c>
      <c r="E2155" t="s">
        <v>223</v>
      </c>
      <c r="F2155" t="s">
        <v>224</v>
      </c>
      <c r="G2155" t="s">
        <v>204</v>
      </c>
      <c r="H2155" t="s">
        <v>204</v>
      </c>
      <c r="I2155">
        <v>5</v>
      </c>
      <c r="J2155" t="s">
        <v>241</v>
      </c>
      <c r="K2155" t="s">
        <v>114</v>
      </c>
      <c r="L2155" t="s">
        <v>115</v>
      </c>
      <c r="M2155" t="s">
        <v>81</v>
      </c>
      <c r="N2155" t="s">
        <v>98</v>
      </c>
      <c r="O2155" t="s">
        <v>97</v>
      </c>
      <c r="P2155" t="s">
        <v>245</v>
      </c>
      <c r="Q2155" t="s">
        <v>248</v>
      </c>
      <c r="R2155" t="s">
        <v>250</v>
      </c>
      <c r="S2155" t="s">
        <v>84</v>
      </c>
      <c r="T2155" t="s">
        <v>104</v>
      </c>
      <c r="U2155" t="s">
        <v>104</v>
      </c>
      <c r="AJ2155">
        <v>10</v>
      </c>
      <c r="AM2155">
        <v>0</v>
      </c>
      <c r="AP2155">
        <v>0</v>
      </c>
      <c r="BB2155">
        <v>499.77749999999997</v>
      </c>
      <c r="BQ2155">
        <v>349.84424999999999</v>
      </c>
    </row>
    <row r="2156" spans="1:69" x14ac:dyDescent="0.25">
      <c r="A2156" s="28">
        <f t="shared" si="50"/>
        <v>44800</v>
      </c>
      <c r="B2156" s="1">
        <v>44613</v>
      </c>
      <c r="C2156" t="s">
        <v>222</v>
      </c>
      <c r="D2156" t="s">
        <v>225</v>
      </c>
      <c r="E2156" t="s">
        <v>223</v>
      </c>
      <c r="F2156" t="s">
        <v>224</v>
      </c>
      <c r="G2156" t="s">
        <v>204</v>
      </c>
      <c r="H2156" t="s">
        <v>204</v>
      </c>
      <c r="I2156">
        <v>5</v>
      </c>
      <c r="J2156" t="s">
        <v>241</v>
      </c>
      <c r="K2156" t="s">
        <v>114</v>
      </c>
      <c r="L2156" t="s">
        <v>115</v>
      </c>
      <c r="M2156" t="s">
        <v>81</v>
      </c>
      <c r="N2156" t="s">
        <v>93</v>
      </c>
      <c r="O2156" t="s">
        <v>97</v>
      </c>
      <c r="P2156" t="s">
        <v>246</v>
      </c>
      <c r="Q2156" t="s">
        <v>248</v>
      </c>
      <c r="R2156" t="s">
        <v>251</v>
      </c>
      <c r="S2156" t="s">
        <v>79</v>
      </c>
      <c r="T2156" t="s">
        <v>78</v>
      </c>
      <c r="U2156" t="s">
        <v>78</v>
      </c>
      <c r="X2156">
        <v>4</v>
      </c>
      <c r="AM2156">
        <v>4</v>
      </c>
      <c r="AP2156">
        <v>336.92000099119997</v>
      </c>
      <c r="BE2156">
        <v>589.6100017345999</v>
      </c>
    </row>
    <row r="2157" spans="1:69" x14ac:dyDescent="0.25">
      <c r="A2157" s="28">
        <f t="shared" si="50"/>
        <v>44800</v>
      </c>
      <c r="B2157" s="1">
        <v>44613</v>
      </c>
      <c r="C2157" t="s">
        <v>222</v>
      </c>
      <c r="D2157" t="s">
        <v>225</v>
      </c>
      <c r="E2157" t="s">
        <v>223</v>
      </c>
      <c r="F2157" t="s">
        <v>224</v>
      </c>
      <c r="G2157" t="s">
        <v>204</v>
      </c>
      <c r="H2157" t="s">
        <v>204</v>
      </c>
      <c r="I2157">
        <v>5</v>
      </c>
      <c r="J2157" t="s">
        <v>241</v>
      </c>
      <c r="K2157" t="s">
        <v>114</v>
      </c>
      <c r="L2157" t="s">
        <v>115</v>
      </c>
      <c r="M2157" t="s">
        <v>81</v>
      </c>
      <c r="N2157" t="s">
        <v>93</v>
      </c>
      <c r="O2157" t="s">
        <v>97</v>
      </c>
      <c r="P2157" t="s">
        <v>246</v>
      </c>
      <c r="Q2157" t="s">
        <v>248</v>
      </c>
      <c r="R2157" t="s">
        <v>251</v>
      </c>
      <c r="S2157" t="s">
        <v>79</v>
      </c>
      <c r="T2157" t="s">
        <v>78</v>
      </c>
      <c r="U2157" t="s">
        <v>78</v>
      </c>
      <c r="W2157">
        <v>4</v>
      </c>
      <c r="X2157">
        <v>7</v>
      </c>
      <c r="AL2157">
        <v>4</v>
      </c>
      <c r="AM2157">
        <v>7</v>
      </c>
      <c r="AO2157">
        <v>126.76000065599999</v>
      </c>
      <c r="AP2157">
        <v>525.81000115410006</v>
      </c>
      <c r="BC2157">
        <v>221.83000114799998</v>
      </c>
      <c r="BE2157">
        <v>525.81000115410006</v>
      </c>
    </row>
    <row r="2158" spans="1:69" x14ac:dyDescent="0.25">
      <c r="A2158" s="28">
        <f t="shared" si="50"/>
        <v>44800</v>
      </c>
      <c r="B2158" s="1">
        <v>44613</v>
      </c>
      <c r="C2158" t="s">
        <v>222</v>
      </c>
      <c r="D2158" t="s">
        <v>225</v>
      </c>
      <c r="E2158" t="s">
        <v>223</v>
      </c>
      <c r="F2158" t="s">
        <v>224</v>
      </c>
      <c r="G2158" t="s">
        <v>204</v>
      </c>
      <c r="H2158" t="s">
        <v>204</v>
      </c>
      <c r="I2158">
        <v>5</v>
      </c>
      <c r="J2158" t="s">
        <v>241</v>
      </c>
      <c r="K2158" t="s">
        <v>114</v>
      </c>
      <c r="L2158" t="s">
        <v>115</v>
      </c>
      <c r="M2158" t="s">
        <v>81</v>
      </c>
      <c r="N2158" t="s">
        <v>98</v>
      </c>
      <c r="O2158" t="s">
        <v>97</v>
      </c>
      <c r="P2158" t="s">
        <v>246</v>
      </c>
      <c r="Q2158" t="s">
        <v>248</v>
      </c>
      <c r="R2158" t="s">
        <v>251</v>
      </c>
      <c r="S2158" t="s">
        <v>79</v>
      </c>
      <c r="T2158" t="s">
        <v>78</v>
      </c>
      <c r="U2158" t="s">
        <v>78</v>
      </c>
      <c r="W2158">
        <v>4</v>
      </c>
      <c r="X2158">
        <v>1</v>
      </c>
      <c r="AL2158">
        <v>4</v>
      </c>
      <c r="AM2158">
        <v>1</v>
      </c>
      <c r="AO2158">
        <v>124.4300008785</v>
      </c>
      <c r="AP2158">
        <v>75.830000612999996</v>
      </c>
      <c r="BC2158">
        <v>217.752501537375</v>
      </c>
      <c r="BE2158">
        <v>530.81000429099993</v>
      </c>
    </row>
    <row r="2159" spans="1:69" x14ac:dyDescent="0.25">
      <c r="A2159" s="28">
        <f t="shared" si="50"/>
        <v>44800</v>
      </c>
      <c r="B2159" s="1">
        <v>44613</v>
      </c>
      <c r="C2159" t="s">
        <v>222</v>
      </c>
      <c r="D2159" t="s">
        <v>225</v>
      </c>
      <c r="E2159" t="s">
        <v>223</v>
      </c>
      <c r="F2159" t="s">
        <v>224</v>
      </c>
      <c r="G2159" t="s">
        <v>204</v>
      </c>
      <c r="H2159" t="s">
        <v>204</v>
      </c>
      <c r="I2159">
        <v>5</v>
      </c>
      <c r="J2159" t="s">
        <v>241</v>
      </c>
      <c r="K2159" t="s">
        <v>114</v>
      </c>
      <c r="L2159" t="s">
        <v>115</v>
      </c>
      <c r="M2159" t="s">
        <v>81</v>
      </c>
      <c r="N2159" t="s">
        <v>93</v>
      </c>
      <c r="O2159" t="s">
        <v>97</v>
      </c>
      <c r="P2159" t="s">
        <v>245</v>
      </c>
      <c r="Q2159" t="s">
        <v>248</v>
      </c>
      <c r="R2159" t="s">
        <v>252</v>
      </c>
      <c r="S2159" t="s">
        <v>79</v>
      </c>
      <c r="T2159" t="s">
        <v>78</v>
      </c>
      <c r="U2159" t="s">
        <v>78</v>
      </c>
      <c r="X2159">
        <v>4</v>
      </c>
      <c r="AM2159">
        <v>4</v>
      </c>
      <c r="AP2159">
        <v>369.10000136279996</v>
      </c>
      <c r="BE2159">
        <v>645.92500238489993</v>
      </c>
    </row>
    <row r="2160" spans="1:69" x14ac:dyDescent="0.25">
      <c r="A2160" s="28">
        <f t="shared" si="50"/>
        <v>44800</v>
      </c>
      <c r="B2160" s="1">
        <v>44613</v>
      </c>
      <c r="C2160" t="s">
        <v>222</v>
      </c>
      <c r="D2160" t="s">
        <v>225</v>
      </c>
      <c r="E2160" t="s">
        <v>223</v>
      </c>
      <c r="F2160" t="s">
        <v>224</v>
      </c>
      <c r="G2160" t="s">
        <v>204</v>
      </c>
      <c r="H2160" t="s">
        <v>204</v>
      </c>
      <c r="I2160">
        <v>5</v>
      </c>
      <c r="J2160" t="s">
        <v>241</v>
      </c>
      <c r="K2160" t="s">
        <v>114</v>
      </c>
      <c r="L2160" t="s">
        <v>115</v>
      </c>
      <c r="M2160" t="s">
        <v>81</v>
      </c>
      <c r="N2160" t="s">
        <v>93</v>
      </c>
      <c r="O2160" t="s">
        <v>97</v>
      </c>
      <c r="P2160" t="s">
        <v>245</v>
      </c>
      <c r="Q2160" t="s">
        <v>248</v>
      </c>
      <c r="R2160" t="s">
        <v>252</v>
      </c>
      <c r="S2160" t="s">
        <v>84</v>
      </c>
      <c r="T2160" t="s">
        <v>83</v>
      </c>
      <c r="U2160" t="s">
        <v>83</v>
      </c>
      <c r="W2160">
        <v>8</v>
      </c>
      <c r="AL2160">
        <v>8</v>
      </c>
      <c r="AO2160">
        <v>377.7100009830001</v>
      </c>
      <c r="BC2160">
        <v>330.49625086012509</v>
      </c>
    </row>
    <row r="2161" spans="1:69" x14ac:dyDescent="0.25">
      <c r="A2161" s="28">
        <f t="shared" si="50"/>
        <v>44800</v>
      </c>
      <c r="B2161" s="1">
        <v>44613</v>
      </c>
      <c r="C2161" t="s">
        <v>222</v>
      </c>
      <c r="D2161" t="s">
        <v>225</v>
      </c>
      <c r="E2161" t="s">
        <v>223</v>
      </c>
      <c r="F2161" t="s">
        <v>224</v>
      </c>
      <c r="G2161" t="s">
        <v>204</v>
      </c>
      <c r="H2161" t="s">
        <v>204</v>
      </c>
      <c r="I2161">
        <v>5</v>
      </c>
      <c r="J2161" t="s">
        <v>241</v>
      </c>
      <c r="K2161" t="s">
        <v>114</v>
      </c>
      <c r="L2161" t="s">
        <v>115</v>
      </c>
      <c r="M2161" t="s">
        <v>81</v>
      </c>
      <c r="N2161" t="s">
        <v>93</v>
      </c>
      <c r="O2161" t="s">
        <v>97</v>
      </c>
      <c r="P2161" t="s">
        <v>245</v>
      </c>
      <c r="Q2161" t="s">
        <v>248</v>
      </c>
      <c r="R2161" t="s">
        <v>252</v>
      </c>
      <c r="S2161" t="s">
        <v>84</v>
      </c>
      <c r="T2161" t="s">
        <v>104</v>
      </c>
      <c r="U2161" t="s">
        <v>104</v>
      </c>
      <c r="V2161">
        <v>19</v>
      </c>
      <c r="W2161">
        <v>2</v>
      </c>
      <c r="AB2161">
        <v>19</v>
      </c>
      <c r="AF2161">
        <v>2</v>
      </c>
      <c r="AJ2161">
        <v>5</v>
      </c>
      <c r="AK2161">
        <v>19</v>
      </c>
      <c r="AL2161">
        <v>2</v>
      </c>
      <c r="AM2161">
        <v>0</v>
      </c>
      <c r="AN2161">
        <v>1222.4751024333</v>
      </c>
      <c r="AO2161">
        <v>100.68300059999999</v>
      </c>
      <c r="AP2161">
        <v>0</v>
      </c>
      <c r="AT2161">
        <v>1222.4751024333</v>
      </c>
      <c r="AX2161">
        <v>100.68300059999999</v>
      </c>
      <c r="BB2161">
        <v>286.38000000000005</v>
      </c>
      <c r="BC2161">
        <v>352.39050209999994</v>
      </c>
      <c r="BD2161">
        <v>450.38556405437362</v>
      </c>
      <c r="BI2161">
        <v>450.38556405437362</v>
      </c>
      <c r="BM2161">
        <v>352.39050209999994</v>
      </c>
      <c r="BQ2161">
        <v>400.93200000000007</v>
      </c>
    </row>
    <row r="2162" spans="1:69" x14ac:dyDescent="0.25">
      <c r="A2162" s="28">
        <f t="shared" si="50"/>
        <v>44800</v>
      </c>
      <c r="B2162" s="1">
        <v>44613</v>
      </c>
      <c r="C2162" t="s">
        <v>222</v>
      </c>
      <c r="D2162" t="s">
        <v>225</v>
      </c>
      <c r="E2162" t="s">
        <v>223</v>
      </c>
      <c r="F2162" t="s">
        <v>224</v>
      </c>
      <c r="G2162" t="s">
        <v>204</v>
      </c>
      <c r="H2162" t="s">
        <v>204</v>
      </c>
      <c r="I2162">
        <v>5</v>
      </c>
      <c r="J2162" t="s">
        <v>241</v>
      </c>
      <c r="K2162" t="s">
        <v>114</v>
      </c>
      <c r="L2162" t="s">
        <v>115</v>
      </c>
      <c r="M2162" t="s">
        <v>81</v>
      </c>
      <c r="N2162" t="s">
        <v>98</v>
      </c>
      <c r="O2162" t="s">
        <v>97</v>
      </c>
      <c r="P2162" t="s">
        <v>245</v>
      </c>
      <c r="Q2162" t="s">
        <v>248</v>
      </c>
      <c r="R2162" t="s">
        <v>252</v>
      </c>
      <c r="S2162" t="s">
        <v>79</v>
      </c>
      <c r="T2162" t="s">
        <v>78</v>
      </c>
      <c r="U2162" t="s">
        <v>78</v>
      </c>
      <c r="X2162">
        <v>3</v>
      </c>
      <c r="AJ2162">
        <v>1</v>
      </c>
      <c r="AM2162">
        <v>3</v>
      </c>
      <c r="AP2162">
        <v>263.63000058030002</v>
      </c>
      <c r="BB2162">
        <v>65.450000249499993</v>
      </c>
      <c r="BE2162">
        <v>615.13666802069997</v>
      </c>
      <c r="BQ2162">
        <v>458.15000174649992</v>
      </c>
    </row>
    <row r="2163" spans="1:69" x14ac:dyDescent="0.25">
      <c r="A2163" s="28">
        <f t="shared" si="50"/>
        <v>44800</v>
      </c>
      <c r="B2163" s="1">
        <v>44613</v>
      </c>
      <c r="C2163" t="s">
        <v>222</v>
      </c>
      <c r="D2163" t="s">
        <v>225</v>
      </c>
      <c r="E2163" t="s">
        <v>223</v>
      </c>
      <c r="F2163" t="s">
        <v>224</v>
      </c>
      <c r="G2163" t="s">
        <v>204</v>
      </c>
      <c r="H2163" t="s">
        <v>204</v>
      </c>
      <c r="I2163">
        <v>5</v>
      </c>
      <c r="J2163" t="s">
        <v>241</v>
      </c>
      <c r="K2163" t="s">
        <v>114</v>
      </c>
      <c r="L2163" t="s">
        <v>115</v>
      </c>
      <c r="M2163" t="s">
        <v>81</v>
      </c>
      <c r="N2163" t="s">
        <v>98</v>
      </c>
      <c r="O2163" t="s">
        <v>97</v>
      </c>
      <c r="P2163" t="s">
        <v>245</v>
      </c>
      <c r="Q2163" t="s">
        <v>248</v>
      </c>
      <c r="R2163" t="s">
        <v>252</v>
      </c>
      <c r="S2163" t="s">
        <v>84</v>
      </c>
      <c r="T2163" t="s">
        <v>83</v>
      </c>
      <c r="U2163" t="s">
        <v>83</v>
      </c>
      <c r="W2163">
        <v>3</v>
      </c>
      <c r="AL2163">
        <v>3</v>
      </c>
      <c r="AO2163">
        <v>136.72000035920001</v>
      </c>
      <c r="BC2163">
        <v>319.01333417146674</v>
      </c>
    </row>
    <row r="2164" spans="1:69" x14ac:dyDescent="0.25">
      <c r="A2164" s="28">
        <f t="shared" si="50"/>
        <v>44800</v>
      </c>
      <c r="B2164" s="1">
        <v>44613</v>
      </c>
      <c r="C2164" t="s">
        <v>222</v>
      </c>
      <c r="D2164" t="s">
        <v>225</v>
      </c>
      <c r="E2164" t="s">
        <v>223</v>
      </c>
      <c r="F2164" t="s">
        <v>224</v>
      </c>
      <c r="G2164" t="s">
        <v>204</v>
      </c>
      <c r="H2164" t="s">
        <v>204</v>
      </c>
      <c r="I2164">
        <v>5</v>
      </c>
      <c r="J2164" t="s">
        <v>241</v>
      </c>
      <c r="K2164" t="s">
        <v>114</v>
      </c>
      <c r="L2164" t="s">
        <v>115</v>
      </c>
      <c r="M2164" t="s">
        <v>81</v>
      </c>
      <c r="N2164" t="s">
        <v>98</v>
      </c>
      <c r="O2164" t="s">
        <v>97</v>
      </c>
      <c r="P2164" t="s">
        <v>245</v>
      </c>
      <c r="Q2164" t="s">
        <v>248</v>
      </c>
      <c r="R2164" t="s">
        <v>252</v>
      </c>
      <c r="S2164" t="s">
        <v>84</v>
      </c>
      <c r="T2164" t="s">
        <v>104</v>
      </c>
      <c r="U2164" t="s">
        <v>104</v>
      </c>
      <c r="V2164">
        <v>8</v>
      </c>
      <c r="AB2164">
        <v>8</v>
      </c>
      <c r="AK2164">
        <v>8</v>
      </c>
      <c r="AN2164">
        <v>508.46320088800002</v>
      </c>
      <c r="AT2164">
        <v>508.46320088800002</v>
      </c>
      <c r="BD2164">
        <v>444.90530077700004</v>
      </c>
      <c r="BI2164">
        <v>444.90530077700004</v>
      </c>
    </row>
    <row r="2165" spans="1:69" x14ac:dyDescent="0.25">
      <c r="A2165" s="28">
        <f t="shared" si="50"/>
        <v>44807</v>
      </c>
      <c r="B2165" s="1">
        <v>44613</v>
      </c>
      <c r="C2165" t="s">
        <v>222</v>
      </c>
      <c r="D2165" t="s">
        <v>225</v>
      </c>
      <c r="E2165" t="s">
        <v>223</v>
      </c>
      <c r="F2165" t="s">
        <v>224</v>
      </c>
      <c r="G2165" t="s">
        <v>204</v>
      </c>
      <c r="H2165" t="s">
        <v>204</v>
      </c>
      <c r="I2165">
        <v>5</v>
      </c>
      <c r="J2165" t="s">
        <v>241</v>
      </c>
      <c r="K2165" t="s">
        <v>114</v>
      </c>
      <c r="L2165" t="s">
        <v>115</v>
      </c>
      <c r="M2165" t="s">
        <v>81</v>
      </c>
      <c r="N2165" t="s">
        <v>98</v>
      </c>
      <c r="O2165" t="s">
        <v>99</v>
      </c>
      <c r="P2165" t="s">
        <v>245</v>
      </c>
      <c r="Q2165" t="s">
        <v>248</v>
      </c>
      <c r="R2165" t="s">
        <v>250</v>
      </c>
      <c r="S2165" t="s">
        <v>79</v>
      </c>
      <c r="T2165" t="s">
        <v>78</v>
      </c>
      <c r="U2165" t="s">
        <v>78</v>
      </c>
      <c r="W2165">
        <v>3</v>
      </c>
      <c r="AL2165">
        <v>3</v>
      </c>
      <c r="AO2165">
        <v>44.807141999999999</v>
      </c>
      <c r="BC2165">
        <v>104.54999799999999</v>
      </c>
    </row>
    <row r="2166" spans="1:69" x14ac:dyDescent="0.25">
      <c r="A2166" s="28">
        <f t="shared" ref="A2166:A2184" si="51">MID(O2166,3,10)*1</f>
        <v>44807</v>
      </c>
      <c r="B2166" s="1">
        <v>44613</v>
      </c>
      <c r="C2166" t="s">
        <v>222</v>
      </c>
      <c r="D2166" t="s">
        <v>225</v>
      </c>
      <c r="E2166" t="s">
        <v>223</v>
      </c>
      <c r="F2166" t="s">
        <v>224</v>
      </c>
      <c r="G2166" t="s">
        <v>204</v>
      </c>
      <c r="H2166" t="s">
        <v>204</v>
      </c>
      <c r="I2166">
        <v>5</v>
      </c>
      <c r="J2166" t="s">
        <v>241</v>
      </c>
      <c r="K2166" t="s">
        <v>114</v>
      </c>
      <c r="L2166" t="s">
        <v>115</v>
      </c>
      <c r="M2166" t="s">
        <v>81</v>
      </c>
      <c r="N2166" t="s">
        <v>98</v>
      </c>
      <c r="O2166" t="s">
        <v>99</v>
      </c>
      <c r="P2166" t="s">
        <v>246</v>
      </c>
      <c r="Q2166" t="s">
        <v>248</v>
      </c>
      <c r="R2166" t="s">
        <v>251</v>
      </c>
      <c r="S2166" t="s">
        <v>79</v>
      </c>
      <c r="T2166" t="s">
        <v>78</v>
      </c>
      <c r="U2166" t="s">
        <v>78</v>
      </c>
      <c r="W2166">
        <v>9</v>
      </c>
      <c r="AL2166">
        <v>9</v>
      </c>
      <c r="AM2166">
        <v>0</v>
      </c>
      <c r="AO2166">
        <v>389.53000190839992</v>
      </c>
      <c r="AP2166">
        <v>0</v>
      </c>
      <c r="BC2166">
        <v>302.96777926208887</v>
      </c>
    </row>
    <row r="2167" spans="1:69" x14ac:dyDescent="0.25">
      <c r="A2167" s="28">
        <f t="shared" si="51"/>
        <v>44807</v>
      </c>
      <c r="B2167" s="1">
        <v>44613</v>
      </c>
      <c r="C2167" t="s">
        <v>222</v>
      </c>
      <c r="D2167" t="s">
        <v>225</v>
      </c>
      <c r="E2167" t="s">
        <v>223</v>
      </c>
      <c r="F2167" t="s">
        <v>224</v>
      </c>
      <c r="G2167" t="s">
        <v>204</v>
      </c>
      <c r="H2167" t="s">
        <v>204</v>
      </c>
      <c r="I2167">
        <v>5</v>
      </c>
      <c r="J2167" t="s">
        <v>241</v>
      </c>
      <c r="K2167" t="s">
        <v>114</v>
      </c>
      <c r="L2167" t="s">
        <v>115</v>
      </c>
      <c r="M2167" t="s">
        <v>81</v>
      </c>
      <c r="N2167" t="s">
        <v>98</v>
      </c>
      <c r="O2167" t="s">
        <v>99</v>
      </c>
      <c r="P2167" t="s">
        <v>246</v>
      </c>
      <c r="Q2167" t="s">
        <v>248</v>
      </c>
      <c r="R2167" t="s">
        <v>251</v>
      </c>
      <c r="S2167" t="s">
        <v>79</v>
      </c>
      <c r="T2167" t="s">
        <v>78</v>
      </c>
      <c r="U2167" t="s">
        <v>78</v>
      </c>
      <c r="W2167">
        <v>3</v>
      </c>
      <c r="X2167">
        <v>2</v>
      </c>
      <c r="AL2167">
        <v>3</v>
      </c>
      <c r="AM2167">
        <v>2</v>
      </c>
      <c r="AO2167">
        <v>87.330000633099999</v>
      </c>
      <c r="AP2167">
        <v>107.57000069669999</v>
      </c>
      <c r="BC2167">
        <v>203.77000147723334</v>
      </c>
      <c r="BE2167">
        <v>376.49500243845</v>
      </c>
    </row>
    <row r="2168" spans="1:69" x14ac:dyDescent="0.25">
      <c r="A2168" s="28">
        <f t="shared" si="51"/>
        <v>44807</v>
      </c>
      <c r="B2168" s="1">
        <v>44613</v>
      </c>
      <c r="C2168" t="s">
        <v>222</v>
      </c>
      <c r="D2168" t="s">
        <v>225</v>
      </c>
      <c r="E2168" t="s">
        <v>223</v>
      </c>
      <c r="F2168" t="s">
        <v>224</v>
      </c>
      <c r="G2168" t="s">
        <v>204</v>
      </c>
      <c r="H2168" t="s">
        <v>204</v>
      </c>
      <c r="I2168">
        <v>5</v>
      </c>
      <c r="J2168" t="s">
        <v>241</v>
      </c>
      <c r="K2168" t="s">
        <v>114</v>
      </c>
      <c r="L2168" t="s">
        <v>115</v>
      </c>
      <c r="M2168" t="s">
        <v>81</v>
      </c>
      <c r="N2168" t="s">
        <v>98</v>
      </c>
      <c r="O2168" t="s">
        <v>99</v>
      </c>
      <c r="P2168" t="s">
        <v>245</v>
      </c>
      <c r="Q2168" t="s">
        <v>248</v>
      </c>
      <c r="R2168" t="s">
        <v>252</v>
      </c>
      <c r="S2168" t="s">
        <v>79</v>
      </c>
      <c r="T2168" t="s">
        <v>78</v>
      </c>
      <c r="U2168" t="s">
        <v>78</v>
      </c>
      <c r="W2168">
        <v>1</v>
      </c>
      <c r="X2168">
        <v>8</v>
      </c>
      <c r="AJ2168">
        <v>1</v>
      </c>
      <c r="AL2168">
        <v>1</v>
      </c>
      <c r="AM2168">
        <v>8</v>
      </c>
      <c r="AO2168">
        <v>65.450000249499993</v>
      </c>
      <c r="AP2168">
        <v>596.33000460139999</v>
      </c>
      <c r="BB2168">
        <v>75.450000620899999</v>
      </c>
      <c r="BC2168">
        <v>458.15000174649992</v>
      </c>
      <c r="BE2168">
        <v>521.78875402622498</v>
      </c>
      <c r="BQ2168">
        <v>528.15000434629997</v>
      </c>
    </row>
    <row r="2169" spans="1:69" x14ac:dyDescent="0.25">
      <c r="A2169" s="28">
        <f t="shared" si="51"/>
        <v>44807</v>
      </c>
      <c r="B2169" s="1">
        <v>44613</v>
      </c>
      <c r="C2169" t="s">
        <v>222</v>
      </c>
      <c r="D2169" t="s">
        <v>225</v>
      </c>
      <c r="E2169" t="s">
        <v>223</v>
      </c>
      <c r="F2169" t="s">
        <v>224</v>
      </c>
      <c r="G2169" t="s">
        <v>204</v>
      </c>
      <c r="H2169" t="s">
        <v>204</v>
      </c>
      <c r="I2169">
        <v>5</v>
      </c>
      <c r="J2169" t="s">
        <v>241</v>
      </c>
      <c r="K2169" t="s">
        <v>114</v>
      </c>
      <c r="L2169" t="s">
        <v>115</v>
      </c>
      <c r="M2169" t="s">
        <v>81</v>
      </c>
      <c r="N2169" t="s">
        <v>98</v>
      </c>
      <c r="O2169" t="s">
        <v>99</v>
      </c>
      <c r="P2169" t="s">
        <v>245</v>
      </c>
      <c r="Q2169" t="s">
        <v>248</v>
      </c>
      <c r="R2169" t="s">
        <v>252</v>
      </c>
      <c r="S2169" t="s">
        <v>84</v>
      </c>
      <c r="T2169" t="s">
        <v>83</v>
      </c>
      <c r="U2169" t="s">
        <v>83</v>
      </c>
      <c r="W2169">
        <v>5</v>
      </c>
      <c r="AL2169">
        <v>5</v>
      </c>
      <c r="AO2169">
        <v>162.25000047249998</v>
      </c>
      <c r="BC2169">
        <v>227.15000066149997</v>
      </c>
    </row>
    <row r="2170" spans="1:69" x14ac:dyDescent="0.25">
      <c r="A2170" s="28">
        <f t="shared" si="51"/>
        <v>44807</v>
      </c>
      <c r="B2170" s="1">
        <v>44613</v>
      </c>
      <c r="C2170" t="s">
        <v>222</v>
      </c>
      <c r="D2170" t="s">
        <v>225</v>
      </c>
      <c r="E2170" t="s">
        <v>223</v>
      </c>
      <c r="F2170" t="s">
        <v>224</v>
      </c>
      <c r="G2170" t="s">
        <v>204</v>
      </c>
      <c r="H2170" t="s">
        <v>204</v>
      </c>
      <c r="I2170">
        <v>5</v>
      </c>
      <c r="J2170" t="s">
        <v>241</v>
      </c>
      <c r="K2170" t="s">
        <v>114</v>
      </c>
      <c r="L2170" t="s">
        <v>115</v>
      </c>
      <c r="M2170" t="s">
        <v>81</v>
      </c>
      <c r="N2170" t="s">
        <v>98</v>
      </c>
      <c r="O2170" t="s">
        <v>99</v>
      </c>
      <c r="P2170" t="s">
        <v>245</v>
      </c>
      <c r="Q2170" t="s">
        <v>248</v>
      </c>
      <c r="R2170" t="s">
        <v>252</v>
      </c>
      <c r="S2170" t="s">
        <v>84</v>
      </c>
      <c r="T2170" t="s">
        <v>104</v>
      </c>
      <c r="U2170" t="s">
        <v>104</v>
      </c>
      <c r="V2170">
        <v>2</v>
      </c>
      <c r="AB2170">
        <v>2</v>
      </c>
      <c r="AK2170">
        <v>2</v>
      </c>
      <c r="AN2170">
        <v>95.2</v>
      </c>
      <c r="AT2170">
        <v>95.2</v>
      </c>
      <c r="BD2170">
        <v>333.2</v>
      </c>
      <c r="BI2170">
        <v>333.2</v>
      </c>
    </row>
    <row r="2171" spans="1:69" x14ac:dyDescent="0.25">
      <c r="A2171" s="28">
        <f t="shared" si="51"/>
        <v>44814</v>
      </c>
      <c r="B2171" s="1">
        <v>44613</v>
      </c>
      <c r="C2171" t="s">
        <v>222</v>
      </c>
      <c r="D2171" t="s">
        <v>225</v>
      </c>
      <c r="E2171" t="s">
        <v>223</v>
      </c>
      <c r="F2171" t="s">
        <v>224</v>
      </c>
      <c r="G2171" t="s">
        <v>204</v>
      </c>
      <c r="H2171" t="s">
        <v>204</v>
      </c>
      <c r="I2171">
        <v>5</v>
      </c>
      <c r="J2171" t="s">
        <v>241</v>
      </c>
      <c r="K2171" t="s">
        <v>114</v>
      </c>
      <c r="L2171" t="s">
        <v>115</v>
      </c>
      <c r="M2171" t="s">
        <v>65</v>
      </c>
      <c r="N2171" t="s">
        <v>98</v>
      </c>
      <c r="O2171" t="s">
        <v>100</v>
      </c>
      <c r="P2171" t="s">
        <v>246</v>
      </c>
      <c r="Q2171" t="s">
        <v>248</v>
      </c>
      <c r="R2171" t="s">
        <v>251</v>
      </c>
      <c r="S2171" t="s">
        <v>79</v>
      </c>
      <c r="T2171" t="s">
        <v>78</v>
      </c>
      <c r="U2171" t="s">
        <v>78</v>
      </c>
      <c r="W2171">
        <v>2</v>
      </c>
      <c r="X2171">
        <v>7</v>
      </c>
      <c r="AL2171">
        <v>2</v>
      </c>
      <c r="AM2171">
        <v>7</v>
      </c>
      <c r="AO2171">
        <v>111.28000093819999</v>
      </c>
      <c r="AP2171">
        <v>203.63000112419999</v>
      </c>
      <c r="BC2171">
        <v>389.48000328369994</v>
      </c>
      <c r="BE2171">
        <v>203.63000112419999</v>
      </c>
    </row>
    <row r="2172" spans="1:69" x14ac:dyDescent="0.25">
      <c r="A2172" s="28">
        <f t="shared" si="51"/>
        <v>44814</v>
      </c>
      <c r="B2172" s="1">
        <v>44613</v>
      </c>
      <c r="C2172" t="s">
        <v>222</v>
      </c>
      <c r="D2172" t="s">
        <v>225</v>
      </c>
      <c r="E2172" t="s">
        <v>223</v>
      </c>
      <c r="F2172" t="s">
        <v>224</v>
      </c>
      <c r="G2172" t="s">
        <v>204</v>
      </c>
      <c r="H2172" t="s">
        <v>204</v>
      </c>
      <c r="I2172">
        <v>5</v>
      </c>
      <c r="J2172" t="s">
        <v>241</v>
      </c>
      <c r="K2172" t="s">
        <v>114</v>
      </c>
      <c r="L2172" t="s">
        <v>115</v>
      </c>
      <c r="M2172" t="s">
        <v>65</v>
      </c>
      <c r="N2172" t="s">
        <v>98</v>
      </c>
      <c r="O2172" t="s">
        <v>100</v>
      </c>
      <c r="P2172" t="s">
        <v>246</v>
      </c>
      <c r="Q2172" t="s">
        <v>248</v>
      </c>
      <c r="R2172" t="s">
        <v>251</v>
      </c>
      <c r="S2172" t="s">
        <v>79</v>
      </c>
      <c r="T2172" t="s">
        <v>78</v>
      </c>
      <c r="U2172" t="s">
        <v>78</v>
      </c>
      <c r="X2172">
        <v>2</v>
      </c>
      <c r="AM2172">
        <v>2</v>
      </c>
      <c r="AP2172">
        <v>122.24000093069999</v>
      </c>
      <c r="BE2172">
        <v>427.84000325744995</v>
      </c>
    </row>
    <row r="2173" spans="1:69" x14ac:dyDescent="0.25">
      <c r="A2173" s="28">
        <f t="shared" si="51"/>
        <v>44814</v>
      </c>
      <c r="B2173" s="1">
        <v>44613</v>
      </c>
      <c r="C2173" t="s">
        <v>222</v>
      </c>
      <c r="D2173" t="s">
        <v>225</v>
      </c>
      <c r="E2173" t="s">
        <v>223</v>
      </c>
      <c r="F2173" t="s">
        <v>224</v>
      </c>
      <c r="G2173" t="s">
        <v>204</v>
      </c>
      <c r="H2173" t="s">
        <v>204</v>
      </c>
      <c r="I2173">
        <v>5</v>
      </c>
      <c r="J2173" t="s">
        <v>241</v>
      </c>
      <c r="K2173" t="s">
        <v>114</v>
      </c>
      <c r="L2173" t="s">
        <v>115</v>
      </c>
      <c r="M2173" t="s">
        <v>65</v>
      </c>
      <c r="N2173" t="s">
        <v>98</v>
      </c>
      <c r="O2173" t="s">
        <v>100</v>
      </c>
      <c r="P2173" t="s">
        <v>245</v>
      </c>
      <c r="Q2173" t="s">
        <v>248</v>
      </c>
      <c r="R2173" t="s">
        <v>252</v>
      </c>
      <c r="S2173" t="s">
        <v>79</v>
      </c>
      <c r="T2173" t="s">
        <v>78</v>
      </c>
      <c r="U2173" t="s">
        <v>78</v>
      </c>
      <c r="W2173">
        <v>1</v>
      </c>
      <c r="X2173">
        <v>9</v>
      </c>
      <c r="AL2173">
        <v>1</v>
      </c>
      <c r="AM2173">
        <v>9</v>
      </c>
      <c r="AO2173">
        <v>65.450000249499993</v>
      </c>
      <c r="AP2173">
        <v>642.70000375910001</v>
      </c>
      <c r="BC2173">
        <v>458.15000174649992</v>
      </c>
      <c r="BE2173">
        <v>499.87778070152228</v>
      </c>
    </row>
    <row r="2174" spans="1:69" x14ac:dyDescent="0.25">
      <c r="A2174" s="28">
        <f t="shared" si="51"/>
        <v>44821</v>
      </c>
      <c r="B2174" s="1">
        <v>44613</v>
      </c>
      <c r="C2174" t="s">
        <v>222</v>
      </c>
      <c r="D2174" t="s">
        <v>225</v>
      </c>
      <c r="E2174" t="s">
        <v>223</v>
      </c>
      <c r="F2174" t="s">
        <v>224</v>
      </c>
      <c r="G2174" t="s">
        <v>204</v>
      </c>
      <c r="H2174" t="s">
        <v>204</v>
      </c>
      <c r="I2174">
        <v>5</v>
      </c>
      <c r="J2174" t="s">
        <v>241</v>
      </c>
      <c r="K2174" t="s">
        <v>114</v>
      </c>
      <c r="L2174" t="s">
        <v>115</v>
      </c>
      <c r="M2174" t="s">
        <v>65</v>
      </c>
      <c r="N2174" t="s">
        <v>98</v>
      </c>
      <c r="O2174" t="s">
        <v>101</v>
      </c>
      <c r="P2174" t="s">
        <v>246</v>
      </c>
      <c r="Q2174" t="s">
        <v>248</v>
      </c>
      <c r="R2174" t="s">
        <v>251</v>
      </c>
      <c r="S2174" t="s">
        <v>79</v>
      </c>
      <c r="T2174" t="s">
        <v>78</v>
      </c>
      <c r="U2174" t="s">
        <v>78</v>
      </c>
      <c r="X2174">
        <v>1</v>
      </c>
      <c r="AM2174">
        <v>1</v>
      </c>
      <c r="AP2174">
        <v>57.950000067299996</v>
      </c>
      <c r="BE2174">
        <v>405.65000047109999</v>
      </c>
    </row>
    <row r="2175" spans="1:69" x14ac:dyDescent="0.25">
      <c r="A2175" s="28">
        <f t="shared" si="51"/>
        <v>44821</v>
      </c>
      <c r="B2175" s="1">
        <v>44613</v>
      </c>
      <c r="C2175" t="s">
        <v>222</v>
      </c>
      <c r="D2175" t="s">
        <v>225</v>
      </c>
      <c r="E2175" t="s">
        <v>223</v>
      </c>
      <c r="F2175" t="s">
        <v>224</v>
      </c>
      <c r="G2175" t="s">
        <v>204</v>
      </c>
      <c r="H2175" t="s">
        <v>204</v>
      </c>
      <c r="I2175">
        <v>5</v>
      </c>
      <c r="J2175" t="s">
        <v>241</v>
      </c>
      <c r="K2175" t="s">
        <v>114</v>
      </c>
      <c r="L2175" t="s">
        <v>115</v>
      </c>
      <c r="M2175" t="s">
        <v>65</v>
      </c>
      <c r="N2175" t="s">
        <v>98</v>
      </c>
      <c r="O2175" t="s">
        <v>101</v>
      </c>
      <c r="P2175" t="s">
        <v>245</v>
      </c>
      <c r="Q2175" t="s">
        <v>248</v>
      </c>
      <c r="R2175" t="s">
        <v>252</v>
      </c>
      <c r="S2175" t="s">
        <v>79</v>
      </c>
      <c r="T2175" t="s">
        <v>78</v>
      </c>
      <c r="U2175" t="s">
        <v>78</v>
      </c>
      <c r="X2175">
        <v>4</v>
      </c>
      <c r="AM2175">
        <v>4</v>
      </c>
      <c r="AP2175">
        <v>272.72000102039999</v>
      </c>
      <c r="BE2175">
        <v>477.26000178569996</v>
      </c>
    </row>
    <row r="2176" spans="1:69" x14ac:dyDescent="0.25">
      <c r="A2176" s="28">
        <f t="shared" si="51"/>
        <v>44688</v>
      </c>
      <c r="B2176" s="1">
        <v>44613</v>
      </c>
      <c r="C2176" t="s">
        <v>222</v>
      </c>
      <c r="D2176" t="s">
        <v>225</v>
      </c>
      <c r="E2176" t="s">
        <v>223</v>
      </c>
      <c r="F2176" t="s">
        <v>224</v>
      </c>
      <c r="G2176" t="s">
        <v>204</v>
      </c>
      <c r="H2176" t="s">
        <v>204</v>
      </c>
      <c r="I2176">
        <v>5</v>
      </c>
      <c r="J2176" t="s">
        <v>242</v>
      </c>
      <c r="K2176" t="s">
        <v>243</v>
      </c>
      <c r="L2176" t="s">
        <v>244</v>
      </c>
      <c r="M2176" t="s">
        <v>65</v>
      </c>
      <c r="N2176" t="s">
        <v>71</v>
      </c>
      <c r="O2176" t="s">
        <v>72</v>
      </c>
      <c r="P2176" t="s">
        <v>246</v>
      </c>
      <c r="Q2176" t="s">
        <v>248</v>
      </c>
      <c r="R2176" t="s">
        <v>251</v>
      </c>
      <c r="S2176" t="s">
        <v>79</v>
      </c>
      <c r="T2176" t="s">
        <v>78</v>
      </c>
      <c r="U2176" t="s">
        <v>78</v>
      </c>
      <c r="W2176">
        <v>1</v>
      </c>
      <c r="AF2176">
        <v>1</v>
      </c>
      <c r="AL2176">
        <v>1</v>
      </c>
      <c r="AO2176">
        <v>30.110000230999994</v>
      </c>
      <c r="AX2176">
        <v>30.110000230999994</v>
      </c>
      <c r="BC2176">
        <v>210.77000161699996</v>
      </c>
      <c r="BM2176">
        <v>210.77000161699996</v>
      </c>
    </row>
    <row r="2177" spans="1:65" x14ac:dyDescent="0.25">
      <c r="A2177" s="28">
        <f t="shared" si="51"/>
        <v>44695</v>
      </c>
      <c r="B2177" s="1">
        <v>44613</v>
      </c>
      <c r="C2177" t="s">
        <v>222</v>
      </c>
      <c r="D2177" t="s">
        <v>225</v>
      </c>
      <c r="E2177" t="s">
        <v>223</v>
      </c>
      <c r="F2177" t="s">
        <v>224</v>
      </c>
      <c r="G2177" t="s">
        <v>204</v>
      </c>
      <c r="H2177" t="s">
        <v>204</v>
      </c>
      <c r="I2177">
        <v>5</v>
      </c>
      <c r="J2177" t="s">
        <v>242</v>
      </c>
      <c r="K2177" t="s">
        <v>243</v>
      </c>
      <c r="L2177" t="s">
        <v>244</v>
      </c>
      <c r="M2177" t="s">
        <v>65</v>
      </c>
      <c r="N2177" t="s">
        <v>71</v>
      </c>
      <c r="O2177" t="s">
        <v>73</v>
      </c>
      <c r="P2177" t="s">
        <v>245</v>
      </c>
      <c r="Q2177" t="s">
        <v>248</v>
      </c>
      <c r="R2177" t="s">
        <v>250</v>
      </c>
      <c r="S2177" t="s">
        <v>79</v>
      </c>
      <c r="T2177" t="s">
        <v>78</v>
      </c>
      <c r="U2177" t="s">
        <v>78</v>
      </c>
      <c r="W2177">
        <v>1</v>
      </c>
      <c r="AF2177">
        <v>1</v>
      </c>
      <c r="AL2177">
        <v>1</v>
      </c>
      <c r="AO2177">
        <v>0</v>
      </c>
      <c r="AX2177">
        <v>0</v>
      </c>
      <c r="BC2177">
        <v>0</v>
      </c>
      <c r="BM2177">
        <v>0</v>
      </c>
    </row>
    <row r="2178" spans="1:65" x14ac:dyDescent="0.25">
      <c r="A2178" s="28">
        <f t="shared" si="51"/>
        <v>44695</v>
      </c>
      <c r="B2178" s="1">
        <v>44613</v>
      </c>
      <c r="C2178" t="s">
        <v>222</v>
      </c>
      <c r="D2178" t="s">
        <v>225</v>
      </c>
      <c r="E2178" t="s">
        <v>223</v>
      </c>
      <c r="F2178" t="s">
        <v>224</v>
      </c>
      <c r="G2178" t="s">
        <v>204</v>
      </c>
      <c r="H2178" t="s">
        <v>204</v>
      </c>
      <c r="I2178">
        <v>5</v>
      </c>
      <c r="J2178" t="s">
        <v>242</v>
      </c>
      <c r="K2178" t="s">
        <v>243</v>
      </c>
      <c r="L2178" t="s">
        <v>244</v>
      </c>
      <c r="M2178" t="s">
        <v>65</v>
      </c>
      <c r="N2178" t="s">
        <v>71</v>
      </c>
      <c r="O2178" t="s">
        <v>73</v>
      </c>
      <c r="P2178" t="s">
        <v>246</v>
      </c>
      <c r="Q2178" t="s">
        <v>248</v>
      </c>
      <c r="R2178" t="s">
        <v>251</v>
      </c>
      <c r="S2178" t="s">
        <v>79</v>
      </c>
      <c r="T2178" t="s">
        <v>78</v>
      </c>
      <c r="U2178" t="s">
        <v>78</v>
      </c>
      <c r="W2178">
        <v>10</v>
      </c>
      <c r="AF2178">
        <v>7</v>
      </c>
      <c r="AL2178">
        <v>10</v>
      </c>
      <c r="AO2178">
        <v>299.06000187409995</v>
      </c>
      <c r="AX2178">
        <v>210.77000161699999</v>
      </c>
      <c r="BC2178">
        <v>209.34200131186995</v>
      </c>
      <c r="BM2178">
        <v>210.77000161699999</v>
      </c>
    </row>
    <row r="2179" spans="1:65" x14ac:dyDescent="0.25">
      <c r="A2179" s="28">
        <f t="shared" si="51"/>
        <v>44695</v>
      </c>
      <c r="B2179" s="1">
        <v>44613</v>
      </c>
      <c r="C2179" t="s">
        <v>222</v>
      </c>
      <c r="D2179" t="s">
        <v>225</v>
      </c>
      <c r="E2179" t="s">
        <v>223</v>
      </c>
      <c r="F2179" t="s">
        <v>224</v>
      </c>
      <c r="G2179" t="s">
        <v>204</v>
      </c>
      <c r="H2179" t="s">
        <v>204</v>
      </c>
      <c r="I2179">
        <v>5</v>
      </c>
      <c r="J2179" t="s">
        <v>242</v>
      </c>
      <c r="K2179" t="s">
        <v>243</v>
      </c>
      <c r="L2179" t="s">
        <v>244</v>
      </c>
      <c r="M2179" t="s">
        <v>65</v>
      </c>
      <c r="N2179" t="s">
        <v>71</v>
      </c>
      <c r="O2179" t="s">
        <v>73</v>
      </c>
      <c r="P2179" t="s">
        <v>245</v>
      </c>
      <c r="Q2179" t="s">
        <v>248</v>
      </c>
      <c r="R2179" t="s">
        <v>252</v>
      </c>
      <c r="S2179" t="s">
        <v>79</v>
      </c>
      <c r="T2179" t="s">
        <v>78</v>
      </c>
      <c r="U2179" t="s">
        <v>78</v>
      </c>
      <c r="W2179">
        <v>2</v>
      </c>
      <c r="AD2179">
        <v>2</v>
      </c>
      <c r="AE2179">
        <v>2</v>
      </c>
      <c r="AF2179">
        <v>2</v>
      </c>
      <c r="AL2179">
        <v>2</v>
      </c>
      <c r="AO2179">
        <v>103.64000045820001</v>
      </c>
      <c r="AV2179">
        <v>103.64000045820001</v>
      </c>
      <c r="AW2179">
        <v>103.64000045820001</v>
      </c>
      <c r="AX2179">
        <v>103.64000045820001</v>
      </c>
      <c r="BC2179">
        <v>362.74000160370002</v>
      </c>
      <c r="BK2179">
        <v>362.74000160370002</v>
      </c>
      <c r="BL2179">
        <v>362.74000160370002</v>
      </c>
      <c r="BM2179">
        <v>362.74000160370002</v>
      </c>
    </row>
    <row r="2180" spans="1:65" x14ac:dyDescent="0.25">
      <c r="A2180" s="28">
        <f t="shared" si="51"/>
        <v>44702</v>
      </c>
      <c r="B2180" s="1">
        <v>44613</v>
      </c>
      <c r="C2180" t="s">
        <v>222</v>
      </c>
      <c r="D2180" t="s">
        <v>225</v>
      </c>
      <c r="E2180" t="s">
        <v>223</v>
      </c>
      <c r="F2180" t="s">
        <v>224</v>
      </c>
      <c r="G2180" t="s">
        <v>204</v>
      </c>
      <c r="H2180" t="s">
        <v>204</v>
      </c>
      <c r="I2180">
        <v>5</v>
      </c>
      <c r="J2180" t="s">
        <v>242</v>
      </c>
      <c r="K2180" t="s">
        <v>243</v>
      </c>
      <c r="L2180" t="s">
        <v>244</v>
      </c>
      <c r="M2180" t="s">
        <v>65</v>
      </c>
      <c r="N2180" t="s">
        <v>71</v>
      </c>
      <c r="O2180" t="s">
        <v>74</v>
      </c>
      <c r="P2180" t="s">
        <v>245</v>
      </c>
      <c r="Q2180" t="s">
        <v>248</v>
      </c>
      <c r="R2180" t="s">
        <v>250</v>
      </c>
      <c r="S2180" t="s">
        <v>79</v>
      </c>
      <c r="T2180" t="s">
        <v>78</v>
      </c>
      <c r="U2180" t="s">
        <v>78</v>
      </c>
      <c r="W2180">
        <v>4</v>
      </c>
      <c r="AF2180">
        <v>4</v>
      </c>
      <c r="AL2180">
        <v>4</v>
      </c>
      <c r="AO2180">
        <v>231.81000103259998</v>
      </c>
      <c r="AX2180">
        <v>231.81000103259998</v>
      </c>
      <c r="BC2180">
        <v>405.66750180704997</v>
      </c>
      <c r="BM2180">
        <v>405.66750180704997</v>
      </c>
    </row>
    <row r="2181" spans="1:65" x14ac:dyDescent="0.25">
      <c r="A2181" s="28">
        <f t="shared" si="51"/>
        <v>44702</v>
      </c>
      <c r="B2181" s="1">
        <v>44613</v>
      </c>
      <c r="C2181" t="s">
        <v>222</v>
      </c>
      <c r="D2181" t="s">
        <v>225</v>
      </c>
      <c r="E2181" t="s">
        <v>223</v>
      </c>
      <c r="F2181" t="s">
        <v>224</v>
      </c>
      <c r="G2181" t="s">
        <v>204</v>
      </c>
      <c r="H2181" t="s">
        <v>204</v>
      </c>
      <c r="I2181">
        <v>5</v>
      </c>
      <c r="J2181" t="s">
        <v>242</v>
      </c>
      <c r="K2181" t="s">
        <v>243</v>
      </c>
      <c r="L2181" t="s">
        <v>244</v>
      </c>
      <c r="M2181" t="s">
        <v>65</v>
      </c>
      <c r="N2181" t="s">
        <v>71</v>
      </c>
      <c r="O2181" t="s">
        <v>74</v>
      </c>
      <c r="P2181" t="s">
        <v>245</v>
      </c>
      <c r="Q2181" t="s">
        <v>248</v>
      </c>
      <c r="R2181" t="s">
        <v>250</v>
      </c>
      <c r="S2181" t="s">
        <v>84</v>
      </c>
      <c r="T2181" t="s">
        <v>104</v>
      </c>
      <c r="U2181" t="s">
        <v>104</v>
      </c>
      <c r="AF2181">
        <v>0</v>
      </c>
      <c r="AL2181">
        <v>0</v>
      </c>
      <c r="AO2181">
        <v>5.1159076974727213E-13</v>
      </c>
      <c r="AX2181">
        <v>5.6843418860808015E-13</v>
      </c>
    </row>
    <row r="2182" spans="1:65" x14ac:dyDescent="0.25">
      <c r="A2182" s="28">
        <f t="shared" si="51"/>
        <v>44702</v>
      </c>
      <c r="B2182" s="1">
        <v>44613</v>
      </c>
      <c r="C2182" t="s">
        <v>222</v>
      </c>
      <c r="D2182" t="s">
        <v>225</v>
      </c>
      <c r="E2182" t="s">
        <v>223</v>
      </c>
      <c r="F2182" t="s">
        <v>224</v>
      </c>
      <c r="G2182" t="s">
        <v>204</v>
      </c>
      <c r="H2182" t="s">
        <v>204</v>
      </c>
      <c r="I2182">
        <v>5</v>
      </c>
      <c r="J2182" t="s">
        <v>242</v>
      </c>
      <c r="K2182" t="s">
        <v>243</v>
      </c>
      <c r="L2182" t="s">
        <v>244</v>
      </c>
      <c r="M2182" t="s">
        <v>65</v>
      </c>
      <c r="N2182" t="s">
        <v>71</v>
      </c>
      <c r="O2182" t="s">
        <v>74</v>
      </c>
      <c r="P2182" t="s">
        <v>245</v>
      </c>
      <c r="Q2182" t="s">
        <v>248</v>
      </c>
      <c r="R2182" t="s">
        <v>252</v>
      </c>
      <c r="S2182" t="s">
        <v>79</v>
      </c>
      <c r="T2182" t="s">
        <v>78</v>
      </c>
      <c r="U2182" t="s">
        <v>78</v>
      </c>
      <c r="W2182">
        <v>2</v>
      </c>
      <c r="AF2182">
        <v>2</v>
      </c>
      <c r="AL2182">
        <v>2</v>
      </c>
      <c r="AO2182">
        <v>154.5400006884</v>
      </c>
      <c r="AX2182">
        <v>154.5400006884</v>
      </c>
      <c r="BC2182">
        <v>540.89000240940004</v>
      </c>
      <c r="BM2182">
        <v>540.89000240940004</v>
      </c>
    </row>
    <row r="2183" spans="1:65" x14ac:dyDescent="0.25">
      <c r="A2183" s="28">
        <f t="shared" si="51"/>
        <v>44702</v>
      </c>
      <c r="B2183" s="1">
        <v>44613</v>
      </c>
      <c r="C2183" t="s">
        <v>222</v>
      </c>
      <c r="D2183" t="s">
        <v>225</v>
      </c>
      <c r="E2183" t="s">
        <v>223</v>
      </c>
      <c r="F2183" t="s">
        <v>224</v>
      </c>
      <c r="G2183" t="s">
        <v>204</v>
      </c>
      <c r="H2183" t="s">
        <v>204</v>
      </c>
      <c r="I2183">
        <v>5</v>
      </c>
      <c r="J2183" t="s">
        <v>242</v>
      </c>
      <c r="K2183" t="s">
        <v>243</v>
      </c>
      <c r="L2183" t="s">
        <v>244</v>
      </c>
      <c r="M2183" t="s">
        <v>65</v>
      </c>
      <c r="N2183" t="s">
        <v>71</v>
      </c>
      <c r="O2183" t="s">
        <v>74</v>
      </c>
      <c r="P2183" t="s">
        <v>245</v>
      </c>
      <c r="Q2183" t="s">
        <v>248</v>
      </c>
      <c r="R2183" t="s">
        <v>252</v>
      </c>
      <c r="S2183" t="s">
        <v>84</v>
      </c>
      <c r="T2183" t="s">
        <v>104</v>
      </c>
      <c r="U2183" t="s">
        <v>104</v>
      </c>
      <c r="W2183">
        <v>4</v>
      </c>
      <c r="AL2183">
        <v>4</v>
      </c>
      <c r="AO2183">
        <v>308.17360115280002</v>
      </c>
      <c r="BC2183">
        <v>539.30380201740002</v>
      </c>
    </row>
    <row r="2184" spans="1:65" x14ac:dyDescent="0.25">
      <c r="A2184" s="28">
        <f t="shared" si="51"/>
        <v>44709</v>
      </c>
      <c r="B2184" s="1">
        <v>44613</v>
      </c>
      <c r="C2184" t="s">
        <v>222</v>
      </c>
      <c r="D2184" t="s">
        <v>225</v>
      </c>
      <c r="E2184" t="s">
        <v>223</v>
      </c>
      <c r="F2184" t="s">
        <v>224</v>
      </c>
      <c r="G2184" t="s">
        <v>204</v>
      </c>
      <c r="H2184" t="s">
        <v>204</v>
      </c>
      <c r="I2184">
        <v>5</v>
      </c>
      <c r="J2184" t="s">
        <v>242</v>
      </c>
      <c r="K2184" t="s">
        <v>243</v>
      </c>
      <c r="L2184" t="s">
        <v>244</v>
      </c>
      <c r="M2184" t="s">
        <v>65</v>
      </c>
      <c r="N2184" t="s">
        <v>71</v>
      </c>
      <c r="O2184" t="s">
        <v>75</v>
      </c>
      <c r="P2184" t="s">
        <v>245</v>
      </c>
      <c r="Q2184" t="s">
        <v>248</v>
      </c>
      <c r="R2184" t="s">
        <v>250</v>
      </c>
      <c r="S2184" t="s">
        <v>79</v>
      </c>
      <c r="T2184" t="s">
        <v>78</v>
      </c>
      <c r="U2184" t="s">
        <v>78</v>
      </c>
      <c r="W2184">
        <v>1</v>
      </c>
      <c r="AF2184">
        <v>1</v>
      </c>
      <c r="AL2184">
        <v>1</v>
      </c>
      <c r="AO2184">
        <v>51.820000229100003</v>
      </c>
      <c r="AX2184">
        <v>51.820000229100003</v>
      </c>
      <c r="BC2184">
        <v>362.74000160370002</v>
      </c>
      <c r="BM2184">
        <v>362.74000160370002</v>
      </c>
    </row>
    <row r="2185" spans="1:65" x14ac:dyDescent="0.25">
      <c r="A2185" s="28">
        <f t="shared" ref="A2185:A2229" si="52">MID(O2185,3,10)*1</f>
        <v>44709</v>
      </c>
      <c r="B2185" s="1">
        <v>44613</v>
      </c>
      <c r="C2185" t="s">
        <v>222</v>
      </c>
      <c r="D2185" t="s">
        <v>225</v>
      </c>
      <c r="E2185" t="s">
        <v>223</v>
      </c>
      <c r="F2185" t="s">
        <v>224</v>
      </c>
      <c r="G2185" t="s">
        <v>204</v>
      </c>
      <c r="H2185" t="s">
        <v>204</v>
      </c>
      <c r="I2185">
        <v>5</v>
      </c>
      <c r="J2185" t="s">
        <v>242</v>
      </c>
      <c r="K2185" t="s">
        <v>243</v>
      </c>
      <c r="L2185" t="s">
        <v>244</v>
      </c>
      <c r="M2185" t="s">
        <v>65</v>
      </c>
      <c r="N2185" t="s">
        <v>71</v>
      </c>
      <c r="O2185" t="s">
        <v>75</v>
      </c>
      <c r="P2185" t="s">
        <v>245</v>
      </c>
      <c r="Q2185" t="s">
        <v>248</v>
      </c>
      <c r="R2185" t="s">
        <v>250</v>
      </c>
      <c r="S2185" t="s">
        <v>84</v>
      </c>
      <c r="T2185" t="s">
        <v>108</v>
      </c>
      <c r="U2185" t="s">
        <v>108</v>
      </c>
      <c r="W2185">
        <v>2</v>
      </c>
      <c r="AL2185">
        <v>2</v>
      </c>
      <c r="AO2185">
        <v>98.180000066800005</v>
      </c>
      <c r="BC2185">
        <v>343.63000023380005</v>
      </c>
    </row>
    <row r="2186" spans="1:65" x14ac:dyDescent="0.25">
      <c r="A2186" s="28">
        <f t="shared" si="52"/>
        <v>44709</v>
      </c>
      <c r="B2186" s="1">
        <v>44613</v>
      </c>
      <c r="C2186" t="s">
        <v>222</v>
      </c>
      <c r="D2186" t="s">
        <v>225</v>
      </c>
      <c r="E2186" t="s">
        <v>223</v>
      </c>
      <c r="F2186" t="s">
        <v>224</v>
      </c>
      <c r="G2186" t="s">
        <v>204</v>
      </c>
      <c r="H2186" t="s">
        <v>204</v>
      </c>
      <c r="I2186">
        <v>5</v>
      </c>
      <c r="J2186" t="s">
        <v>242</v>
      </c>
      <c r="K2186" t="s">
        <v>243</v>
      </c>
      <c r="L2186" t="s">
        <v>244</v>
      </c>
      <c r="M2186" t="s">
        <v>65</v>
      </c>
      <c r="N2186" t="s">
        <v>71</v>
      </c>
      <c r="O2186" t="s">
        <v>75</v>
      </c>
      <c r="P2186" t="s">
        <v>245</v>
      </c>
      <c r="Q2186" t="s">
        <v>248</v>
      </c>
      <c r="R2186" t="s">
        <v>250</v>
      </c>
      <c r="S2186" t="s">
        <v>84</v>
      </c>
      <c r="T2186" t="s">
        <v>104</v>
      </c>
      <c r="U2186" t="s">
        <v>104</v>
      </c>
      <c r="AF2186">
        <v>0</v>
      </c>
      <c r="AL2186">
        <v>0</v>
      </c>
      <c r="AO2186">
        <v>7.1054273576010019E-15</v>
      </c>
      <c r="AX2186">
        <v>1.4210854715202004E-14</v>
      </c>
    </row>
    <row r="2187" spans="1:65" x14ac:dyDescent="0.25">
      <c r="A2187" s="28">
        <f t="shared" si="52"/>
        <v>44709</v>
      </c>
      <c r="B2187" s="1">
        <v>44613</v>
      </c>
      <c r="C2187" t="s">
        <v>222</v>
      </c>
      <c r="D2187" t="s">
        <v>225</v>
      </c>
      <c r="E2187" t="s">
        <v>223</v>
      </c>
      <c r="F2187" t="s">
        <v>224</v>
      </c>
      <c r="G2187" t="s">
        <v>204</v>
      </c>
      <c r="H2187" t="s">
        <v>204</v>
      </c>
      <c r="I2187">
        <v>5</v>
      </c>
      <c r="J2187" t="s">
        <v>242</v>
      </c>
      <c r="K2187" t="s">
        <v>243</v>
      </c>
      <c r="L2187" t="s">
        <v>244</v>
      </c>
      <c r="M2187" t="s">
        <v>65</v>
      </c>
      <c r="N2187" t="s">
        <v>76</v>
      </c>
      <c r="O2187" t="s">
        <v>75</v>
      </c>
      <c r="P2187" t="s">
        <v>245</v>
      </c>
      <c r="Q2187" t="s">
        <v>248</v>
      </c>
      <c r="R2187" t="s">
        <v>250</v>
      </c>
      <c r="S2187" t="s">
        <v>84</v>
      </c>
      <c r="T2187" t="s">
        <v>108</v>
      </c>
      <c r="U2187" t="s">
        <v>108</v>
      </c>
      <c r="W2187">
        <v>6</v>
      </c>
      <c r="AL2187">
        <v>6</v>
      </c>
      <c r="AO2187">
        <v>294.54000020040002</v>
      </c>
      <c r="BC2187">
        <v>343.63000023380005</v>
      </c>
    </row>
    <row r="2188" spans="1:65" x14ac:dyDescent="0.25">
      <c r="A2188" s="28">
        <f t="shared" si="52"/>
        <v>44709</v>
      </c>
      <c r="B2188" s="1">
        <v>44613</v>
      </c>
      <c r="C2188" t="s">
        <v>222</v>
      </c>
      <c r="D2188" t="s">
        <v>225</v>
      </c>
      <c r="E2188" t="s">
        <v>223</v>
      </c>
      <c r="F2188" t="s">
        <v>224</v>
      </c>
      <c r="G2188" t="s">
        <v>204</v>
      </c>
      <c r="H2188" t="s">
        <v>204</v>
      </c>
      <c r="I2188">
        <v>5</v>
      </c>
      <c r="J2188" t="s">
        <v>242</v>
      </c>
      <c r="K2188" t="s">
        <v>243</v>
      </c>
      <c r="L2188" t="s">
        <v>244</v>
      </c>
      <c r="M2188" t="s">
        <v>65</v>
      </c>
      <c r="N2188" t="s">
        <v>76</v>
      </c>
      <c r="O2188" t="s">
        <v>75</v>
      </c>
      <c r="P2188" t="s">
        <v>245</v>
      </c>
      <c r="Q2188" t="s">
        <v>248</v>
      </c>
      <c r="R2188" t="s">
        <v>250</v>
      </c>
      <c r="S2188" t="s">
        <v>84</v>
      </c>
      <c r="T2188" t="s">
        <v>104</v>
      </c>
      <c r="U2188" t="s">
        <v>104</v>
      </c>
      <c r="AF2188">
        <v>0</v>
      </c>
      <c r="AL2188">
        <v>0</v>
      </c>
      <c r="AO2188">
        <v>0</v>
      </c>
      <c r="AX2188">
        <v>0</v>
      </c>
    </row>
    <row r="2189" spans="1:65" x14ac:dyDescent="0.25">
      <c r="A2189" s="28">
        <f t="shared" si="52"/>
        <v>44709</v>
      </c>
      <c r="B2189" s="1">
        <v>44613</v>
      </c>
      <c r="C2189" t="s">
        <v>222</v>
      </c>
      <c r="D2189" t="s">
        <v>225</v>
      </c>
      <c r="E2189" t="s">
        <v>223</v>
      </c>
      <c r="F2189" t="s">
        <v>224</v>
      </c>
      <c r="G2189" t="s">
        <v>204</v>
      </c>
      <c r="H2189" t="s">
        <v>204</v>
      </c>
      <c r="I2189">
        <v>5</v>
      </c>
      <c r="J2189" t="s">
        <v>242</v>
      </c>
      <c r="K2189" t="s">
        <v>243</v>
      </c>
      <c r="L2189" t="s">
        <v>244</v>
      </c>
      <c r="M2189" t="s">
        <v>65</v>
      </c>
      <c r="N2189" t="s">
        <v>71</v>
      </c>
      <c r="O2189" t="s">
        <v>75</v>
      </c>
      <c r="P2189" t="s">
        <v>245</v>
      </c>
      <c r="Q2189" t="s">
        <v>248</v>
      </c>
      <c r="R2189" t="s">
        <v>252</v>
      </c>
      <c r="S2189" t="s">
        <v>79</v>
      </c>
      <c r="T2189" t="s">
        <v>78</v>
      </c>
      <c r="U2189" t="s">
        <v>78</v>
      </c>
      <c r="W2189">
        <v>1</v>
      </c>
      <c r="AF2189">
        <v>1</v>
      </c>
      <c r="AL2189">
        <v>1</v>
      </c>
      <c r="AO2189">
        <v>51.820000229100003</v>
      </c>
      <c r="AX2189">
        <v>51.820000229100003</v>
      </c>
      <c r="BC2189">
        <v>362.74000160370002</v>
      </c>
      <c r="BM2189">
        <v>362.74000160370002</v>
      </c>
    </row>
    <row r="2190" spans="1:65" x14ac:dyDescent="0.25">
      <c r="A2190" s="28">
        <f t="shared" si="52"/>
        <v>44709</v>
      </c>
      <c r="B2190" s="1">
        <v>44613</v>
      </c>
      <c r="C2190" t="s">
        <v>222</v>
      </c>
      <c r="D2190" t="s">
        <v>225</v>
      </c>
      <c r="E2190" t="s">
        <v>223</v>
      </c>
      <c r="F2190" t="s">
        <v>224</v>
      </c>
      <c r="G2190" t="s">
        <v>204</v>
      </c>
      <c r="H2190" t="s">
        <v>204</v>
      </c>
      <c r="I2190">
        <v>5</v>
      </c>
      <c r="J2190" t="s">
        <v>242</v>
      </c>
      <c r="K2190" t="s">
        <v>243</v>
      </c>
      <c r="L2190" t="s">
        <v>244</v>
      </c>
      <c r="M2190" t="s">
        <v>65</v>
      </c>
      <c r="N2190" t="s">
        <v>71</v>
      </c>
      <c r="O2190" t="s">
        <v>75</v>
      </c>
      <c r="P2190" t="s">
        <v>245</v>
      </c>
      <c r="Q2190" t="s">
        <v>248</v>
      </c>
      <c r="R2190" t="s">
        <v>252</v>
      </c>
      <c r="S2190" t="s">
        <v>84</v>
      </c>
      <c r="T2190" t="s">
        <v>104</v>
      </c>
      <c r="U2190" t="s">
        <v>104</v>
      </c>
      <c r="AF2190">
        <v>0</v>
      </c>
      <c r="AL2190">
        <v>0</v>
      </c>
      <c r="AO2190">
        <v>-1.4210854715202004E-14</v>
      </c>
      <c r="AX2190">
        <v>-1.4210854715202004E-14</v>
      </c>
    </row>
    <row r="2191" spans="1:65" x14ac:dyDescent="0.25">
      <c r="A2191" s="28">
        <f t="shared" si="52"/>
        <v>44709</v>
      </c>
      <c r="B2191" s="1">
        <v>44613</v>
      </c>
      <c r="C2191" t="s">
        <v>222</v>
      </c>
      <c r="D2191" t="s">
        <v>225</v>
      </c>
      <c r="E2191" t="s">
        <v>223</v>
      </c>
      <c r="F2191" t="s">
        <v>224</v>
      </c>
      <c r="G2191" t="s">
        <v>204</v>
      </c>
      <c r="H2191" t="s">
        <v>204</v>
      </c>
      <c r="I2191">
        <v>5</v>
      </c>
      <c r="J2191" t="s">
        <v>242</v>
      </c>
      <c r="K2191" t="s">
        <v>243</v>
      </c>
      <c r="L2191" t="s">
        <v>244</v>
      </c>
      <c r="M2191" t="s">
        <v>65</v>
      </c>
      <c r="N2191" t="s">
        <v>76</v>
      </c>
      <c r="O2191" t="s">
        <v>75</v>
      </c>
      <c r="P2191" t="s">
        <v>245</v>
      </c>
      <c r="Q2191" t="s">
        <v>248</v>
      </c>
      <c r="R2191" t="s">
        <v>252</v>
      </c>
      <c r="S2191" t="s">
        <v>84</v>
      </c>
      <c r="T2191" t="s">
        <v>104</v>
      </c>
      <c r="U2191" t="s">
        <v>104</v>
      </c>
      <c r="AF2191">
        <v>0</v>
      </c>
      <c r="AL2191">
        <v>0</v>
      </c>
      <c r="AO2191">
        <v>-1.4210854715202004E-14</v>
      </c>
      <c r="AX2191">
        <v>0</v>
      </c>
    </row>
    <row r="2192" spans="1:65" x14ac:dyDescent="0.25">
      <c r="A2192" s="28">
        <f t="shared" si="52"/>
        <v>44716</v>
      </c>
      <c r="B2192" s="1">
        <v>44613</v>
      </c>
      <c r="C2192" t="s">
        <v>222</v>
      </c>
      <c r="D2192" t="s">
        <v>225</v>
      </c>
      <c r="E2192" t="s">
        <v>223</v>
      </c>
      <c r="F2192" t="s">
        <v>224</v>
      </c>
      <c r="G2192" t="s">
        <v>204</v>
      </c>
      <c r="H2192" t="s">
        <v>204</v>
      </c>
      <c r="I2192">
        <v>5</v>
      </c>
      <c r="J2192" t="s">
        <v>242</v>
      </c>
      <c r="K2192" t="s">
        <v>243</v>
      </c>
      <c r="L2192" t="s">
        <v>244</v>
      </c>
      <c r="M2192" t="s">
        <v>65</v>
      </c>
      <c r="N2192" t="s">
        <v>76</v>
      </c>
      <c r="O2192" t="s">
        <v>77</v>
      </c>
      <c r="P2192" t="s">
        <v>245</v>
      </c>
      <c r="Q2192" t="s">
        <v>248</v>
      </c>
      <c r="R2192" t="s">
        <v>250</v>
      </c>
      <c r="S2192" t="s">
        <v>84</v>
      </c>
      <c r="T2192" t="s">
        <v>104</v>
      </c>
      <c r="U2192" t="s">
        <v>104</v>
      </c>
      <c r="W2192">
        <v>6</v>
      </c>
      <c r="AF2192">
        <v>6</v>
      </c>
      <c r="AL2192">
        <v>6</v>
      </c>
      <c r="AO2192">
        <v>204.95940015539992</v>
      </c>
      <c r="AX2192">
        <v>204.95940015539995</v>
      </c>
      <c r="BC2192">
        <v>239.11930018129991</v>
      </c>
      <c r="BM2192">
        <v>239.11930018129996</v>
      </c>
    </row>
    <row r="2193" spans="1:65" x14ac:dyDescent="0.25">
      <c r="A2193" s="28">
        <f t="shared" si="52"/>
        <v>44716</v>
      </c>
      <c r="B2193" s="1">
        <v>44613</v>
      </c>
      <c r="C2193" t="s">
        <v>222</v>
      </c>
      <c r="D2193" t="s">
        <v>225</v>
      </c>
      <c r="E2193" t="s">
        <v>223</v>
      </c>
      <c r="F2193" t="s">
        <v>224</v>
      </c>
      <c r="G2193" t="s">
        <v>204</v>
      </c>
      <c r="H2193" t="s">
        <v>204</v>
      </c>
      <c r="I2193">
        <v>5</v>
      </c>
      <c r="J2193" t="s">
        <v>242</v>
      </c>
      <c r="K2193" t="s">
        <v>243</v>
      </c>
      <c r="L2193" t="s">
        <v>244</v>
      </c>
      <c r="M2193" t="s">
        <v>65</v>
      </c>
      <c r="N2193" t="s">
        <v>76</v>
      </c>
      <c r="O2193" t="s">
        <v>77</v>
      </c>
      <c r="P2193" t="s">
        <v>246</v>
      </c>
      <c r="Q2193" t="s">
        <v>248</v>
      </c>
      <c r="R2193" t="s">
        <v>251</v>
      </c>
      <c r="S2193" t="s">
        <v>79</v>
      </c>
      <c r="T2193" t="s">
        <v>78</v>
      </c>
      <c r="U2193" t="s">
        <v>78</v>
      </c>
      <c r="W2193">
        <v>3</v>
      </c>
      <c r="AF2193">
        <v>3</v>
      </c>
      <c r="AL2193">
        <v>3</v>
      </c>
      <c r="AO2193">
        <v>131.11000058510001</v>
      </c>
      <c r="AX2193">
        <v>131.11000058510001</v>
      </c>
      <c r="BC2193">
        <v>305.92333469856669</v>
      </c>
      <c r="BM2193">
        <v>305.92333469856669</v>
      </c>
    </row>
    <row r="2194" spans="1:65" x14ac:dyDescent="0.25">
      <c r="A2194" s="28">
        <f t="shared" si="52"/>
        <v>44716</v>
      </c>
      <c r="B2194" s="1">
        <v>44613</v>
      </c>
      <c r="C2194" t="s">
        <v>222</v>
      </c>
      <c r="D2194" t="s">
        <v>225</v>
      </c>
      <c r="E2194" t="s">
        <v>223</v>
      </c>
      <c r="F2194" t="s">
        <v>224</v>
      </c>
      <c r="G2194" t="s">
        <v>204</v>
      </c>
      <c r="H2194" t="s">
        <v>204</v>
      </c>
      <c r="I2194">
        <v>5</v>
      </c>
      <c r="J2194" t="s">
        <v>242</v>
      </c>
      <c r="K2194" t="s">
        <v>243</v>
      </c>
      <c r="L2194" t="s">
        <v>244</v>
      </c>
      <c r="M2194" t="s">
        <v>65</v>
      </c>
      <c r="N2194" t="s">
        <v>76</v>
      </c>
      <c r="O2194" t="s">
        <v>77</v>
      </c>
      <c r="P2194" t="s">
        <v>245</v>
      </c>
      <c r="Q2194" t="s">
        <v>248</v>
      </c>
      <c r="R2194" t="s">
        <v>252</v>
      </c>
      <c r="S2194" t="s">
        <v>79</v>
      </c>
      <c r="T2194" t="s">
        <v>78</v>
      </c>
      <c r="U2194" t="s">
        <v>78</v>
      </c>
      <c r="W2194">
        <v>3</v>
      </c>
      <c r="AL2194">
        <v>3</v>
      </c>
      <c r="AO2194">
        <v>106.35000035969999</v>
      </c>
      <c r="BC2194">
        <v>248.15000083929999</v>
      </c>
    </row>
    <row r="2195" spans="1:65" x14ac:dyDescent="0.25">
      <c r="A2195" s="28">
        <f t="shared" si="52"/>
        <v>44716</v>
      </c>
      <c r="B2195" s="1">
        <v>44613</v>
      </c>
      <c r="C2195" t="s">
        <v>222</v>
      </c>
      <c r="D2195" t="s">
        <v>225</v>
      </c>
      <c r="E2195" t="s">
        <v>223</v>
      </c>
      <c r="F2195" t="s">
        <v>224</v>
      </c>
      <c r="G2195" t="s">
        <v>204</v>
      </c>
      <c r="H2195" t="s">
        <v>204</v>
      </c>
      <c r="I2195">
        <v>5</v>
      </c>
      <c r="J2195" t="s">
        <v>242</v>
      </c>
      <c r="K2195" t="s">
        <v>243</v>
      </c>
      <c r="L2195" t="s">
        <v>244</v>
      </c>
      <c r="M2195" t="s">
        <v>65</v>
      </c>
      <c r="N2195" t="s">
        <v>76</v>
      </c>
      <c r="O2195" t="s">
        <v>77</v>
      </c>
      <c r="P2195" t="s">
        <v>245</v>
      </c>
      <c r="Q2195" t="s">
        <v>248</v>
      </c>
      <c r="R2195" t="s">
        <v>252</v>
      </c>
      <c r="S2195" t="s">
        <v>84</v>
      </c>
      <c r="T2195" t="s">
        <v>104</v>
      </c>
      <c r="U2195" t="s">
        <v>104</v>
      </c>
      <c r="AF2195">
        <v>0</v>
      </c>
      <c r="AL2195">
        <v>0</v>
      </c>
      <c r="AO2195">
        <v>-2.8421709430404007E-14</v>
      </c>
      <c r="AX2195">
        <v>-2.8421709430404007E-14</v>
      </c>
    </row>
    <row r="2196" spans="1:65" x14ac:dyDescent="0.25">
      <c r="A2196" s="28">
        <f t="shared" si="52"/>
        <v>44723</v>
      </c>
      <c r="B2196" s="1">
        <v>44613</v>
      </c>
      <c r="C2196" t="s">
        <v>222</v>
      </c>
      <c r="D2196" t="s">
        <v>225</v>
      </c>
      <c r="E2196" t="s">
        <v>223</v>
      </c>
      <c r="F2196" t="s">
        <v>224</v>
      </c>
      <c r="G2196" t="s">
        <v>204</v>
      </c>
      <c r="H2196" t="s">
        <v>204</v>
      </c>
      <c r="I2196">
        <v>5</v>
      </c>
      <c r="J2196" t="s">
        <v>242</v>
      </c>
      <c r="K2196" t="s">
        <v>243</v>
      </c>
      <c r="L2196" t="s">
        <v>244</v>
      </c>
      <c r="M2196" t="s">
        <v>65</v>
      </c>
      <c r="N2196" t="s">
        <v>76</v>
      </c>
      <c r="O2196" t="s">
        <v>80</v>
      </c>
      <c r="P2196" t="s">
        <v>245</v>
      </c>
      <c r="Q2196" t="s">
        <v>248</v>
      </c>
      <c r="R2196" t="s">
        <v>250</v>
      </c>
      <c r="S2196" t="s">
        <v>84</v>
      </c>
      <c r="T2196" t="s">
        <v>104</v>
      </c>
      <c r="U2196" t="s">
        <v>104</v>
      </c>
      <c r="W2196">
        <v>1</v>
      </c>
      <c r="AF2196">
        <v>1</v>
      </c>
      <c r="AL2196">
        <v>1</v>
      </c>
      <c r="AO2196">
        <v>43.030400039500002</v>
      </c>
      <c r="AX2196">
        <v>43.030400039500002</v>
      </c>
      <c r="BC2196">
        <v>301.21280027649999</v>
      </c>
      <c r="BM2196">
        <v>301.21280027649999</v>
      </c>
    </row>
    <row r="2197" spans="1:65" x14ac:dyDescent="0.25">
      <c r="A2197" s="28">
        <f t="shared" si="52"/>
        <v>44723</v>
      </c>
      <c r="B2197" s="1">
        <v>44613</v>
      </c>
      <c r="C2197" t="s">
        <v>222</v>
      </c>
      <c r="D2197" t="s">
        <v>225</v>
      </c>
      <c r="E2197" t="s">
        <v>223</v>
      </c>
      <c r="F2197" t="s">
        <v>224</v>
      </c>
      <c r="G2197" t="s">
        <v>204</v>
      </c>
      <c r="H2197" t="s">
        <v>204</v>
      </c>
      <c r="I2197">
        <v>5</v>
      </c>
      <c r="J2197" t="s">
        <v>242</v>
      </c>
      <c r="K2197" t="s">
        <v>243</v>
      </c>
      <c r="L2197" t="s">
        <v>244</v>
      </c>
      <c r="M2197" t="s">
        <v>65</v>
      </c>
      <c r="N2197" t="s">
        <v>76</v>
      </c>
      <c r="O2197" t="s">
        <v>80</v>
      </c>
      <c r="P2197" t="s">
        <v>246</v>
      </c>
      <c r="Q2197" t="s">
        <v>248</v>
      </c>
      <c r="R2197" t="s">
        <v>251</v>
      </c>
      <c r="S2197" t="s">
        <v>79</v>
      </c>
      <c r="T2197" t="s">
        <v>78</v>
      </c>
      <c r="U2197" t="s">
        <v>78</v>
      </c>
      <c r="W2197">
        <v>1</v>
      </c>
      <c r="AF2197">
        <v>1</v>
      </c>
      <c r="AL2197">
        <v>1</v>
      </c>
      <c r="AO2197">
        <v>53.570000072699997</v>
      </c>
      <c r="AX2197">
        <v>53.570000072699997</v>
      </c>
      <c r="BC2197">
        <v>374.99000050889998</v>
      </c>
      <c r="BM2197">
        <v>374.99000050889998</v>
      </c>
    </row>
    <row r="2198" spans="1:65" x14ac:dyDescent="0.25">
      <c r="A2198" s="28">
        <f t="shared" si="52"/>
        <v>44723</v>
      </c>
      <c r="B2198" s="1">
        <v>44613</v>
      </c>
      <c r="C2198" t="s">
        <v>222</v>
      </c>
      <c r="D2198" t="s">
        <v>225</v>
      </c>
      <c r="E2198" t="s">
        <v>223</v>
      </c>
      <c r="F2198" t="s">
        <v>224</v>
      </c>
      <c r="G2198" t="s">
        <v>204</v>
      </c>
      <c r="H2198" t="s">
        <v>204</v>
      </c>
      <c r="I2198">
        <v>5</v>
      </c>
      <c r="J2198" t="s">
        <v>242</v>
      </c>
      <c r="K2198" t="s">
        <v>243</v>
      </c>
      <c r="L2198" t="s">
        <v>244</v>
      </c>
      <c r="M2198" t="s">
        <v>65</v>
      </c>
      <c r="N2198" t="s">
        <v>76</v>
      </c>
      <c r="O2198" t="s">
        <v>80</v>
      </c>
      <c r="P2198" t="s">
        <v>245</v>
      </c>
      <c r="Q2198" t="s">
        <v>248</v>
      </c>
      <c r="R2198" t="s">
        <v>252</v>
      </c>
      <c r="S2198" t="s">
        <v>79</v>
      </c>
      <c r="T2198" t="s">
        <v>78</v>
      </c>
      <c r="U2198" t="s">
        <v>78</v>
      </c>
      <c r="W2198">
        <v>1</v>
      </c>
      <c r="AL2198">
        <v>1</v>
      </c>
      <c r="AO2198">
        <v>58.1800003213</v>
      </c>
      <c r="BC2198">
        <v>407.26000224910001</v>
      </c>
    </row>
    <row r="2199" spans="1:65" x14ac:dyDescent="0.25">
      <c r="A2199" s="28">
        <f t="shared" si="52"/>
        <v>44730</v>
      </c>
      <c r="B2199" s="1">
        <v>44613</v>
      </c>
      <c r="C2199" t="s">
        <v>222</v>
      </c>
      <c r="D2199" t="s">
        <v>225</v>
      </c>
      <c r="E2199" t="s">
        <v>223</v>
      </c>
      <c r="F2199" t="s">
        <v>224</v>
      </c>
      <c r="G2199" t="s">
        <v>204</v>
      </c>
      <c r="H2199" t="s">
        <v>204</v>
      </c>
      <c r="I2199">
        <v>5</v>
      </c>
      <c r="J2199" t="s">
        <v>242</v>
      </c>
      <c r="K2199" t="s">
        <v>243</v>
      </c>
      <c r="L2199" t="s">
        <v>244</v>
      </c>
      <c r="M2199" t="s">
        <v>81</v>
      </c>
      <c r="N2199" t="s">
        <v>76</v>
      </c>
      <c r="O2199" t="s">
        <v>82</v>
      </c>
      <c r="P2199" t="s">
        <v>246</v>
      </c>
      <c r="Q2199" t="s">
        <v>248</v>
      </c>
      <c r="R2199" t="s">
        <v>251</v>
      </c>
      <c r="S2199" t="s">
        <v>79</v>
      </c>
      <c r="T2199" t="s">
        <v>78</v>
      </c>
      <c r="U2199" t="s">
        <v>78</v>
      </c>
      <c r="W2199">
        <v>7</v>
      </c>
      <c r="AF2199">
        <v>7</v>
      </c>
      <c r="AL2199">
        <v>7</v>
      </c>
      <c r="AO2199">
        <v>171.85000062719999</v>
      </c>
      <c r="AX2199">
        <v>171.85000062719999</v>
      </c>
      <c r="BC2199">
        <v>171.85000062719999</v>
      </c>
      <c r="BM2199">
        <v>171.85000062719999</v>
      </c>
    </row>
    <row r="2200" spans="1:65" x14ac:dyDescent="0.25">
      <c r="A2200" s="28">
        <f t="shared" si="52"/>
        <v>44730</v>
      </c>
      <c r="B2200" s="1">
        <v>44613</v>
      </c>
      <c r="C2200" t="s">
        <v>222</v>
      </c>
      <c r="D2200" t="s">
        <v>225</v>
      </c>
      <c r="E2200" t="s">
        <v>223</v>
      </c>
      <c r="F2200" t="s">
        <v>224</v>
      </c>
      <c r="G2200" t="s">
        <v>204</v>
      </c>
      <c r="H2200" t="s">
        <v>204</v>
      </c>
      <c r="I2200">
        <v>5</v>
      </c>
      <c r="J2200" t="s">
        <v>242</v>
      </c>
      <c r="K2200" t="s">
        <v>243</v>
      </c>
      <c r="L2200" t="s">
        <v>244</v>
      </c>
      <c r="M2200" t="s">
        <v>81</v>
      </c>
      <c r="N2200" t="s">
        <v>76</v>
      </c>
      <c r="O2200" t="s">
        <v>82</v>
      </c>
      <c r="P2200" t="s">
        <v>245</v>
      </c>
      <c r="Q2200" t="s">
        <v>248</v>
      </c>
      <c r="R2200" t="s">
        <v>252</v>
      </c>
      <c r="S2200" t="s">
        <v>79</v>
      </c>
      <c r="T2200" t="s">
        <v>78</v>
      </c>
      <c r="U2200" t="s">
        <v>78</v>
      </c>
      <c r="W2200">
        <v>1</v>
      </c>
      <c r="AL2200">
        <v>1</v>
      </c>
      <c r="AO2200">
        <v>60.910000129300002</v>
      </c>
      <c r="BC2200">
        <v>426.37000090510003</v>
      </c>
    </row>
    <row r="2201" spans="1:65" x14ac:dyDescent="0.25">
      <c r="A2201" s="28">
        <f t="shared" si="52"/>
        <v>44730</v>
      </c>
      <c r="B2201" s="1">
        <v>44613</v>
      </c>
      <c r="C2201" t="s">
        <v>222</v>
      </c>
      <c r="D2201" t="s">
        <v>225</v>
      </c>
      <c r="E2201" t="s">
        <v>223</v>
      </c>
      <c r="F2201" t="s">
        <v>224</v>
      </c>
      <c r="G2201" t="s">
        <v>204</v>
      </c>
      <c r="H2201" t="s">
        <v>204</v>
      </c>
      <c r="I2201">
        <v>5</v>
      </c>
      <c r="J2201" t="s">
        <v>242</v>
      </c>
      <c r="K2201" t="s">
        <v>243</v>
      </c>
      <c r="L2201" t="s">
        <v>244</v>
      </c>
      <c r="M2201" t="s">
        <v>81</v>
      </c>
      <c r="N2201" t="s">
        <v>76</v>
      </c>
      <c r="O2201" t="s">
        <v>82</v>
      </c>
      <c r="P2201" t="s">
        <v>245</v>
      </c>
      <c r="Q2201" t="s">
        <v>248</v>
      </c>
      <c r="R2201" t="s">
        <v>252</v>
      </c>
      <c r="S2201" t="s">
        <v>84</v>
      </c>
      <c r="T2201" t="s">
        <v>104</v>
      </c>
      <c r="U2201" t="s">
        <v>104</v>
      </c>
      <c r="W2201">
        <v>1</v>
      </c>
      <c r="AF2201">
        <v>1</v>
      </c>
      <c r="AL2201">
        <v>1</v>
      </c>
      <c r="AO2201">
        <v>45.301700159700005</v>
      </c>
      <c r="AX2201">
        <v>45.301700159700005</v>
      </c>
      <c r="BC2201">
        <v>317.11190111790006</v>
      </c>
      <c r="BM2201">
        <v>317.11190111790006</v>
      </c>
    </row>
    <row r="2202" spans="1:65" x14ac:dyDescent="0.25">
      <c r="A2202" s="28">
        <f t="shared" si="52"/>
        <v>44737</v>
      </c>
      <c r="B2202" s="1">
        <v>44613</v>
      </c>
      <c r="C2202" t="s">
        <v>222</v>
      </c>
      <c r="D2202" t="s">
        <v>225</v>
      </c>
      <c r="E2202" t="s">
        <v>223</v>
      </c>
      <c r="F2202" t="s">
        <v>224</v>
      </c>
      <c r="G2202" t="s">
        <v>204</v>
      </c>
      <c r="H2202" t="s">
        <v>204</v>
      </c>
      <c r="I2202">
        <v>5</v>
      </c>
      <c r="J2202" t="s">
        <v>242</v>
      </c>
      <c r="K2202" t="s">
        <v>243</v>
      </c>
      <c r="L2202" t="s">
        <v>244</v>
      </c>
      <c r="M2202" t="s">
        <v>81</v>
      </c>
      <c r="N2202" t="s">
        <v>76</v>
      </c>
      <c r="O2202" t="s">
        <v>85</v>
      </c>
      <c r="P2202" t="s">
        <v>245</v>
      </c>
      <c r="Q2202" t="s">
        <v>248</v>
      </c>
      <c r="R2202" t="s">
        <v>250</v>
      </c>
      <c r="S2202" t="s">
        <v>84</v>
      </c>
      <c r="T2202" t="s">
        <v>108</v>
      </c>
      <c r="U2202" t="s">
        <v>108</v>
      </c>
      <c r="W2202">
        <v>5</v>
      </c>
      <c r="AF2202">
        <v>5</v>
      </c>
      <c r="AL2202">
        <v>5</v>
      </c>
      <c r="AO2202">
        <v>395.45000137450006</v>
      </c>
      <c r="AX2202">
        <v>395.45000137450006</v>
      </c>
      <c r="BC2202">
        <v>553.63000192430002</v>
      </c>
      <c r="BM2202">
        <v>553.63000192430002</v>
      </c>
    </row>
    <row r="2203" spans="1:65" x14ac:dyDescent="0.25">
      <c r="A2203" s="28">
        <f t="shared" si="52"/>
        <v>44737</v>
      </c>
      <c r="B2203" s="1">
        <v>44613</v>
      </c>
      <c r="C2203" t="s">
        <v>222</v>
      </c>
      <c r="D2203" t="s">
        <v>225</v>
      </c>
      <c r="E2203" t="s">
        <v>223</v>
      </c>
      <c r="F2203" t="s">
        <v>224</v>
      </c>
      <c r="G2203" t="s">
        <v>204</v>
      </c>
      <c r="H2203" t="s">
        <v>204</v>
      </c>
      <c r="I2203">
        <v>5</v>
      </c>
      <c r="J2203" t="s">
        <v>242</v>
      </c>
      <c r="K2203" t="s">
        <v>243</v>
      </c>
      <c r="L2203" t="s">
        <v>244</v>
      </c>
      <c r="M2203" t="s">
        <v>81</v>
      </c>
      <c r="N2203" t="s">
        <v>86</v>
      </c>
      <c r="O2203" t="s">
        <v>85</v>
      </c>
      <c r="P2203" t="s">
        <v>245</v>
      </c>
      <c r="Q2203" t="s">
        <v>248</v>
      </c>
      <c r="R2203" t="s">
        <v>250</v>
      </c>
      <c r="S2203" t="s">
        <v>84</v>
      </c>
      <c r="T2203" t="s">
        <v>104</v>
      </c>
      <c r="U2203" t="s">
        <v>104</v>
      </c>
      <c r="W2203">
        <v>1</v>
      </c>
      <c r="AL2203">
        <v>1</v>
      </c>
      <c r="AO2203">
        <v>74.986800495899999</v>
      </c>
      <c r="BC2203">
        <v>524.90760347130004</v>
      </c>
    </row>
    <row r="2204" spans="1:65" x14ac:dyDescent="0.25">
      <c r="A2204" s="28">
        <f t="shared" si="52"/>
        <v>44737</v>
      </c>
      <c r="B2204" s="1">
        <v>44613</v>
      </c>
      <c r="C2204" t="s">
        <v>222</v>
      </c>
      <c r="D2204" t="s">
        <v>225</v>
      </c>
      <c r="E2204" t="s">
        <v>223</v>
      </c>
      <c r="F2204" t="s">
        <v>224</v>
      </c>
      <c r="G2204" t="s">
        <v>204</v>
      </c>
      <c r="H2204" t="s">
        <v>204</v>
      </c>
      <c r="I2204">
        <v>5</v>
      </c>
      <c r="J2204" t="s">
        <v>242</v>
      </c>
      <c r="K2204" t="s">
        <v>243</v>
      </c>
      <c r="L2204" t="s">
        <v>244</v>
      </c>
      <c r="M2204" t="s">
        <v>81</v>
      </c>
      <c r="N2204" t="s">
        <v>76</v>
      </c>
      <c r="O2204" t="s">
        <v>85</v>
      </c>
      <c r="P2204" t="s">
        <v>245</v>
      </c>
      <c r="Q2204" t="s">
        <v>248</v>
      </c>
      <c r="R2204" t="s">
        <v>252</v>
      </c>
      <c r="S2204" t="s">
        <v>84</v>
      </c>
      <c r="T2204" t="s">
        <v>104</v>
      </c>
      <c r="U2204" t="s">
        <v>104</v>
      </c>
      <c r="W2204">
        <v>6</v>
      </c>
      <c r="AF2204">
        <v>6</v>
      </c>
      <c r="AL2204">
        <v>6</v>
      </c>
      <c r="AO2204">
        <v>362.39100176879992</v>
      </c>
      <c r="AX2204">
        <v>362.39100176879992</v>
      </c>
      <c r="BC2204">
        <v>422.78950206359991</v>
      </c>
      <c r="BM2204">
        <v>422.78950206359991</v>
      </c>
    </row>
    <row r="2205" spans="1:65" x14ac:dyDescent="0.25">
      <c r="A2205" s="28">
        <f t="shared" si="52"/>
        <v>44744</v>
      </c>
      <c r="B2205" s="1">
        <v>44613</v>
      </c>
      <c r="C2205" t="s">
        <v>222</v>
      </c>
      <c r="D2205" t="s">
        <v>225</v>
      </c>
      <c r="E2205" t="s">
        <v>223</v>
      </c>
      <c r="F2205" t="s">
        <v>224</v>
      </c>
      <c r="G2205" t="s">
        <v>204</v>
      </c>
      <c r="H2205" t="s">
        <v>204</v>
      </c>
      <c r="I2205">
        <v>5</v>
      </c>
      <c r="J2205" t="s">
        <v>242</v>
      </c>
      <c r="K2205" t="s">
        <v>243</v>
      </c>
      <c r="L2205" t="s">
        <v>244</v>
      </c>
      <c r="M2205" t="s">
        <v>81</v>
      </c>
      <c r="N2205" t="s">
        <v>86</v>
      </c>
      <c r="O2205" t="s">
        <v>87</v>
      </c>
      <c r="P2205" t="s">
        <v>245</v>
      </c>
      <c r="Q2205" t="s">
        <v>248</v>
      </c>
      <c r="R2205" t="s">
        <v>250</v>
      </c>
      <c r="S2205" t="s">
        <v>84</v>
      </c>
      <c r="T2205" t="s">
        <v>104</v>
      </c>
      <c r="U2205" t="s">
        <v>104</v>
      </c>
      <c r="W2205">
        <v>2</v>
      </c>
      <c r="AL2205">
        <v>2</v>
      </c>
      <c r="AO2205">
        <v>230.11320156759999</v>
      </c>
      <c r="BC2205">
        <v>805.39620548659991</v>
      </c>
    </row>
    <row r="2206" spans="1:65" x14ac:dyDescent="0.25">
      <c r="A2206" s="28">
        <f t="shared" si="52"/>
        <v>44744</v>
      </c>
      <c r="B2206" s="1">
        <v>44613</v>
      </c>
      <c r="C2206" t="s">
        <v>222</v>
      </c>
      <c r="D2206" t="s">
        <v>225</v>
      </c>
      <c r="E2206" t="s">
        <v>223</v>
      </c>
      <c r="F2206" t="s">
        <v>224</v>
      </c>
      <c r="G2206" t="s">
        <v>204</v>
      </c>
      <c r="H2206" t="s">
        <v>204</v>
      </c>
      <c r="I2206">
        <v>5</v>
      </c>
      <c r="J2206" t="s">
        <v>242</v>
      </c>
      <c r="K2206" t="s">
        <v>243</v>
      </c>
      <c r="L2206" t="s">
        <v>244</v>
      </c>
      <c r="M2206" t="s">
        <v>81</v>
      </c>
      <c r="N2206" t="s">
        <v>86</v>
      </c>
      <c r="O2206" t="s">
        <v>87</v>
      </c>
      <c r="P2206" t="s">
        <v>245</v>
      </c>
      <c r="Q2206" t="s">
        <v>248</v>
      </c>
      <c r="R2206" t="s">
        <v>252</v>
      </c>
      <c r="S2206" t="s">
        <v>79</v>
      </c>
      <c r="T2206" t="s">
        <v>78</v>
      </c>
      <c r="U2206" t="s">
        <v>78</v>
      </c>
      <c r="W2206">
        <v>4</v>
      </c>
      <c r="AF2206">
        <v>4</v>
      </c>
      <c r="AL2206">
        <v>4</v>
      </c>
      <c r="AO2206">
        <v>332.56000295280001</v>
      </c>
      <c r="AX2206">
        <v>369.4400029528</v>
      </c>
      <c r="BC2206">
        <v>581.98000516740001</v>
      </c>
      <c r="BM2206">
        <v>646.52000516739997</v>
      </c>
    </row>
    <row r="2207" spans="1:65" x14ac:dyDescent="0.25">
      <c r="A2207" s="28">
        <f t="shared" si="52"/>
        <v>44744</v>
      </c>
      <c r="B2207" s="1">
        <v>44613</v>
      </c>
      <c r="C2207" t="s">
        <v>222</v>
      </c>
      <c r="D2207" t="s">
        <v>225</v>
      </c>
      <c r="E2207" t="s">
        <v>223</v>
      </c>
      <c r="F2207" t="s">
        <v>224</v>
      </c>
      <c r="G2207" t="s">
        <v>204</v>
      </c>
      <c r="H2207" t="s">
        <v>204</v>
      </c>
      <c r="I2207">
        <v>5</v>
      </c>
      <c r="J2207" t="s">
        <v>242</v>
      </c>
      <c r="K2207" t="s">
        <v>243</v>
      </c>
      <c r="L2207" t="s">
        <v>244</v>
      </c>
      <c r="M2207" t="s">
        <v>81</v>
      </c>
      <c r="N2207" t="s">
        <v>86</v>
      </c>
      <c r="O2207" t="s">
        <v>87</v>
      </c>
      <c r="P2207" t="s">
        <v>245</v>
      </c>
      <c r="Q2207" t="s">
        <v>248</v>
      </c>
      <c r="R2207" t="s">
        <v>252</v>
      </c>
      <c r="S2207" t="s">
        <v>84</v>
      </c>
      <c r="T2207" t="s">
        <v>83</v>
      </c>
      <c r="U2207" t="s">
        <v>83</v>
      </c>
      <c r="W2207">
        <v>3</v>
      </c>
      <c r="AF2207">
        <v>3</v>
      </c>
      <c r="AL2207">
        <v>3</v>
      </c>
      <c r="AO2207">
        <v>268.35000174419997</v>
      </c>
      <c r="AX2207">
        <v>268.35000174419997</v>
      </c>
      <c r="BC2207">
        <v>626.15000406979993</v>
      </c>
      <c r="BM2207">
        <v>626.15000406979993</v>
      </c>
    </row>
    <row r="2208" spans="1:65" x14ac:dyDescent="0.25">
      <c r="A2208" s="28">
        <f t="shared" si="52"/>
        <v>44751</v>
      </c>
      <c r="B2208" s="1">
        <v>44613</v>
      </c>
      <c r="C2208" t="s">
        <v>222</v>
      </c>
      <c r="D2208" t="s">
        <v>225</v>
      </c>
      <c r="E2208" t="s">
        <v>223</v>
      </c>
      <c r="F2208" t="s">
        <v>224</v>
      </c>
      <c r="G2208" t="s">
        <v>204</v>
      </c>
      <c r="H2208" t="s">
        <v>204</v>
      </c>
      <c r="I2208">
        <v>5</v>
      </c>
      <c r="J2208" t="s">
        <v>242</v>
      </c>
      <c r="K2208" t="s">
        <v>243</v>
      </c>
      <c r="L2208" t="s">
        <v>244</v>
      </c>
      <c r="M2208" t="s">
        <v>88</v>
      </c>
      <c r="N2208" t="s">
        <v>86</v>
      </c>
      <c r="O2208" t="s">
        <v>89</v>
      </c>
      <c r="P2208" t="s">
        <v>245</v>
      </c>
      <c r="Q2208" t="s">
        <v>248</v>
      </c>
      <c r="R2208" t="s">
        <v>252</v>
      </c>
      <c r="S2208" t="s">
        <v>84</v>
      </c>
      <c r="T2208" t="s">
        <v>83</v>
      </c>
      <c r="U2208" t="s">
        <v>83</v>
      </c>
      <c r="W2208">
        <v>7</v>
      </c>
      <c r="AF2208">
        <v>7</v>
      </c>
      <c r="AL2208">
        <v>7</v>
      </c>
      <c r="AO2208">
        <v>682.15000518629984</v>
      </c>
      <c r="AX2208">
        <v>682.15000518629984</v>
      </c>
      <c r="BC2208">
        <v>682.15000518629984</v>
      </c>
      <c r="BM2208">
        <v>682.15000518629984</v>
      </c>
    </row>
    <row r="2209" spans="1:65" x14ac:dyDescent="0.25">
      <c r="A2209" s="28">
        <f t="shared" si="52"/>
        <v>44751</v>
      </c>
      <c r="B2209" s="1">
        <v>44613</v>
      </c>
      <c r="C2209" t="s">
        <v>222</v>
      </c>
      <c r="D2209" t="s">
        <v>225</v>
      </c>
      <c r="E2209" t="s">
        <v>223</v>
      </c>
      <c r="F2209" t="s">
        <v>224</v>
      </c>
      <c r="G2209" t="s">
        <v>204</v>
      </c>
      <c r="H2209" t="s">
        <v>204</v>
      </c>
      <c r="I2209">
        <v>5</v>
      </c>
      <c r="J2209" t="s">
        <v>242</v>
      </c>
      <c r="K2209" t="s">
        <v>243</v>
      </c>
      <c r="L2209" t="s">
        <v>244</v>
      </c>
      <c r="M2209" t="s">
        <v>88</v>
      </c>
      <c r="N2209" t="s">
        <v>86</v>
      </c>
      <c r="O2209" t="s">
        <v>89</v>
      </c>
      <c r="P2209" t="s">
        <v>245</v>
      </c>
      <c r="Q2209" t="s">
        <v>248</v>
      </c>
      <c r="R2209" t="s">
        <v>252</v>
      </c>
      <c r="S2209" t="s">
        <v>84</v>
      </c>
      <c r="T2209" t="s">
        <v>104</v>
      </c>
      <c r="U2209" t="s">
        <v>104</v>
      </c>
      <c r="W2209">
        <v>7</v>
      </c>
      <c r="AF2209">
        <v>7</v>
      </c>
      <c r="AL2209">
        <v>7</v>
      </c>
      <c r="AO2209">
        <v>684.61050617750004</v>
      </c>
      <c r="AX2209">
        <v>684.61050617750004</v>
      </c>
      <c r="BC2209">
        <v>684.61050617750004</v>
      </c>
      <c r="BM2209">
        <v>684.61050617750004</v>
      </c>
    </row>
    <row r="2210" spans="1:65" x14ac:dyDescent="0.25">
      <c r="A2210" s="28">
        <f t="shared" si="52"/>
        <v>44758</v>
      </c>
      <c r="B2210" s="1">
        <v>44613</v>
      </c>
      <c r="C2210" t="s">
        <v>222</v>
      </c>
      <c r="D2210" t="s">
        <v>225</v>
      </c>
      <c r="E2210" t="s">
        <v>223</v>
      </c>
      <c r="F2210" t="s">
        <v>224</v>
      </c>
      <c r="G2210" t="s">
        <v>204</v>
      </c>
      <c r="H2210" t="s">
        <v>204</v>
      </c>
      <c r="I2210">
        <v>5</v>
      </c>
      <c r="J2210" t="s">
        <v>242</v>
      </c>
      <c r="K2210" t="s">
        <v>243</v>
      </c>
      <c r="L2210" t="s">
        <v>244</v>
      </c>
      <c r="M2210" t="s">
        <v>88</v>
      </c>
      <c r="N2210" t="s">
        <v>86</v>
      </c>
      <c r="O2210" t="s">
        <v>90</v>
      </c>
      <c r="P2210" t="s">
        <v>245</v>
      </c>
      <c r="Q2210" t="s">
        <v>248</v>
      </c>
      <c r="R2210" t="s">
        <v>252</v>
      </c>
      <c r="S2210" t="s">
        <v>84</v>
      </c>
      <c r="T2210" t="s">
        <v>104</v>
      </c>
      <c r="U2210" t="s">
        <v>104</v>
      </c>
      <c r="W2210">
        <v>13</v>
      </c>
      <c r="AF2210">
        <v>13</v>
      </c>
      <c r="AL2210">
        <v>13</v>
      </c>
      <c r="AO2210">
        <v>1325.5126112170997</v>
      </c>
      <c r="AX2210">
        <v>1325.5126112171001</v>
      </c>
      <c r="BC2210">
        <v>713.73755988613061</v>
      </c>
      <c r="BM2210">
        <v>713.73755988613084</v>
      </c>
    </row>
    <row r="2211" spans="1:65" x14ac:dyDescent="0.25">
      <c r="A2211" s="28">
        <f t="shared" si="52"/>
        <v>44765</v>
      </c>
      <c r="B2211" s="1">
        <v>44613</v>
      </c>
      <c r="C2211" t="s">
        <v>222</v>
      </c>
      <c r="D2211" t="s">
        <v>225</v>
      </c>
      <c r="E2211" t="s">
        <v>223</v>
      </c>
      <c r="F2211" t="s">
        <v>224</v>
      </c>
      <c r="G2211" t="s">
        <v>204</v>
      </c>
      <c r="H2211" t="s">
        <v>204</v>
      </c>
      <c r="I2211">
        <v>5</v>
      </c>
      <c r="J2211" t="s">
        <v>242</v>
      </c>
      <c r="K2211" t="s">
        <v>243</v>
      </c>
      <c r="L2211" t="s">
        <v>244</v>
      </c>
      <c r="M2211" t="s">
        <v>88</v>
      </c>
      <c r="N2211" t="s">
        <v>86</v>
      </c>
      <c r="O2211" t="s">
        <v>91</v>
      </c>
      <c r="P2211" t="s">
        <v>245</v>
      </c>
      <c r="Q2211" t="s">
        <v>248</v>
      </c>
      <c r="R2211" t="s">
        <v>250</v>
      </c>
      <c r="S2211" t="s">
        <v>84</v>
      </c>
      <c r="T2211" t="s">
        <v>104</v>
      </c>
      <c r="U2211" t="s">
        <v>104</v>
      </c>
      <c r="AF2211">
        <v>0</v>
      </c>
      <c r="AL2211">
        <v>0</v>
      </c>
      <c r="AO2211">
        <v>-2.8421709430404007E-14</v>
      </c>
      <c r="AX2211">
        <v>-5.6843418860808015E-14</v>
      </c>
    </row>
    <row r="2212" spans="1:65" x14ac:dyDescent="0.25">
      <c r="A2212" s="28">
        <f t="shared" si="52"/>
        <v>44765</v>
      </c>
      <c r="B2212" s="1">
        <v>44613</v>
      </c>
      <c r="C2212" t="s">
        <v>222</v>
      </c>
      <c r="D2212" t="s">
        <v>225</v>
      </c>
      <c r="E2212" t="s">
        <v>223</v>
      </c>
      <c r="F2212" t="s">
        <v>224</v>
      </c>
      <c r="G2212" t="s">
        <v>204</v>
      </c>
      <c r="H2212" t="s">
        <v>204</v>
      </c>
      <c r="I2212">
        <v>5</v>
      </c>
      <c r="J2212" t="s">
        <v>242</v>
      </c>
      <c r="K2212" t="s">
        <v>243</v>
      </c>
      <c r="L2212" t="s">
        <v>244</v>
      </c>
      <c r="M2212" t="s">
        <v>88</v>
      </c>
      <c r="N2212" t="s">
        <v>86</v>
      </c>
      <c r="O2212" t="s">
        <v>91</v>
      </c>
      <c r="P2212" t="s">
        <v>246</v>
      </c>
      <c r="Q2212" t="s">
        <v>248</v>
      </c>
      <c r="R2212" t="s">
        <v>251</v>
      </c>
      <c r="S2212" t="s">
        <v>79</v>
      </c>
      <c r="T2212" t="s">
        <v>78</v>
      </c>
      <c r="U2212" t="s">
        <v>78</v>
      </c>
      <c r="W2212">
        <v>3</v>
      </c>
      <c r="AL2212">
        <v>3</v>
      </c>
      <c r="AO2212">
        <v>260.94000089970001</v>
      </c>
      <c r="BC2212">
        <v>608.8600020993</v>
      </c>
    </row>
    <row r="2213" spans="1:65" x14ac:dyDescent="0.25">
      <c r="A2213" s="28">
        <f t="shared" si="52"/>
        <v>44765</v>
      </c>
      <c r="B2213" s="1">
        <v>44613</v>
      </c>
      <c r="C2213" t="s">
        <v>222</v>
      </c>
      <c r="D2213" t="s">
        <v>225</v>
      </c>
      <c r="E2213" t="s">
        <v>223</v>
      </c>
      <c r="F2213" t="s">
        <v>224</v>
      </c>
      <c r="G2213" t="s">
        <v>204</v>
      </c>
      <c r="H2213" t="s">
        <v>204</v>
      </c>
      <c r="I2213">
        <v>5</v>
      </c>
      <c r="J2213" t="s">
        <v>242</v>
      </c>
      <c r="K2213" t="s">
        <v>243</v>
      </c>
      <c r="L2213" t="s">
        <v>244</v>
      </c>
      <c r="M2213" t="s">
        <v>88</v>
      </c>
      <c r="N2213" t="s">
        <v>86</v>
      </c>
      <c r="O2213" t="s">
        <v>91</v>
      </c>
      <c r="P2213" t="s">
        <v>245</v>
      </c>
      <c r="Q2213" t="s">
        <v>248</v>
      </c>
      <c r="R2213" t="s">
        <v>252</v>
      </c>
      <c r="S2213" t="s">
        <v>84</v>
      </c>
      <c r="T2213" t="s">
        <v>104</v>
      </c>
      <c r="U2213" t="s">
        <v>104</v>
      </c>
      <c r="W2213">
        <v>11</v>
      </c>
      <c r="AF2213">
        <v>11</v>
      </c>
      <c r="AL2213">
        <v>11</v>
      </c>
      <c r="AO2213">
        <v>1375.7750048981</v>
      </c>
      <c r="AX2213">
        <v>1427.1335048981</v>
      </c>
      <c r="BC2213">
        <v>875.49318493515455</v>
      </c>
      <c r="BM2213">
        <v>908.17586675333644</v>
      </c>
    </row>
    <row r="2214" spans="1:65" x14ac:dyDescent="0.25">
      <c r="A2214" s="28">
        <f t="shared" si="52"/>
        <v>44772</v>
      </c>
      <c r="B2214" s="1">
        <v>44613</v>
      </c>
      <c r="C2214" t="s">
        <v>222</v>
      </c>
      <c r="D2214" t="s">
        <v>225</v>
      </c>
      <c r="E2214" t="s">
        <v>223</v>
      </c>
      <c r="F2214" t="s">
        <v>224</v>
      </c>
      <c r="G2214" t="s">
        <v>204</v>
      </c>
      <c r="H2214" t="s">
        <v>204</v>
      </c>
      <c r="I2214">
        <v>5</v>
      </c>
      <c r="J2214" t="s">
        <v>242</v>
      </c>
      <c r="K2214" t="s">
        <v>243</v>
      </c>
      <c r="L2214" t="s">
        <v>244</v>
      </c>
      <c r="M2214" t="s">
        <v>88</v>
      </c>
      <c r="N2214" t="s">
        <v>86</v>
      </c>
      <c r="O2214" t="s">
        <v>92</v>
      </c>
      <c r="P2214" t="s">
        <v>245</v>
      </c>
      <c r="Q2214" t="s">
        <v>248</v>
      </c>
      <c r="R2214" t="s">
        <v>250</v>
      </c>
      <c r="S2214" t="s">
        <v>84</v>
      </c>
      <c r="T2214" t="s">
        <v>104</v>
      </c>
      <c r="U2214" t="s">
        <v>104</v>
      </c>
      <c r="W2214">
        <v>2</v>
      </c>
      <c r="AF2214">
        <v>2</v>
      </c>
      <c r="AL2214">
        <v>2</v>
      </c>
      <c r="AO2214">
        <v>251.1990013118</v>
      </c>
      <c r="AX2214">
        <v>251.1990013118</v>
      </c>
      <c r="BC2214">
        <v>879.19650459130003</v>
      </c>
      <c r="BM2214">
        <v>879.19650459130003</v>
      </c>
    </row>
    <row r="2215" spans="1:65" x14ac:dyDescent="0.25">
      <c r="A2215" s="28">
        <f t="shared" si="52"/>
        <v>44772</v>
      </c>
      <c r="B2215" s="1">
        <v>44613</v>
      </c>
      <c r="C2215" t="s">
        <v>222</v>
      </c>
      <c r="D2215" t="s">
        <v>225</v>
      </c>
      <c r="E2215" t="s">
        <v>223</v>
      </c>
      <c r="F2215" t="s">
        <v>224</v>
      </c>
      <c r="G2215" t="s">
        <v>204</v>
      </c>
      <c r="H2215" t="s">
        <v>204</v>
      </c>
      <c r="I2215">
        <v>5</v>
      </c>
      <c r="J2215" t="s">
        <v>242</v>
      </c>
      <c r="K2215" t="s">
        <v>243</v>
      </c>
      <c r="L2215" t="s">
        <v>244</v>
      </c>
      <c r="M2215" t="s">
        <v>88</v>
      </c>
      <c r="N2215" t="s">
        <v>93</v>
      </c>
      <c r="O2215" t="s">
        <v>92</v>
      </c>
      <c r="P2215" t="s">
        <v>245</v>
      </c>
      <c r="Q2215" t="s">
        <v>248</v>
      </c>
      <c r="R2215" t="s">
        <v>250</v>
      </c>
      <c r="S2215" t="s">
        <v>84</v>
      </c>
      <c r="T2215" t="s">
        <v>104</v>
      </c>
      <c r="U2215" t="s">
        <v>104</v>
      </c>
      <c r="W2215">
        <v>5</v>
      </c>
      <c r="AF2215">
        <v>5</v>
      </c>
      <c r="AL2215">
        <v>5</v>
      </c>
      <c r="AO2215">
        <v>627.99750327950005</v>
      </c>
      <c r="AX2215">
        <v>627.99750327950005</v>
      </c>
      <c r="BC2215">
        <v>879.19650459130014</v>
      </c>
      <c r="BM2215">
        <v>879.19650459130014</v>
      </c>
    </row>
    <row r="2216" spans="1:65" x14ac:dyDescent="0.25">
      <c r="A2216" s="28">
        <f t="shared" si="52"/>
        <v>44772</v>
      </c>
      <c r="B2216" s="1">
        <v>44613</v>
      </c>
      <c r="C2216" t="s">
        <v>222</v>
      </c>
      <c r="D2216" t="s">
        <v>225</v>
      </c>
      <c r="E2216" t="s">
        <v>223</v>
      </c>
      <c r="F2216" t="s">
        <v>224</v>
      </c>
      <c r="G2216" t="s">
        <v>204</v>
      </c>
      <c r="H2216" t="s">
        <v>204</v>
      </c>
      <c r="I2216">
        <v>5</v>
      </c>
      <c r="J2216" t="s">
        <v>242</v>
      </c>
      <c r="K2216" t="s">
        <v>243</v>
      </c>
      <c r="L2216" t="s">
        <v>244</v>
      </c>
      <c r="M2216" t="s">
        <v>88</v>
      </c>
      <c r="N2216" t="s">
        <v>93</v>
      </c>
      <c r="O2216" t="s">
        <v>92</v>
      </c>
      <c r="P2216" t="s">
        <v>246</v>
      </c>
      <c r="Q2216" t="s">
        <v>248</v>
      </c>
      <c r="R2216" t="s">
        <v>251</v>
      </c>
      <c r="S2216" t="s">
        <v>79</v>
      </c>
      <c r="T2216" t="s">
        <v>78</v>
      </c>
      <c r="U2216" t="s">
        <v>78</v>
      </c>
      <c r="W2216">
        <v>3</v>
      </c>
      <c r="AF2216">
        <v>3</v>
      </c>
      <c r="AL2216">
        <v>3</v>
      </c>
      <c r="AO2216">
        <v>377.76000236939996</v>
      </c>
      <c r="AX2216">
        <v>377.76000236939996</v>
      </c>
      <c r="BC2216">
        <v>881.44000552859984</v>
      </c>
      <c r="BM2216">
        <v>881.44000552859984</v>
      </c>
    </row>
    <row r="2217" spans="1:65" x14ac:dyDescent="0.25">
      <c r="A2217" s="28">
        <f t="shared" si="52"/>
        <v>44772</v>
      </c>
      <c r="B2217" s="1">
        <v>44613</v>
      </c>
      <c r="C2217" t="s">
        <v>222</v>
      </c>
      <c r="D2217" t="s">
        <v>225</v>
      </c>
      <c r="E2217" t="s">
        <v>223</v>
      </c>
      <c r="F2217" t="s">
        <v>224</v>
      </c>
      <c r="G2217" t="s">
        <v>204</v>
      </c>
      <c r="H2217" t="s">
        <v>204</v>
      </c>
      <c r="I2217">
        <v>5</v>
      </c>
      <c r="J2217" t="s">
        <v>242</v>
      </c>
      <c r="K2217" t="s">
        <v>243</v>
      </c>
      <c r="L2217" t="s">
        <v>244</v>
      </c>
      <c r="M2217" t="s">
        <v>88</v>
      </c>
      <c r="N2217" t="s">
        <v>86</v>
      </c>
      <c r="O2217" t="s">
        <v>92</v>
      </c>
      <c r="P2217" t="s">
        <v>245</v>
      </c>
      <c r="Q2217" t="s">
        <v>248</v>
      </c>
      <c r="R2217" t="s">
        <v>252</v>
      </c>
      <c r="S2217" t="s">
        <v>84</v>
      </c>
      <c r="T2217" t="s">
        <v>104</v>
      </c>
      <c r="U2217" t="s">
        <v>104</v>
      </c>
      <c r="W2217">
        <v>2</v>
      </c>
      <c r="AF2217">
        <v>2</v>
      </c>
      <c r="AL2217">
        <v>2</v>
      </c>
      <c r="AO2217">
        <v>293.8</v>
      </c>
      <c r="AX2217">
        <v>293.8</v>
      </c>
      <c r="BC2217">
        <v>1028.3</v>
      </c>
      <c r="BM2217">
        <v>1028.3</v>
      </c>
    </row>
    <row r="2218" spans="1:65" x14ac:dyDescent="0.25">
      <c r="A2218" s="28">
        <f t="shared" si="52"/>
        <v>44772</v>
      </c>
      <c r="B2218" s="1">
        <v>44613</v>
      </c>
      <c r="C2218" t="s">
        <v>222</v>
      </c>
      <c r="D2218" t="s">
        <v>225</v>
      </c>
      <c r="E2218" t="s">
        <v>223</v>
      </c>
      <c r="F2218" t="s">
        <v>224</v>
      </c>
      <c r="G2218" t="s">
        <v>204</v>
      </c>
      <c r="H2218" t="s">
        <v>204</v>
      </c>
      <c r="I2218">
        <v>5</v>
      </c>
      <c r="J2218" t="s">
        <v>242</v>
      </c>
      <c r="K2218" t="s">
        <v>243</v>
      </c>
      <c r="L2218" t="s">
        <v>244</v>
      </c>
      <c r="M2218" t="s">
        <v>88</v>
      </c>
      <c r="N2218" t="s">
        <v>93</v>
      </c>
      <c r="O2218" t="s">
        <v>92</v>
      </c>
      <c r="P2218" t="s">
        <v>245</v>
      </c>
      <c r="Q2218" t="s">
        <v>248</v>
      </c>
      <c r="R2218" t="s">
        <v>252</v>
      </c>
      <c r="S2218" t="s">
        <v>84</v>
      </c>
      <c r="T2218" t="s">
        <v>104</v>
      </c>
      <c r="U2218" t="s">
        <v>104</v>
      </c>
      <c r="W2218">
        <v>2</v>
      </c>
      <c r="AF2218">
        <v>2</v>
      </c>
      <c r="AL2218">
        <v>2</v>
      </c>
      <c r="AO2218">
        <v>293.8</v>
      </c>
      <c r="AX2218">
        <v>293.8</v>
      </c>
      <c r="BC2218">
        <v>1028.3</v>
      </c>
      <c r="BM2218">
        <v>1028.3</v>
      </c>
    </row>
    <row r="2219" spans="1:65" x14ac:dyDescent="0.25">
      <c r="A2219" s="28">
        <f t="shared" si="52"/>
        <v>44779</v>
      </c>
      <c r="B2219" s="1">
        <v>44613</v>
      </c>
      <c r="C2219" t="s">
        <v>222</v>
      </c>
      <c r="D2219" t="s">
        <v>225</v>
      </c>
      <c r="E2219" t="s">
        <v>223</v>
      </c>
      <c r="F2219" t="s">
        <v>224</v>
      </c>
      <c r="G2219" t="s">
        <v>204</v>
      </c>
      <c r="H2219" t="s">
        <v>204</v>
      </c>
      <c r="I2219">
        <v>5</v>
      </c>
      <c r="J2219" t="s">
        <v>242</v>
      </c>
      <c r="K2219" t="s">
        <v>243</v>
      </c>
      <c r="L2219" t="s">
        <v>244</v>
      </c>
      <c r="M2219" t="s">
        <v>88</v>
      </c>
      <c r="N2219" t="s">
        <v>93</v>
      </c>
      <c r="O2219" t="s">
        <v>94</v>
      </c>
      <c r="P2219" t="s">
        <v>246</v>
      </c>
      <c r="Q2219" t="s">
        <v>248</v>
      </c>
      <c r="R2219" t="s">
        <v>251</v>
      </c>
      <c r="S2219" t="s">
        <v>79</v>
      </c>
      <c r="T2219" t="s">
        <v>78</v>
      </c>
      <c r="U2219" t="s">
        <v>78</v>
      </c>
      <c r="W2219">
        <v>4</v>
      </c>
      <c r="AF2219">
        <v>4</v>
      </c>
      <c r="AL2219">
        <v>4</v>
      </c>
      <c r="AO2219">
        <v>488.12000260999997</v>
      </c>
      <c r="AX2219">
        <v>488.12000260999997</v>
      </c>
      <c r="BC2219">
        <v>854.21000456749994</v>
      </c>
      <c r="BM2219">
        <v>854.21000456749994</v>
      </c>
    </row>
    <row r="2220" spans="1:65" x14ac:dyDescent="0.25">
      <c r="A2220" s="28">
        <f t="shared" si="52"/>
        <v>44779</v>
      </c>
      <c r="B2220" s="1">
        <v>44613</v>
      </c>
      <c r="C2220" t="s">
        <v>222</v>
      </c>
      <c r="D2220" t="s">
        <v>225</v>
      </c>
      <c r="E2220" t="s">
        <v>223</v>
      </c>
      <c r="F2220" t="s">
        <v>224</v>
      </c>
      <c r="G2220" t="s">
        <v>204</v>
      </c>
      <c r="H2220" t="s">
        <v>204</v>
      </c>
      <c r="I2220">
        <v>5</v>
      </c>
      <c r="J2220" t="s">
        <v>242</v>
      </c>
      <c r="K2220" t="s">
        <v>243</v>
      </c>
      <c r="L2220" t="s">
        <v>244</v>
      </c>
      <c r="M2220" t="s">
        <v>88</v>
      </c>
      <c r="N2220" t="s">
        <v>93</v>
      </c>
      <c r="O2220" t="s">
        <v>94</v>
      </c>
      <c r="P2220" t="s">
        <v>245</v>
      </c>
      <c r="Q2220" t="s">
        <v>248</v>
      </c>
      <c r="R2220" t="s">
        <v>252</v>
      </c>
      <c r="S2220" t="s">
        <v>84</v>
      </c>
      <c r="T2220" t="s">
        <v>104</v>
      </c>
      <c r="U2220" t="s">
        <v>104</v>
      </c>
      <c r="W2220">
        <v>10</v>
      </c>
      <c r="AF2220">
        <v>10</v>
      </c>
      <c r="AL2220">
        <v>10</v>
      </c>
      <c r="AO2220">
        <v>1318.4388016308001</v>
      </c>
      <c r="AX2220">
        <v>1318.4388016308001</v>
      </c>
      <c r="BC2220">
        <v>922.90716114155998</v>
      </c>
      <c r="BM2220">
        <v>922.90716114155998</v>
      </c>
    </row>
    <row r="2221" spans="1:65" x14ac:dyDescent="0.25">
      <c r="A2221" s="28">
        <f t="shared" si="52"/>
        <v>44786</v>
      </c>
      <c r="B2221" s="1">
        <v>44613</v>
      </c>
      <c r="C2221" t="s">
        <v>222</v>
      </c>
      <c r="D2221" t="s">
        <v>225</v>
      </c>
      <c r="E2221" t="s">
        <v>223</v>
      </c>
      <c r="F2221" t="s">
        <v>224</v>
      </c>
      <c r="G2221" t="s">
        <v>204</v>
      </c>
      <c r="H2221" t="s">
        <v>204</v>
      </c>
      <c r="I2221">
        <v>5</v>
      </c>
      <c r="J2221" t="s">
        <v>242</v>
      </c>
      <c r="K2221" t="s">
        <v>243</v>
      </c>
      <c r="L2221" t="s">
        <v>244</v>
      </c>
      <c r="M2221" t="s">
        <v>88</v>
      </c>
      <c r="N2221" t="s">
        <v>93</v>
      </c>
      <c r="O2221" t="s">
        <v>95</v>
      </c>
      <c r="P2221" t="s">
        <v>245</v>
      </c>
      <c r="Q2221" t="s">
        <v>248</v>
      </c>
      <c r="R2221" t="s">
        <v>252</v>
      </c>
      <c r="S2221" t="s">
        <v>84</v>
      </c>
      <c r="T2221" t="s">
        <v>104</v>
      </c>
      <c r="U2221" t="s">
        <v>104</v>
      </c>
      <c r="W2221">
        <v>14</v>
      </c>
      <c r="AF2221">
        <v>14</v>
      </c>
      <c r="AL2221">
        <v>14</v>
      </c>
      <c r="AO2221">
        <v>1773.2638022610001</v>
      </c>
      <c r="AX2221">
        <v>1773.2638022610004</v>
      </c>
      <c r="BC2221">
        <v>886.63190113050007</v>
      </c>
      <c r="BM2221">
        <v>886.63190113050018</v>
      </c>
    </row>
    <row r="2222" spans="1:65" x14ac:dyDescent="0.25">
      <c r="A2222" s="28">
        <f t="shared" si="52"/>
        <v>44793</v>
      </c>
      <c r="B2222" s="1">
        <v>44613</v>
      </c>
      <c r="C2222" t="s">
        <v>222</v>
      </c>
      <c r="D2222" t="s">
        <v>225</v>
      </c>
      <c r="E2222" t="s">
        <v>223</v>
      </c>
      <c r="F2222" t="s">
        <v>224</v>
      </c>
      <c r="G2222" t="s">
        <v>204</v>
      </c>
      <c r="H2222" t="s">
        <v>204</v>
      </c>
      <c r="I2222">
        <v>5</v>
      </c>
      <c r="J2222" t="s">
        <v>242</v>
      </c>
      <c r="K2222" t="s">
        <v>243</v>
      </c>
      <c r="L2222" t="s">
        <v>244</v>
      </c>
      <c r="M2222" t="s">
        <v>88</v>
      </c>
      <c r="N2222" t="s">
        <v>93</v>
      </c>
      <c r="O2222" t="s">
        <v>96</v>
      </c>
      <c r="P2222" t="s">
        <v>245</v>
      </c>
      <c r="Q2222" t="s">
        <v>248</v>
      </c>
      <c r="R2222" t="s">
        <v>250</v>
      </c>
      <c r="S2222" t="s">
        <v>84</v>
      </c>
      <c r="T2222" t="s">
        <v>104</v>
      </c>
      <c r="U2222" t="s">
        <v>104</v>
      </c>
      <c r="W2222">
        <v>6</v>
      </c>
      <c r="AF2222">
        <v>6</v>
      </c>
      <c r="AL2222">
        <v>6</v>
      </c>
      <c r="AO2222">
        <v>401.71500066240003</v>
      </c>
      <c r="AX2222">
        <v>401.71500066240003</v>
      </c>
      <c r="BC2222">
        <v>468.66750077280005</v>
      </c>
      <c r="BM2222">
        <v>468.66750077280005</v>
      </c>
    </row>
    <row r="2223" spans="1:65" x14ac:dyDescent="0.25">
      <c r="A2223" s="28">
        <f t="shared" si="52"/>
        <v>44793</v>
      </c>
      <c r="B2223" s="1">
        <v>44613</v>
      </c>
      <c r="C2223" t="s">
        <v>222</v>
      </c>
      <c r="D2223" t="s">
        <v>225</v>
      </c>
      <c r="E2223" t="s">
        <v>223</v>
      </c>
      <c r="F2223" t="s">
        <v>224</v>
      </c>
      <c r="G2223" t="s">
        <v>204</v>
      </c>
      <c r="H2223" t="s">
        <v>204</v>
      </c>
      <c r="I2223">
        <v>5</v>
      </c>
      <c r="J2223" t="s">
        <v>242</v>
      </c>
      <c r="K2223" t="s">
        <v>243</v>
      </c>
      <c r="L2223" t="s">
        <v>244</v>
      </c>
      <c r="M2223" t="s">
        <v>88</v>
      </c>
      <c r="N2223" t="s">
        <v>93</v>
      </c>
      <c r="O2223" t="s">
        <v>96</v>
      </c>
      <c r="P2223" t="s">
        <v>245</v>
      </c>
      <c r="Q2223" t="s">
        <v>248</v>
      </c>
      <c r="R2223" t="s">
        <v>252</v>
      </c>
      <c r="S2223" t="s">
        <v>84</v>
      </c>
      <c r="T2223" t="s">
        <v>104</v>
      </c>
      <c r="U2223" t="s">
        <v>104</v>
      </c>
      <c r="W2223">
        <v>7</v>
      </c>
      <c r="AF2223">
        <v>7</v>
      </c>
      <c r="AL2223">
        <v>7</v>
      </c>
      <c r="AO2223">
        <v>538.59190315559999</v>
      </c>
      <c r="AX2223">
        <v>538.59190315560011</v>
      </c>
      <c r="BC2223">
        <v>538.59190315559999</v>
      </c>
      <c r="BM2223">
        <v>538.59190315560011</v>
      </c>
    </row>
    <row r="2224" spans="1:65" x14ac:dyDescent="0.25">
      <c r="A2224" s="28">
        <f t="shared" si="52"/>
        <v>44800</v>
      </c>
      <c r="B2224" s="1">
        <v>44613</v>
      </c>
      <c r="C2224" t="s">
        <v>222</v>
      </c>
      <c r="D2224" t="s">
        <v>225</v>
      </c>
      <c r="E2224" t="s">
        <v>223</v>
      </c>
      <c r="F2224" t="s">
        <v>224</v>
      </c>
      <c r="G2224" t="s">
        <v>204</v>
      </c>
      <c r="H2224" t="s">
        <v>204</v>
      </c>
      <c r="I2224">
        <v>5</v>
      </c>
      <c r="J2224" t="s">
        <v>242</v>
      </c>
      <c r="K2224" t="s">
        <v>243</v>
      </c>
      <c r="L2224" t="s">
        <v>244</v>
      </c>
      <c r="M2224" t="s">
        <v>81</v>
      </c>
      <c r="N2224" t="s">
        <v>93</v>
      </c>
      <c r="O2224" t="s">
        <v>97</v>
      </c>
      <c r="P2224" t="s">
        <v>245</v>
      </c>
      <c r="Q2224" t="s">
        <v>248</v>
      </c>
      <c r="R2224" t="s">
        <v>250</v>
      </c>
      <c r="S2224" t="s">
        <v>84</v>
      </c>
      <c r="T2224" t="s">
        <v>104</v>
      </c>
      <c r="U2224" t="s">
        <v>104</v>
      </c>
      <c r="W2224">
        <v>1</v>
      </c>
      <c r="AF2224">
        <v>1</v>
      </c>
      <c r="AL2224">
        <v>1</v>
      </c>
      <c r="AO2224">
        <v>41.674400376400001</v>
      </c>
      <c r="AX2224">
        <v>41.674400376400001</v>
      </c>
      <c r="BC2224">
        <v>291.72080263480001</v>
      </c>
      <c r="BM2224">
        <v>291.72080263480001</v>
      </c>
    </row>
    <row r="2225" spans="1:65" x14ac:dyDescent="0.25">
      <c r="A2225" s="28">
        <f t="shared" si="52"/>
        <v>44800</v>
      </c>
      <c r="B2225" s="1">
        <v>44613</v>
      </c>
      <c r="C2225" t="s">
        <v>222</v>
      </c>
      <c r="D2225" t="s">
        <v>225</v>
      </c>
      <c r="E2225" t="s">
        <v>223</v>
      </c>
      <c r="F2225" t="s">
        <v>224</v>
      </c>
      <c r="G2225" t="s">
        <v>204</v>
      </c>
      <c r="H2225" t="s">
        <v>204</v>
      </c>
      <c r="I2225">
        <v>5</v>
      </c>
      <c r="J2225" t="s">
        <v>242</v>
      </c>
      <c r="K2225" t="s">
        <v>243</v>
      </c>
      <c r="L2225" t="s">
        <v>244</v>
      </c>
      <c r="M2225" t="s">
        <v>81</v>
      </c>
      <c r="N2225" t="s">
        <v>93</v>
      </c>
      <c r="O2225" t="s">
        <v>97</v>
      </c>
      <c r="P2225" t="s">
        <v>246</v>
      </c>
      <c r="Q2225" t="s">
        <v>248</v>
      </c>
      <c r="R2225" t="s">
        <v>251</v>
      </c>
      <c r="S2225" t="s">
        <v>79</v>
      </c>
      <c r="T2225" t="s">
        <v>78</v>
      </c>
      <c r="U2225" t="s">
        <v>78</v>
      </c>
      <c r="W2225">
        <v>5</v>
      </c>
      <c r="AF2225">
        <v>5</v>
      </c>
      <c r="AL2225">
        <v>5</v>
      </c>
      <c r="AO2225">
        <v>118.20000056550001</v>
      </c>
      <c r="AX2225">
        <v>118.20000056549999</v>
      </c>
      <c r="BC2225">
        <v>165.48000079170001</v>
      </c>
      <c r="BM2225">
        <v>165.48000079169998</v>
      </c>
    </row>
    <row r="2226" spans="1:65" x14ac:dyDescent="0.25">
      <c r="A2226" s="28">
        <f t="shared" si="52"/>
        <v>44800</v>
      </c>
      <c r="B2226" s="1">
        <v>44613</v>
      </c>
      <c r="C2226" t="s">
        <v>222</v>
      </c>
      <c r="D2226" t="s">
        <v>225</v>
      </c>
      <c r="E2226" t="s">
        <v>223</v>
      </c>
      <c r="F2226" t="s">
        <v>224</v>
      </c>
      <c r="G2226" t="s">
        <v>204</v>
      </c>
      <c r="H2226" t="s">
        <v>204</v>
      </c>
      <c r="I2226">
        <v>5</v>
      </c>
      <c r="J2226" t="s">
        <v>242</v>
      </c>
      <c r="K2226" t="s">
        <v>243</v>
      </c>
      <c r="L2226" t="s">
        <v>244</v>
      </c>
      <c r="M2226" t="s">
        <v>81</v>
      </c>
      <c r="N2226" t="s">
        <v>98</v>
      </c>
      <c r="O2226" t="s">
        <v>97</v>
      </c>
      <c r="P2226" t="s">
        <v>246</v>
      </c>
      <c r="Q2226" t="s">
        <v>248</v>
      </c>
      <c r="R2226" t="s">
        <v>251</v>
      </c>
      <c r="S2226" t="s">
        <v>79</v>
      </c>
      <c r="T2226" t="s">
        <v>78</v>
      </c>
      <c r="U2226" t="s">
        <v>78</v>
      </c>
      <c r="W2226">
        <v>2</v>
      </c>
      <c r="AF2226">
        <v>2</v>
      </c>
      <c r="AL2226">
        <v>2</v>
      </c>
      <c r="AO2226">
        <v>47.280000226199995</v>
      </c>
      <c r="AX2226">
        <v>47.280000226199995</v>
      </c>
      <c r="BC2226">
        <v>165.48000079169998</v>
      </c>
      <c r="BM2226">
        <v>165.48000079169998</v>
      </c>
    </row>
    <row r="2227" spans="1:65" x14ac:dyDescent="0.25">
      <c r="A2227" s="28">
        <f t="shared" si="52"/>
        <v>44800</v>
      </c>
      <c r="B2227" s="1">
        <v>44613</v>
      </c>
      <c r="C2227" t="s">
        <v>222</v>
      </c>
      <c r="D2227" t="s">
        <v>225</v>
      </c>
      <c r="E2227" t="s">
        <v>223</v>
      </c>
      <c r="F2227" t="s">
        <v>224</v>
      </c>
      <c r="G2227" t="s">
        <v>204</v>
      </c>
      <c r="H2227" t="s">
        <v>204</v>
      </c>
      <c r="I2227">
        <v>5</v>
      </c>
      <c r="J2227" t="s">
        <v>242</v>
      </c>
      <c r="K2227" t="s">
        <v>243</v>
      </c>
      <c r="L2227" t="s">
        <v>244</v>
      </c>
      <c r="M2227" t="s">
        <v>81</v>
      </c>
      <c r="N2227" t="s">
        <v>93</v>
      </c>
      <c r="O2227" t="s">
        <v>97</v>
      </c>
      <c r="P2227" t="s">
        <v>246</v>
      </c>
      <c r="Q2227" t="s">
        <v>248</v>
      </c>
      <c r="R2227" t="s">
        <v>251</v>
      </c>
      <c r="S2227" t="s">
        <v>79</v>
      </c>
      <c r="T2227" t="s">
        <v>78</v>
      </c>
      <c r="U2227" t="s">
        <v>78</v>
      </c>
      <c r="W2227">
        <v>2</v>
      </c>
      <c r="AL2227">
        <v>2</v>
      </c>
      <c r="AO2227">
        <v>67.620000528800006</v>
      </c>
      <c r="BC2227">
        <v>236.67000185080002</v>
      </c>
    </row>
    <row r="2228" spans="1:65" x14ac:dyDescent="0.25">
      <c r="A2228" s="28">
        <f t="shared" si="52"/>
        <v>44800</v>
      </c>
      <c r="B2228" s="1">
        <v>44613</v>
      </c>
      <c r="C2228" t="s">
        <v>222</v>
      </c>
      <c r="D2228" t="s">
        <v>225</v>
      </c>
      <c r="E2228" t="s">
        <v>223</v>
      </c>
      <c r="F2228" t="s">
        <v>224</v>
      </c>
      <c r="G2228" t="s">
        <v>204</v>
      </c>
      <c r="H2228" t="s">
        <v>204</v>
      </c>
      <c r="I2228">
        <v>5</v>
      </c>
      <c r="J2228" t="s">
        <v>242</v>
      </c>
      <c r="K2228" t="s">
        <v>243</v>
      </c>
      <c r="L2228" t="s">
        <v>244</v>
      </c>
      <c r="M2228" t="s">
        <v>81</v>
      </c>
      <c r="N2228" t="s">
        <v>98</v>
      </c>
      <c r="O2228" t="s">
        <v>97</v>
      </c>
      <c r="P2228" t="s">
        <v>246</v>
      </c>
      <c r="Q2228" t="s">
        <v>248</v>
      </c>
      <c r="R2228" t="s">
        <v>251</v>
      </c>
      <c r="S2228" t="s">
        <v>79</v>
      </c>
      <c r="T2228" t="s">
        <v>78</v>
      </c>
      <c r="U2228" t="s">
        <v>78</v>
      </c>
      <c r="W2228">
        <v>2</v>
      </c>
      <c r="AL2228">
        <v>2</v>
      </c>
      <c r="AO2228">
        <v>67.620000413900001</v>
      </c>
      <c r="BC2228">
        <v>236.67000144865</v>
      </c>
    </row>
    <row r="2229" spans="1:65" x14ac:dyDescent="0.25">
      <c r="A2229" s="28">
        <f t="shared" si="52"/>
        <v>44807</v>
      </c>
      <c r="B2229" s="1">
        <v>44613</v>
      </c>
      <c r="C2229" t="s">
        <v>222</v>
      </c>
      <c r="D2229" t="s">
        <v>225</v>
      </c>
      <c r="E2229" t="s">
        <v>223</v>
      </c>
      <c r="F2229" t="s">
        <v>224</v>
      </c>
      <c r="G2229" t="s">
        <v>204</v>
      </c>
      <c r="H2229" t="s">
        <v>204</v>
      </c>
      <c r="I2229">
        <v>5</v>
      </c>
      <c r="J2229" t="s">
        <v>242</v>
      </c>
      <c r="K2229" t="s">
        <v>243</v>
      </c>
      <c r="L2229" t="s">
        <v>244</v>
      </c>
      <c r="M2229" t="s">
        <v>81</v>
      </c>
      <c r="N2229" t="s">
        <v>98</v>
      </c>
      <c r="O2229" t="s">
        <v>99</v>
      </c>
      <c r="P2229" t="s">
        <v>246</v>
      </c>
      <c r="Q2229" t="s">
        <v>248</v>
      </c>
      <c r="R2229" t="s">
        <v>251</v>
      </c>
      <c r="S2229" t="s">
        <v>79</v>
      </c>
      <c r="T2229" t="s">
        <v>78</v>
      </c>
      <c r="U2229" t="s">
        <v>78</v>
      </c>
      <c r="W2229">
        <v>14</v>
      </c>
      <c r="AF2229">
        <v>7</v>
      </c>
      <c r="AL2229">
        <v>14</v>
      </c>
      <c r="AO2229">
        <v>343.70000125440004</v>
      </c>
      <c r="AX2229">
        <v>171.85000062720002</v>
      </c>
      <c r="BC2229">
        <v>171.85000062720002</v>
      </c>
      <c r="BM2229">
        <v>171.85000062720002</v>
      </c>
    </row>
  </sheetData>
  <autoFilter ref="A1:BQ2229" xr:uid="{901C709F-861B-43AA-B7D4-A537BE5D8F7D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FILTERS</vt:lpstr>
      <vt:lpstr>PORT. CHANNELS</vt:lpstr>
      <vt:lpstr>PORT. MARKETS</vt:lpstr>
      <vt:lpstr>PORT. UH TYPE</vt:lpstr>
      <vt:lpstr>PORT. UH RANGE</vt:lpstr>
      <vt:lpstr>PORT. MODEL</vt:lpstr>
      <vt:lpstr>PORT. WEEK</vt:lpstr>
      <vt:lpstr>PORT. MONTH</vt:lpstr>
      <vt:lpstr>PORT. SEASON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AAR. ARGAUD</dc:creator>
  <cp:lastModifiedBy>Alexandre AAR. ARGAUD</cp:lastModifiedBy>
  <dcterms:created xsi:type="dcterms:W3CDTF">2022-01-20T09:00:33Z</dcterms:created>
  <dcterms:modified xsi:type="dcterms:W3CDTF">2022-02-24T09:16:46Z</dcterms:modified>
</cp:coreProperties>
</file>