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tables/table4.xml" ContentType="application/vnd.openxmlformats-officedocument.spreadsheetml.table+xml"/>
  <Override PartName="/xl/queryTables/queryTable2.xml" ContentType="application/vnd.openxmlformats-officedocument.spreadsheetml.query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pivotTables/pivotTable1.xml" ContentType="application/vnd.openxmlformats-officedocument.spreadsheetml.pivotTable+xml"/>
  <Override PartName="/xl/tables/table119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queryTables/queryTable3.xml" ContentType="application/vnd.openxmlformats-officedocument.spreadsheetml.queryTable+xml"/>
  <Override PartName="/xl/tables/table122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ousi\Documents\Excel\exemples\PQ\"/>
    </mc:Choice>
  </mc:AlternateContent>
  <xr:revisionPtr revIDLastSave="0" documentId="13_ncr:1_{338414B2-B1A0-4772-9B63-B1AB0D5ED53C}" xr6:coauthVersionLast="47" xr6:coauthVersionMax="47" xr10:uidLastSave="{00000000-0000-0000-0000-000000000000}"/>
  <bookViews>
    <workbookView xWindow="-120" yWindow="-120" windowWidth="29040" windowHeight="16440" tabRatio="783" activeTab="4" xr2:uid="{00000000-000D-0000-FFFF-FFFF00000000}"/>
  </bookViews>
  <sheets>
    <sheet name="Base sucré" sheetId="1" r:id="rId1"/>
    <sheet name="Brioches" sheetId="7" r:id="rId2"/>
    <sheet name="Gâteaux" sheetId="4" r:id="rId3"/>
    <sheet name="Tartes" sheetId="18" r:id="rId4"/>
    <sheet name="Cakes" sheetId="3" r:id="rId5"/>
    <sheet name="Indivs" sheetId="8" r:id="rId6"/>
    <sheet name="Biscuits" sheetId="9" r:id="rId7"/>
    <sheet name="Cookies" sheetId="2" r:id="rId8"/>
    <sheet name="Financiers" sheetId="22" r:id="rId9"/>
    <sheet name="Planning" sheetId="5" r:id="rId10"/>
    <sheet name="Liste courses" sheetId="6" r:id="rId11"/>
    <sheet name="Crème" sheetId="23" r:id="rId12"/>
    <sheet name="Pâtes" sheetId="12" r:id="rId13"/>
    <sheet name="Divers" sheetId="10" r:id="rId14"/>
    <sheet name="Archive plannings" sheetId="19" r:id="rId15"/>
    <sheet name="Modèle" sheetId="21" r:id="rId16"/>
    <sheet name="Feuil1" sheetId="24" r:id="rId17"/>
    <sheet name="Entremets" sheetId="20" r:id="rId18"/>
  </sheets>
  <definedNames>
    <definedName name="DonnéesExternes_1" localSheetId="0" hidden="1">'Base sucré'!$M$3:$M$12</definedName>
    <definedName name="DonnéesExternes_1" localSheetId="10" hidden="1">'Liste courses'!$B$8:$H$27</definedName>
    <definedName name="DonnéesExternes_3" localSheetId="0" hidden="1">'Base sucré'!$O$3:$P$83</definedName>
    <definedName name="L_Catégories">T_Catégories[Catégorie]</definedName>
    <definedName name="L_ingrédients">OFFSET(T_ingrédients[[#Headers],[Ingrédient]],MATCH(!A1&amp;"*",T_ingrédients[Ingrédient],0),0,COUNTIF(T_ingrédients[Ingrédient],!A1&amp;"*"),1)</definedName>
    <definedName name="L_Ingrédients_Salé">OFFSET(#REF!,MATCH(!A1&amp;"*",#REF!,0),0,COUNTIF(T_ingrédients[Ingrédient],!A1&amp;"*"),1)</definedName>
    <definedName name="L_Q_C_D">OFFSET(T_Catégories_recettes[[#Headers],[Format]],MATCH(T_Planning[[#This Row],[Catégorie]]&amp;T_Planning[[#This Row],[Recette]],T_Catégories_recettes[Catégorie]&amp;T_Catégories_recettes[Recette],0),,COUNTIFS(T_Catégories_recettes[Catégorie],T_Planning[[#This Row],[Catégorie]],T_Catégories_recettes[Recette],T_Planning[[#This Row],[Recette]]))</definedName>
    <definedName name="L_Recettes">OFFSET(T_Recettes[[#Headers],[Recette]],MATCH(T_Planning[[#This Row],[Catégorie]],T_Recettes[Catégorie],0),,COUNTIF(T_Recettes[Catégorie],T_Planning[[#This Row],[Catégorie]]))</definedName>
  </definedNames>
  <calcPr calcId="191029"/>
  <pivotCaches>
    <pivotCache cacheId="12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1" i="3" l="1"/>
  <c r="N142" i="3"/>
  <c r="N143" i="3"/>
  <c r="N144" i="3"/>
  <c r="N145" i="3"/>
  <c r="N146" i="3"/>
  <c r="N147" i="3"/>
  <c r="M141" i="3"/>
  <c r="D392" i="4"/>
  <c r="D393" i="4"/>
  <c r="D394" i="4"/>
  <c r="D395" i="4"/>
  <c r="D396" i="4"/>
  <c r="D397" i="4"/>
  <c r="D398" i="4"/>
  <c r="D399" i="4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5" i="20"/>
  <c r="D6" i="20"/>
  <c r="D7" i="20"/>
  <c r="D8" i="20"/>
  <c r="D9" i="20"/>
  <c r="D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75" i="20"/>
  <c r="D67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8" i="20"/>
  <c r="D37" i="20"/>
  <c r="D38" i="20"/>
  <c r="D39" i="20"/>
  <c r="D40" i="20"/>
  <c r="D41" i="20"/>
  <c r="D42" i="20"/>
  <c r="D43" i="20"/>
  <c r="D44" i="20"/>
  <c r="D155" i="2"/>
  <c r="D156" i="2"/>
  <c r="D157" i="2"/>
  <c r="D158" i="2"/>
  <c r="D159" i="2"/>
  <c r="D160" i="2"/>
  <c r="D161" i="2"/>
  <c r="D162" i="2"/>
  <c r="D163" i="2"/>
  <c r="D164" i="2"/>
  <c r="D165" i="2"/>
  <c r="K5" i="9"/>
  <c r="K6" i="9"/>
  <c r="K7" i="9"/>
  <c r="K8" i="9"/>
  <c r="K9" i="9"/>
  <c r="K10" i="9"/>
  <c r="K11" i="9"/>
  <c r="K12" i="9"/>
  <c r="D5" i="9"/>
  <c r="D6" i="9"/>
  <c r="D7" i="9"/>
  <c r="D8" i="9"/>
  <c r="D9" i="9"/>
  <c r="D10" i="9"/>
  <c r="D11" i="9"/>
  <c r="D12" i="9"/>
  <c r="D13" i="9"/>
  <c r="D23" i="9"/>
  <c r="D31" i="2" l="1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66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49" i="3"/>
  <c r="D50" i="3"/>
  <c r="D51" i="3"/>
  <c r="D52" i="3"/>
  <c r="D53" i="3"/>
  <c r="D54" i="3"/>
  <c r="D55" i="3"/>
  <c r="D56" i="3"/>
  <c r="D57" i="3"/>
  <c r="D58" i="3"/>
  <c r="D59" i="3"/>
  <c r="U117" i="3" l="1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N147" i="4" l="1"/>
  <c r="N148" i="4"/>
  <c r="N149" i="4"/>
  <c r="N150" i="4"/>
  <c r="N151" i="4"/>
  <c r="N152" i="4"/>
  <c r="N153" i="4"/>
  <c r="N154" i="4"/>
  <c r="N155" i="4"/>
  <c r="N156" i="4"/>
  <c r="N157" i="4"/>
  <c r="N158" i="4"/>
  <c r="L148" i="4"/>
  <c r="L149" i="4"/>
  <c r="L150" i="4"/>
  <c r="L151" i="4"/>
  <c r="L152" i="4"/>
  <c r="L153" i="4"/>
  <c r="L154" i="4"/>
  <c r="L155" i="4"/>
  <c r="L156" i="4"/>
  <c r="L157" i="4"/>
  <c r="L158" i="4"/>
  <c r="L147" i="4"/>
  <c r="K157" i="4"/>
  <c r="K153" i="4"/>
  <c r="K154" i="4"/>
  <c r="K155" i="4"/>
  <c r="K156" i="4"/>
  <c r="K158" i="4"/>
  <c r="K152" i="4"/>
  <c r="K151" i="4"/>
  <c r="K150" i="4"/>
  <c r="K149" i="4"/>
  <c r="K148" i="4"/>
  <c r="K147" i="4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E81" i="3" s="1"/>
  <c r="E82" i="3" s="1"/>
  <c r="N159" i="4" l="1"/>
  <c r="M159" i="4"/>
  <c r="L159" i="4"/>
  <c r="G82" i="3"/>
  <c r="F82" i="3"/>
  <c r="G17" i="23"/>
  <c r="G18" i="23"/>
  <c r="G19" i="23"/>
  <c r="G20" i="23"/>
  <c r="G21" i="23"/>
  <c r="G22" i="23"/>
  <c r="G23" i="23"/>
  <c r="E17" i="23"/>
  <c r="E18" i="23"/>
  <c r="E19" i="23"/>
  <c r="E20" i="23"/>
  <c r="E21" i="23"/>
  <c r="E22" i="23"/>
  <c r="E23" i="23"/>
  <c r="D23" i="23"/>
  <c r="D22" i="23"/>
  <c r="D21" i="23"/>
  <c r="D20" i="23"/>
  <c r="D19" i="23"/>
  <c r="D18" i="23"/>
  <c r="D17" i="23"/>
  <c r="G47" i="12"/>
  <c r="G48" i="12"/>
  <c r="G49" i="12"/>
  <c r="G50" i="12"/>
  <c r="G51" i="12" s="1"/>
  <c r="E47" i="12"/>
  <c r="E48" i="12"/>
  <c r="E49" i="12"/>
  <c r="E50" i="12"/>
  <c r="F114" i="8"/>
  <c r="F115" i="8"/>
  <c r="F116" i="8"/>
  <c r="F117" i="8"/>
  <c r="G114" i="8"/>
  <c r="G115" i="8"/>
  <c r="G116" i="8"/>
  <c r="G117" i="8"/>
  <c r="E118" i="8"/>
  <c r="D117" i="8"/>
  <c r="D116" i="8"/>
  <c r="D115" i="8"/>
  <c r="D114" i="8"/>
  <c r="L12" i="9"/>
  <c r="N12" i="9"/>
  <c r="K16" i="8"/>
  <c r="L16" i="8"/>
  <c r="N16" i="8"/>
  <c r="K15" i="8"/>
  <c r="L15" i="8"/>
  <c r="N15" i="8"/>
  <c r="K17" i="8"/>
  <c r="L17" i="8"/>
  <c r="N17" i="8"/>
  <c r="K14" i="8"/>
  <c r="L14" i="8"/>
  <c r="N14" i="8"/>
  <c r="M18" i="8"/>
  <c r="N13" i="8"/>
  <c r="L13" i="8"/>
  <c r="K13" i="8"/>
  <c r="N12" i="8"/>
  <c r="L12" i="8"/>
  <c r="K12" i="8"/>
  <c r="N11" i="8"/>
  <c r="L11" i="8"/>
  <c r="K11" i="8"/>
  <c r="N10" i="8"/>
  <c r="L10" i="8"/>
  <c r="K10" i="8"/>
  <c r="N9" i="8"/>
  <c r="L9" i="8"/>
  <c r="K9" i="8"/>
  <c r="N8" i="8"/>
  <c r="L8" i="8"/>
  <c r="K8" i="8"/>
  <c r="N7" i="8"/>
  <c r="L7" i="8"/>
  <c r="K7" i="8"/>
  <c r="N6" i="8"/>
  <c r="L6" i="8"/>
  <c r="K6" i="8"/>
  <c r="N5" i="8"/>
  <c r="L5" i="8"/>
  <c r="K5" i="8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D163" i="3"/>
  <c r="D164" i="3"/>
  <c r="E72" i="18"/>
  <c r="G64" i="18"/>
  <c r="G65" i="18"/>
  <c r="G66" i="18"/>
  <c r="G67" i="18"/>
  <c r="G68" i="18"/>
  <c r="G69" i="18"/>
  <c r="G70" i="18"/>
  <c r="G71" i="18"/>
  <c r="G72" i="18"/>
  <c r="G73" i="18"/>
  <c r="G63" i="18"/>
  <c r="E64" i="18"/>
  <c r="E65" i="18"/>
  <c r="E66" i="18"/>
  <c r="E67" i="18"/>
  <c r="E68" i="18"/>
  <c r="E69" i="18"/>
  <c r="E70" i="18"/>
  <c r="E71" i="18"/>
  <c r="E73" i="18"/>
  <c r="E63" i="18"/>
  <c r="G56" i="18"/>
  <c r="G57" i="18"/>
  <c r="G58" i="18"/>
  <c r="G59" i="18"/>
  <c r="G60" i="18"/>
  <c r="G55" i="18"/>
  <c r="E56" i="18"/>
  <c r="E57" i="18"/>
  <c r="E58" i="18"/>
  <c r="E59" i="18"/>
  <c r="E60" i="18"/>
  <c r="E55" i="18"/>
  <c r="M210" i="4"/>
  <c r="M211" i="4"/>
  <c r="M212" i="4"/>
  <c r="M214" i="4"/>
  <c r="M215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N91" i="4"/>
  <c r="K90" i="4"/>
  <c r="K89" i="4"/>
  <c r="K88" i="4"/>
  <c r="K87" i="4"/>
  <c r="K86" i="4"/>
  <c r="K85" i="4"/>
  <c r="K84" i="4"/>
  <c r="K83" i="4"/>
  <c r="K82" i="4"/>
  <c r="K81" i="4"/>
  <c r="K80" i="4"/>
  <c r="K79" i="4"/>
  <c r="K78" i="4"/>
  <c r="K77" i="4"/>
  <c r="K76" i="4"/>
  <c r="K75" i="4"/>
  <c r="K74" i="4"/>
  <c r="K73" i="4"/>
  <c r="K72" i="4"/>
  <c r="K71" i="4"/>
  <c r="K70" i="4"/>
  <c r="F17" i="7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E100" i="20"/>
  <c r="E101" i="20"/>
  <c r="E102" i="20"/>
  <c r="E103" i="20"/>
  <c r="E104" i="20"/>
  <c r="E105" i="20"/>
  <c r="E106" i="20"/>
  <c r="E107" i="20"/>
  <c r="E108" i="20"/>
  <c r="E109" i="20"/>
  <c r="E110" i="20"/>
  <c r="E111" i="20"/>
  <c r="E112" i="20"/>
  <c r="E113" i="20"/>
  <c r="E114" i="20"/>
  <c r="E115" i="20"/>
  <c r="E116" i="20"/>
  <c r="F117" i="20"/>
  <c r="D116" i="20"/>
  <c r="D115" i="20"/>
  <c r="D114" i="20"/>
  <c r="D113" i="20"/>
  <c r="D112" i="20"/>
  <c r="D111" i="20"/>
  <c r="D110" i="20"/>
  <c r="D109" i="20"/>
  <c r="D108" i="20"/>
  <c r="D107" i="20"/>
  <c r="D106" i="20"/>
  <c r="D105" i="20"/>
  <c r="D104" i="20"/>
  <c r="D103" i="20"/>
  <c r="D102" i="20"/>
  <c r="D101" i="20"/>
  <c r="D100" i="20"/>
  <c r="F157" i="4"/>
  <c r="F158" i="4"/>
  <c r="F159" i="4"/>
  <c r="F160" i="4"/>
  <c r="F154" i="4"/>
  <c r="F153" i="4"/>
  <c r="F155" i="4"/>
  <c r="F156" i="4"/>
  <c r="G161" i="4"/>
  <c r="D72" i="18"/>
  <c r="D71" i="18"/>
  <c r="D73" i="18"/>
  <c r="D70" i="18"/>
  <c r="D69" i="18"/>
  <c r="D68" i="18"/>
  <c r="D67" i="18"/>
  <c r="D66" i="18"/>
  <c r="D65" i="18"/>
  <c r="D64" i="18"/>
  <c r="D63" i="18"/>
  <c r="D62" i="18"/>
  <c r="D61" i="18"/>
  <c r="D60" i="18"/>
  <c r="D59" i="18"/>
  <c r="D58" i="18"/>
  <c r="D57" i="18"/>
  <c r="D56" i="18"/>
  <c r="D55" i="18"/>
  <c r="E147" i="4"/>
  <c r="E148" i="4"/>
  <c r="E151" i="4"/>
  <c r="E152" i="4"/>
  <c r="E149" i="4"/>
  <c r="E150" i="4"/>
  <c r="E157" i="4"/>
  <c r="E158" i="4"/>
  <c r="E159" i="4"/>
  <c r="E160" i="4"/>
  <c r="E154" i="4"/>
  <c r="E153" i="4"/>
  <c r="E155" i="4"/>
  <c r="E156" i="4"/>
  <c r="F147" i="4"/>
  <c r="F148" i="4"/>
  <c r="F151" i="4"/>
  <c r="F152" i="4"/>
  <c r="F149" i="4"/>
  <c r="F150" i="4"/>
  <c r="D155" i="4"/>
  <c r="D149" i="4"/>
  <c r="D150" i="4"/>
  <c r="D157" i="4"/>
  <c r="D148" i="4"/>
  <c r="D151" i="4"/>
  <c r="D152" i="4"/>
  <c r="D156" i="4"/>
  <c r="D153" i="4"/>
  <c r="D154" i="4"/>
  <c r="D160" i="4"/>
  <c r="D159" i="4"/>
  <c r="D158" i="4"/>
  <c r="D147" i="4"/>
  <c r="G11" i="23"/>
  <c r="F11" i="23"/>
  <c r="E11" i="23"/>
  <c r="D10" i="23"/>
  <c r="D9" i="23"/>
  <c r="D8" i="23"/>
  <c r="D7" i="23"/>
  <c r="D6" i="23"/>
  <c r="D5" i="23"/>
  <c r="N69" i="7"/>
  <c r="M68" i="7"/>
  <c r="L68" i="7" s="1"/>
  <c r="K68" i="7"/>
  <c r="M67" i="7"/>
  <c r="L67" i="7" s="1"/>
  <c r="K67" i="7"/>
  <c r="M66" i="7"/>
  <c r="L66" i="7" s="1"/>
  <c r="K66" i="7"/>
  <c r="M65" i="7"/>
  <c r="L65" i="7" s="1"/>
  <c r="K65" i="7"/>
  <c r="M64" i="7"/>
  <c r="L64" i="7" s="1"/>
  <c r="K64" i="7"/>
  <c r="M63" i="7"/>
  <c r="L63" i="7" s="1"/>
  <c r="K63" i="7"/>
  <c r="M62" i="7"/>
  <c r="L62" i="7" s="1"/>
  <c r="K62" i="7"/>
  <c r="M61" i="7"/>
  <c r="L61" i="7" s="1"/>
  <c r="K61" i="7"/>
  <c r="M60" i="7"/>
  <c r="L60" i="7" s="1"/>
  <c r="K60" i="7"/>
  <c r="M59" i="7"/>
  <c r="L59" i="7" s="1"/>
  <c r="K59" i="7"/>
  <c r="M58" i="7"/>
  <c r="L58" i="7" s="1"/>
  <c r="K58" i="7"/>
  <c r="M57" i="7"/>
  <c r="L57" i="7" s="1"/>
  <c r="K57" i="7"/>
  <c r="M56" i="7"/>
  <c r="L56" i="7" s="1"/>
  <c r="K56" i="7"/>
  <c r="M55" i="7"/>
  <c r="L55" i="7" s="1"/>
  <c r="K55" i="7"/>
  <c r="M54" i="7"/>
  <c r="L54" i="7" s="1"/>
  <c r="K54" i="7"/>
  <c r="M53" i="7"/>
  <c r="K53" i="7"/>
  <c r="G24" i="23" l="1"/>
  <c r="F118" i="8"/>
  <c r="G118" i="8"/>
  <c r="F24" i="23"/>
  <c r="N18" i="8"/>
  <c r="L18" i="8"/>
  <c r="G74" i="18"/>
  <c r="M91" i="4"/>
  <c r="L91" i="4"/>
  <c r="G117" i="20"/>
  <c r="E117" i="20"/>
  <c r="F161" i="4"/>
  <c r="F74" i="18"/>
  <c r="E74" i="18"/>
  <c r="E161" i="4"/>
  <c r="M69" i="7"/>
  <c r="L53" i="7"/>
  <c r="L69" i="7" s="1"/>
  <c r="E24" i="23" l="1"/>
  <c r="D155" i="3"/>
  <c r="R118" i="3"/>
  <c r="U131" i="3"/>
  <c r="T131" i="3"/>
  <c r="S131" i="3"/>
  <c r="R130" i="3"/>
  <c r="R129" i="3"/>
  <c r="R128" i="3"/>
  <c r="R127" i="3"/>
  <c r="R126" i="3"/>
  <c r="R125" i="3"/>
  <c r="R124" i="3"/>
  <c r="R123" i="3"/>
  <c r="R122" i="3"/>
  <c r="R121" i="3"/>
  <c r="R120" i="3"/>
  <c r="R119" i="3"/>
  <c r="R117" i="3"/>
  <c r="O162" i="3"/>
  <c r="O161" i="3" s="1"/>
  <c r="O160" i="3" s="1"/>
  <c r="O159" i="3" s="1"/>
  <c r="O158" i="3" s="1"/>
  <c r="O157" i="3" s="1"/>
  <c r="O156" i="3" s="1"/>
  <c r="O155" i="3" s="1"/>
  <c r="O154" i="3" s="1"/>
  <c r="O153" i="3" s="1"/>
  <c r="O152" i="3" s="1"/>
  <c r="O151" i="3" s="1"/>
  <c r="G167" i="3"/>
  <c r="F167" i="3"/>
  <c r="E167" i="3"/>
  <c r="D166" i="3"/>
  <c r="D165" i="3"/>
  <c r="D162" i="3"/>
  <c r="D161" i="3"/>
  <c r="D160" i="3"/>
  <c r="D159" i="3"/>
  <c r="D158" i="3"/>
  <c r="D157" i="3"/>
  <c r="D156" i="3"/>
  <c r="D154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M103" i="3" l="1"/>
  <c r="E94" i="20"/>
  <c r="G94" i="20" l="1"/>
  <c r="F94" i="20"/>
  <c r="O125" i="3"/>
  <c r="O126" i="3" s="1"/>
  <c r="O127" i="3" s="1"/>
  <c r="O128" i="3" s="1"/>
  <c r="O129" i="3" s="1"/>
  <c r="O130" i="3" s="1"/>
  <c r="O131" i="3" s="1"/>
  <c r="O132" i="3" s="1"/>
  <c r="O133" i="3" s="1"/>
  <c r="O134" i="3" s="1"/>
  <c r="O135" i="3" s="1"/>
  <c r="O136" i="3" s="1"/>
  <c r="M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N122" i="3"/>
  <c r="L122" i="3"/>
  <c r="K109" i="3"/>
  <c r="O137" i="3" l="1"/>
  <c r="D63" i="4" l="1"/>
  <c r="D59" i="4"/>
  <c r="D60" i="4"/>
  <c r="D62" i="4"/>
  <c r="D61" i="4"/>
  <c r="F307" i="4"/>
  <c r="D22" i="10" l="1"/>
  <c r="F20" i="22"/>
  <c r="E20" i="22" s="1"/>
  <c r="F21" i="22"/>
  <c r="E21" i="22" s="1"/>
  <c r="F22" i="22"/>
  <c r="E22" i="22" s="1"/>
  <c r="F23" i="22"/>
  <c r="E23" i="22" s="1"/>
  <c r="F24" i="22"/>
  <c r="E24" i="22" s="1"/>
  <c r="F25" i="22"/>
  <c r="E25" i="22" s="1"/>
  <c r="F26" i="22"/>
  <c r="E26" i="22" s="1"/>
  <c r="F27" i="22"/>
  <c r="E27" i="22" s="1"/>
  <c r="F28" i="22"/>
  <c r="E28" i="22" s="1"/>
  <c r="J20" i="22"/>
  <c r="J21" i="22" s="1"/>
  <c r="J22" i="22" s="1"/>
  <c r="J23" i="22" s="1"/>
  <c r="J24" i="22" s="1"/>
  <c r="J25" i="22" s="1"/>
  <c r="E48" i="18"/>
  <c r="F48" i="18"/>
  <c r="D26" i="22"/>
  <c r="F198" i="2" l="1"/>
  <c r="E198" i="2" s="1"/>
  <c r="D198" i="2"/>
  <c r="F199" i="2"/>
  <c r="E199" i="2" s="1"/>
  <c r="D199" i="2"/>
  <c r="F197" i="2"/>
  <c r="E197" i="2" s="1"/>
  <c r="D197" i="2"/>
  <c r="G201" i="2"/>
  <c r="D24" i="2"/>
  <c r="F156" i="2"/>
  <c r="E156" i="2" s="1"/>
  <c r="F157" i="2"/>
  <c r="E157" i="2" s="1"/>
  <c r="F158" i="2"/>
  <c r="E158" i="2" s="1"/>
  <c r="F159" i="2"/>
  <c r="E159" i="2" s="1"/>
  <c r="F160" i="2"/>
  <c r="E160" i="2" s="1"/>
  <c r="F161" i="2"/>
  <c r="E161" i="2" s="1"/>
  <c r="F162" i="2"/>
  <c r="E162" i="2" s="1"/>
  <c r="F163" i="2"/>
  <c r="E163" i="2" s="1"/>
  <c r="F164" i="2"/>
  <c r="E164" i="2" s="1"/>
  <c r="F165" i="2"/>
  <c r="E165" i="2" s="1"/>
  <c r="F155" i="2"/>
  <c r="E155" i="2" s="1"/>
  <c r="G166" i="2"/>
  <c r="F104" i="4"/>
  <c r="G119" i="4"/>
  <c r="E166" i="2" l="1"/>
  <c r="F166" i="2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78" i="4"/>
  <c r="F373" i="4"/>
  <c r="D373" i="4"/>
  <c r="E373" i="4"/>
  <c r="F370" i="4"/>
  <c r="F371" i="4"/>
  <c r="F372" i="4"/>
  <c r="E362" i="4"/>
  <c r="E363" i="4"/>
  <c r="E364" i="4"/>
  <c r="E365" i="4"/>
  <c r="E366" i="4"/>
  <c r="E367" i="4"/>
  <c r="E368" i="4"/>
  <c r="E369" i="4"/>
  <c r="E370" i="4"/>
  <c r="E371" i="4"/>
  <c r="E372" i="4"/>
  <c r="D372" i="4"/>
  <c r="D371" i="4"/>
  <c r="D370" i="4"/>
  <c r="E122" i="4"/>
  <c r="G122" i="4"/>
  <c r="E121" i="4"/>
  <c r="G121" i="4"/>
  <c r="E115" i="4"/>
  <c r="E116" i="4"/>
  <c r="E117" i="4"/>
  <c r="E118" i="4"/>
  <c r="E119" i="4"/>
  <c r="E120" i="4"/>
  <c r="E123" i="4"/>
  <c r="E124" i="4"/>
  <c r="E125" i="4"/>
  <c r="E126" i="4"/>
  <c r="E127" i="4"/>
  <c r="F97" i="4"/>
  <c r="F98" i="4"/>
  <c r="F99" i="4"/>
  <c r="F100" i="4"/>
  <c r="F101" i="4"/>
  <c r="F102" i="4"/>
  <c r="F103" i="4"/>
  <c r="F105" i="4"/>
  <c r="F106" i="4"/>
  <c r="F107" i="4"/>
  <c r="F108" i="4"/>
  <c r="E98" i="4"/>
  <c r="G115" i="4"/>
  <c r="G116" i="4"/>
  <c r="G117" i="4"/>
  <c r="G118" i="4"/>
  <c r="G120" i="4"/>
  <c r="G123" i="4"/>
  <c r="G124" i="4"/>
  <c r="G125" i="4"/>
  <c r="G126" i="4"/>
  <c r="G127" i="4"/>
  <c r="F128" i="4"/>
  <c r="E97" i="4"/>
  <c r="E106" i="4"/>
  <c r="E107" i="4"/>
  <c r="E108" i="4"/>
  <c r="E128" i="4" l="1"/>
  <c r="F109" i="4"/>
  <c r="G109" i="4"/>
  <c r="D369" i="4"/>
  <c r="D25" i="2"/>
  <c r="D26" i="2"/>
  <c r="D27" i="2"/>
  <c r="D28" i="2"/>
  <c r="D29" i="2"/>
  <c r="D30" i="2"/>
  <c r="D24" i="22"/>
  <c r="D23" i="2"/>
  <c r="D12" i="2"/>
  <c r="D47" i="18"/>
  <c r="D20" i="18"/>
  <c r="D5" i="2"/>
  <c r="D6" i="2"/>
  <c r="D7" i="2"/>
  <c r="D8" i="2"/>
  <c r="D9" i="2"/>
  <c r="D10" i="2"/>
  <c r="D11" i="2"/>
  <c r="D13" i="2"/>
  <c r="D14" i="2"/>
  <c r="D15" i="2"/>
  <c r="D38" i="2"/>
  <c r="D39" i="2"/>
  <c r="D40" i="2"/>
  <c r="D41" i="2"/>
  <c r="D42" i="2"/>
  <c r="D43" i="2"/>
  <c r="D44" i="2"/>
  <c r="D45" i="2"/>
  <c r="D46" i="2"/>
  <c r="D47" i="2"/>
  <c r="D55" i="2"/>
  <c r="D274" i="4"/>
  <c r="F274" i="4"/>
  <c r="E274" i="4" s="1"/>
  <c r="D275" i="4"/>
  <c r="F275" i="4"/>
  <c r="E275" i="4" s="1"/>
  <c r="D276" i="4"/>
  <c r="F276" i="4"/>
  <c r="E276" i="4" s="1"/>
  <c r="D277" i="4"/>
  <c r="F277" i="4"/>
  <c r="E277" i="4" s="1"/>
  <c r="D278" i="4"/>
  <c r="F278" i="4"/>
  <c r="E278" i="4" s="1"/>
  <c r="D279" i="4"/>
  <c r="F279" i="4"/>
  <c r="E279" i="4" s="1"/>
  <c r="D280" i="4"/>
  <c r="F280" i="4"/>
  <c r="E280" i="4" s="1"/>
  <c r="D281" i="4"/>
  <c r="F281" i="4"/>
  <c r="E281" i="4" s="1"/>
  <c r="D282" i="4"/>
  <c r="F282" i="4"/>
  <c r="E282" i="4" s="1"/>
  <c r="D283" i="4"/>
  <c r="F283" i="4"/>
  <c r="E283" i="4" s="1"/>
  <c r="D284" i="4"/>
  <c r="F284" i="4"/>
  <c r="E284" i="4" s="1"/>
  <c r="D285" i="4"/>
  <c r="F285" i="4"/>
  <c r="E285" i="4" s="1"/>
  <c r="D286" i="4"/>
  <c r="F286" i="4"/>
  <c r="E286" i="4" s="1"/>
  <c r="D287" i="4"/>
  <c r="F287" i="4"/>
  <c r="E287" i="4" s="1"/>
  <c r="G288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35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N213" i="4"/>
  <c r="F369" i="4"/>
  <c r="F362" i="4"/>
  <c r="G374" i="4"/>
  <c r="F368" i="4"/>
  <c r="D368" i="4"/>
  <c r="F367" i="4"/>
  <c r="D367" i="4"/>
  <c r="F366" i="4"/>
  <c r="D366" i="4"/>
  <c r="F365" i="4"/>
  <c r="D365" i="4"/>
  <c r="F364" i="4"/>
  <c r="D364" i="4"/>
  <c r="F363" i="4"/>
  <c r="D363" i="4"/>
  <c r="D362" i="4"/>
  <c r="E45" i="2"/>
  <c r="F45" i="2"/>
  <c r="G48" i="2"/>
  <c r="F47" i="2"/>
  <c r="E47" i="2"/>
  <c r="F46" i="2"/>
  <c r="E46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E22" i="2"/>
  <c r="E23" i="2"/>
  <c r="E24" i="2"/>
  <c r="E25" i="2"/>
  <c r="E26" i="2"/>
  <c r="E27" i="2"/>
  <c r="E28" i="2"/>
  <c r="E29" i="2"/>
  <c r="E30" i="2"/>
  <c r="E31" i="2"/>
  <c r="F22" i="2"/>
  <c r="F23" i="2"/>
  <c r="F24" i="2"/>
  <c r="F25" i="2"/>
  <c r="F26" i="2"/>
  <c r="F27" i="2"/>
  <c r="F28" i="2"/>
  <c r="F29" i="2"/>
  <c r="F30" i="2"/>
  <c r="F31" i="2"/>
  <c r="G32" i="2"/>
  <c r="E99" i="4" l="1"/>
  <c r="E288" i="4"/>
  <c r="F288" i="4"/>
  <c r="F374" i="4"/>
  <c r="E374" i="4"/>
  <c r="E48" i="2"/>
  <c r="F48" i="2"/>
  <c r="E32" i="2"/>
  <c r="F32" i="2"/>
  <c r="E100" i="4" l="1"/>
  <c r="D234" i="4"/>
  <c r="F234" i="4"/>
  <c r="E234" i="4" s="1"/>
  <c r="M348" i="4"/>
  <c r="L348" i="4" s="1"/>
  <c r="M349" i="4"/>
  <c r="L349" i="4" s="1"/>
  <c r="M350" i="4"/>
  <c r="L350" i="4" s="1"/>
  <c r="M351" i="4"/>
  <c r="L351" i="4" s="1"/>
  <c r="M352" i="4"/>
  <c r="L352" i="4" s="1"/>
  <c r="M353" i="4"/>
  <c r="L353" i="4" s="1"/>
  <c r="M347" i="4"/>
  <c r="L347" i="4" s="1"/>
  <c r="E101" i="4" l="1"/>
  <c r="G400" i="4"/>
  <c r="F400" i="4"/>
  <c r="K354" i="4"/>
  <c r="L354" i="4"/>
  <c r="D20" i="22"/>
  <c r="D76" i="8"/>
  <c r="E76" i="8"/>
  <c r="G76" i="8"/>
  <c r="D62" i="8"/>
  <c r="E62" i="8"/>
  <c r="G62" i="8"/>
  <c r="F49" i="8"/>
  <c r="G9" i="8"/>
  <c r="F79" i="9"/>
  <c r="G44" i="9"/>
  <c r="E44" i="9"/>
  <c r="D44" i="9"/>
  <c r="G43" i="9"/>
  <c r="N56" i="9"/>
  <c r="N57" i="9"/>
  <c r="N58" i="9"/>
  <c r="N59" i="9"/>
  <c r="N60" i="9"/>
  <c r="N61" i="9"/>
  <c r="N55" i="9"/>
  <c r="M56" i="9"/>
  <c r="M57" i="9"/>
  <c r="M58" i="9"/>
  <c r="M59" i="9"/>
  <c r="M60" i="9"/>
  <c r="M61" i="9"/>
  <c r="M62" i="9"/>
  <c r="M55" i="9"/>
  <c r="L63" i="9"/>
  <c r="F15" i="2"/>
  <c r="E15" i="2" s="1"/>
  <c r="F14" i="2"/>
  <c r="E14" i="2" s="1"/>
  <c r="F5" i="2"/>
  <c r="E5" i="2" s="1"/>
  <c r="F6" i="2"/>
  <c r="E6" i="2" s="1"/>
  <c r="F7" i="2"/>
  <c r="E7" i="2" s="1"/>
  <c r="F8" i="2"/>
  <c r="E8" i="2" s="1"/>
  <c r="F9" i="2"/>
  <c r="E9" i="2" s="1"/>
  <c r="F10" i="2"/>
  <c r="E10" i="2" s="1"/>
  <c r="F11" i="2"/>
  <c r="E11" i="2" s="1"/>
  <c r="F12" i="2"/>
  <c r="E12" i="2" s="1"/>
  <c r="F13" i="2"/>
  <c r="E13" i="2" s="1"/>
  <c r="F200" i="2"/>
  <c r="E200" i="2" s="1"/>
  <c r="F189" i="2"/>
  <c r="E189" i="2" s="1"/>
  <c r="F190" i="2"/>
  <c r="E190" i="2" s="1"/>
  <c r="F191" i="2"/>
  <c r="E191" i="2" s="1"/>
  <c r="F192" i="2"/>
  <c r="E192" i="2" s="1"/>
  <c r="F193" i="2"/>
  <c r="E193" i="2" s="1"/>
  <c r="F194" i="2"/>
  <c r="E194" i="2" s="1"/>
  <c r="F195" i="2"/>
  <c r="E195" i="2" s="1"/>
  <c r="F196" i="2"/>
  <c r="E196" i="2" s="1"/>
  <c r="D200" i="2"/>
  <c r="D196" i="2"/>
  <c r="D195" i="2"/>
  <c r="D194" i="2"/>
  <c r="D193" i="2"/>
  <c r="D192" i="2"/>
  <c r="D191" i="2"/>
  <c r="D190" i="2"/>
  <c r="D189" i="2"/>
  <c r="N219" i="2"/>
  <c r="K218" i="2"/>
  <c r="M218" i="2"/>
  <c r="L218" i="2" s="1"/>
  <c r="K215" i="2"/>
  <c r="M215" i="2"/>
  <c r="L215" i="2" s="1"/>
  <c r="K214" i="2"/>
  <c r="M214" i="2"/>
  <c r="L214" i="2" s="1"/>
  <c r="M217" i="2"/>
  <c r="L217" i="2" s="1"/>
  <c r="K217" i="2"/>
  <c r="M216" i="2"/>
  <c r="L216" i="2" s="1"/>
  <c r="K216" i="2"/>
  <c r="M213" i="2"/>
  <c r="L213" i="2" s="1"/>
  <c r="K213" i="2"/>
  <c r="M212" i="2"/>
  <c r="L212" i="2" s="1"/>
  <c r="K212" i="2"/>
  <c r="M211" i="2"/>
  <c r="L211" i="2" s="1"/>
  <c r="K211" i="2"/>
  <c r="M210" i="2"/>
  <c r="L210" i="2" s="1"/>
  <c r="K210" i="2"/>
  <c r="M209" i="2"/>
  <c r="L209" i="2" s="1"/>
  <c r="K209" i="2"/>
  <c r="M208" i="2"/>
  <c r="K208" i="2"/>
  <c r="F90" i="2"/>
  <c r="E90" i="2" s="1"/>
  <c r="D90" i="2"/>
  <c r="D145" i="2"/>
  <c r="F145" i="2"/>
  <c r="E145" i="2" s="1"/>
  <c r="G149" i="2"/>
  <c r="G94" i="2"/>
  <c r="G112" i="2"/>
  <c r="F127" i="2"/>
  <c r="E127" i="2" s="1"/>
  <c r="D127" i="2"/>
  <c r="F122" i="2"/>
  <c r="E122" i="2" s="1"/>
  <c r="D122" i="2"/>
  <c r="G131" i="2"/>
  <c r="D130" i="2"/>
  <c r="F130" i="2"/>
  <c r="E130" i="2" s="1"/>
  <c r="E118" i="3"/>
  <c r="K357" i="4"/>
  <c r="L357" i="4"/>
  <c r="K356" i="4"/>
  <c r="L356" i="4"/>
  <c r="K355" i="4"/>
  <c r="L355" i="4"/>
  <c r="E201" i="2" l="1"/>
  <c r="F201" i="2"/>
  <c r="E102" i="4"/>
  <c r="E400" i="4"/>
  <c r="N63" i="9"/>
  <c r="M63" i="9"/>
  <c r="M219" i="2"/>
  <c r="L208" i="2"/>
  <c r="L219" i="2" s="1"/>
  <c r="G184" i="4"/>
  <c r="F184" i="4"/>
  <c r="F86" i="4"/>
  <c r="E86" i="4" s="1"/>
  <c r="D86" i="4"/>
  <c r="N358" i="4"/>
  <c r="K353" i="4"/>
  <c r="K352" i="4"/>
  <c r="K351" i="4"/>
  <c r="K350" i="4"/>
  <c r="K349" i="4"/>
  <c r="K348" i="4"/>
  <c r="M358" i="4"/>
  <c r="K347" i="4"/>
  <c r="L266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K265" i="4"/>
  <c r="K264" i="4"/>
  <c r="K263" i="4"/>
  <c r="K262" i="4"/>
  <c r="K261" i="4"/>
  <c r="K260" i="4"/>
  <c r="K259" i="4"/>
  <c r="K258" i="4"/>
  <c r="K257" i="4"/>
  <c r="K256" i="4"/>
  <c r="K255" i="4"/>
  <c r="K254" i="4"/>
  <c r="D12" i="4"/>
  <c r="F12" i="4"/>
  <c r="E12" i="4" s="1"/>
  <c r="G326" i="4"/>
  <c r="D235" i="4"/>
  <c r="F235" i="4"/>
  <c r="E235" i="4" s="1"/>
  <c r="D233" i="4"/>
  <c r="F233" i="4"/>
  <c r="E233" i="4" s="1"/>
  <c r="D232" i="4"/>
  <c r="F232" i="4"/>
  <c r="E232" i="4" s="1"/>
  <c r="E103" i="4" l="1"/>
  <c r="E184" i="4"/>
  <c r="L358" i="4"/>
  <c r="D179" i="2"/>
  <c r="D178" i="2"/>
  <c r="D182" i="2"/>
  <c r="D181" i="2"/>
  <c r="D180" i="2"/>
  <c r="D177" i="2"/>
  <c r="D176" i="2"/>
  <c r="D175" i="2"/>
  <c r="D174" i="2"/>
  <c r="D173" i="2"/>
  <c r="D172" i="2"/>
  <c r="K18" i="7"/>
  <c r="M18" i="7"/>
  <c r="L18" i="7" s="1"/>
  <c r="K17" i="7"/>
  <c r="M17" i="7"/>
  <c r="L17" i="7" s="1"/>
  <c r="K19" i="7"/>
  <c r="M19" i="7"/>
  <c r="L19" i="7" s="1"/>
  <c r="D18" i="7"/>
  <c r="E18" i="7"/>
  <c r="D17" i="7"/>
  <c r="E17" i="7"/>
  <c r="D19" i="7"/>
  <c r="E19" i="7"/>
  <c r="F40" i="7"/>
  <c r="E40" i="7" s="1"/>
  <c r="F41" i="7"/>
  <c r="E41" i="7" s="1"/>
  <c r="F42" i="7"/>
  <c r="E42" i="7" s="1"/>
  <c r="D64" i="7"/>
  <c r="F64" i="7"/>
  <c r="E64" i="7" s="1"/>
  <c r="D63" i="7"/>
  <c r="F63" i="7"/>
  <c r="E63" i="7" s="1"/>
  <c r="D65" i="7"/>
  <c r="F65" i="7"/>
  <c r="E65" i="7" s="1"/>
  <c r="D88" i="7"/>
  <c r="F88" i="7"/>
  <c r="E88" i="7" s="1"/>
  <c r="D89" i="7"/>
  <c r="F89" i="7"/>
  <c r="E89" i="7" s="1"/>
  <c r="D90" i="7"/>
  <c r="F90" i="7"/>
  <c r="E90" i="7" s="1"/>
  <c r="N215" i="4"/>
  <c r="K216" i="4"/>
  <c r="K215" i="4"/>
  <c r="N214" i="4"/>
  <c r="K214" i="4"/>
  <c r="K213" i="4"/>
  <c r="N212" i="4"/>
  <c r="K212" i="4"/>
  <c r="K211" i="4"/>
  <c r="N210" i="4"/>
  <c r="K210" i="4"/>
  <c r="M209" i="4"/>
  <c r="K209" i="4"/>
  <c r="F211" i="4"/>
  <c r="D212" i="4"/>
  <c r="O6" i="20"/>
  <c r="O7" i="20" s="1"/>
  <c r="O8" i="20" s="1"/>
  <c r="O9" i="20" s="1"/>
  <c r="O10" i="20" s="1"/>
  <c r="O11" i="20" s="1"/>
  <c r="E105" i="4" l="1"/>
  <c r="E104" i="4"/>
  <c r="N211" i="4"/>
  <c r="N209" i="4"/>
  <c r="E109" i="4" l="1"/>
  <c r="D201" i="4" l="1"/>
  <c r="F201" i="4"/>
  <c r="E201" i="4" s="1"/>
  <c r="D200" i="4"/>
  <c r="F200" i="4"/>
  <c r="E200" i="4" s="1"/>
  <c r="D126" i="2"/>
  <c r="F126" i="2"/>
  <c r="E126" i="2" s="1"/>
  <c r="D123" i="2"/>
  <c r="F123" i="2"/>
  <c r="E123" i="2" s="1"/>
  <c r="F129" i="2"/>
  <c r="E129" i="2" s="1"/>
  <c r="D129" i="2"/>
  <c r="F128" i="2"/>
  <c r="E128" i="2" s="1"/>
  <c r="D128" i="2"/>
  <c r="F125" i="2"/>
  <c r="E125" i="2" s="1"/>
  <c r="D125" i="2"/>
  <c r="F124" i="2"/>
  <c r="E124" i="2" s="1"/>
  <c r="D124" i="2"/>
  <c r="F121" i="2"/>
  <c r="E121" i="2" s="1"/>
  <c r="D121" i="2"/>
  <c r="F120" i="2"/>
  <c r="E120" i="2" s="1"/>
  <c r="D120" i="2"/>
  <c r="F119" i="2"/>
  <c r="E119" i="2" s="1"/>
  <c r="D119" i="2"/>
  <c r="F118" i="2"/>
  <c r="D118" i="2"/>
  <c r="E118" i="2" l="1"/>
  <c r="E131" i="2" s="1"/>
  <c r="F131" i="2"/>
  <c r="E47" i="18"/>
  <c r="F47" i="18"/>
  <c r="E41" i="18"/>
  <c r="F41" i="18"/>
  <c r="L13" i="10"/>
  <c r="K12" i="10"/>
  <c r="K11" i="10"/>
  <c r="K10" i="10"/>
  <c r="K9" i="10"/>
  <c r="K8" i="10"/>
  <c r="K7" i="10"/>
  <c r="K6" i="10"/>
  <c r="M13" i="10"/>
  <c r="K5" i="10"/>
  <c r="D28" i="22"/>
  <c r="D27" i="22"/>
  <c r="D25" i="22"/>
  <c r="D23" i="22"/>
  <c r="D22" i="22"/>
  <c r="D21" i="22"/>
  <c r="G6" i="22"/>
  <c r="G7" i="22"/>
  <c r="G8" i="22"/>
  <c r="G9" i="22"/>
  <c r="G10" i="22"/>
  <c r="G11" i="22"/>
  <c r="G12" i="22"/>
  <c r="G13" i="22"/>
  <c r="G5" i="22"/>
  <c r="E5" i="22"/>
  <c r="D13" i="22"/>
  <c r="D12" i="22"/>
  <c r="D11" i="22"/>
  <c r="D10" i="22"/>
  <c r="D9" i="22"/>
  <c r="D8" i="22"/>
  <c r="D7" i="22"/>
  <c r="D6" i="22"/>
  <c r="D5" i="22"/>
  <c r="N13" i="10" l="1"/>
  <c r="G14" i="22"/>
  <c r="E7" i="22"/>
  <c r="E6" i="22"/>
  <c r="F14" i="22"/>
  <c r="E8" i="22" l="1"/>
  <c r="E9" i="22" l="1"/>
  <c r="E10" i="22" l="1"/>
  <c r="E11" i="22" l="1"/>
  <c r="E13" i="22" l="1"/>
  <c r="E12" i="22"/>
  <c r="E14" i="22" l="1"/>
  <c r="E147" i="3" l="1"/>
  <c r="E146" i="3"/>
  <c r="E145" i="3"/>
  <c r="E144" i="3"/>
  <c r="E143" i="3"/>
  <c r="E142" i="3"/>
  <c r="E141" i="3"/>
  <c r="F141" i="3" s="1"/>
  <c r="G141" i="3" s="1"/>
  <c r="L148" i="3"/>
  <c r="M147" i="3"/>
  <c r="K147" i="3"/>
  <c r="M146" i="3"/>
  <c r="K146" i="3"/>
  <c r="M145" i="3"/>
  <c r="K145" i="3"/>
  <c r="M144" i="3"/>
  <c r="K144" i="3"/>
  <c r="M143" i="3"/>
  <c r="K143" i="3"/>
  <c r="M142" i="3"/>
  <c r="K142" i="3"/>
  <c r="K141" i="3"/>
  <c r="M148" i="3" l="1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F52" i="20"/>
  <c r="G52" i="20" s="1"/>
  <c r="F53" i="20"/>
  <c r="G53" i="20" s="1"/>
  <c r="F54" i="20"/>
  <c r="G54" i="20" s="1"/>
  <c r="F55" i="20"/>
  <c r="G55" i="20" s="1"/>
  <c r="F51" i="20"/>
  <c r="G51" i="20" s="1"/>
  <c r="E69" i="20"/>
  <c r="G45" i="20"/>
  <c r="F45" i="20"/>
  <c r="E20" i="18"/>
  <c r="F20" i="18"/>
  <c r="D19" i="18"/>
  <c r="E19" i="18"/>
  <c r="F19" i="18"/>
  <c r="E5" i="20"/>
  <c r="E6" i="20"/>
  <c r="E7" i="20"/>
  <c r="E8" i="20"/>
  <c r="E9" i="20"/>
  <c r="E10" i="20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F5" i="20"/>
  <c r="F6" i="20"/>
  <c r="F7" i="20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G31" i="20"/>
  <c r="G69" i="20" l="1"/>
  <c r="F69" i="20"/>
  <c r="F31" i="20"/>
  <c r="E45" i="20"/>
  <c r="E31" i="20"/>
  <c r="G386" i="4"/>
  <c r="F385" i="4"/>
  <c r="E385" i="4" s="1"/>
  <c r="D385" i="4"/>
  <c r="F384" i="4"/>
  <c r="E384" i="4" s="1"/>
  <c r="D384" i="4"/>
  <c r="F383" i="4"/>
  <c r="E383" i="4" s="1"/>
  <c r="D383" i="4"/>
  <c r="F382" i="4"/>
  <c r="E382" i="4" s="1"/>
  <c r="D382" i="4"/>
  <c r="F381" i="4"/>
  <c r="E381" i="4" s="1"/>
  <c r="D381" i="4"/>
  <c r="F380" i="4"/>
  <c r="D380" i="4"/>
  <c r="F209" i="4"/>
  <c r="F386" i="4" l="1"/>
  <c r="E380" i="4"/>
  <c r="E386" i="4" s="1"/>
  <c r="F265" i="4"/>
  <c r="E265" i="4"/>
  <c r="D265" i="4"/>
  <c r="F266" i="4"/>
  <c r="F267" i="4"/>
  <c r="F256" i="4"/>
  <c r="F257" i="4"/>
  <c r="F258" i="4"/>
  <c r="F259" i="4"/>
  <c r="F260" i="4"/>
  <c r="F261" i="4"/>
  <c r="F262" i="4"/>
  <c r="F263" i="4"/>
  <c r="F264" i="4"/>
  <c r="E256" i="4"/>
  <c r="E257" i="4"/>
  <c r="E258" i="4"/>
  <c r="E259" i="4"/>
  <c r="E260" i="4"/>
  <c r="E261" i="4"/>
  <c r="E262" i="4"/>
  <c r="E263" i="4"/>
  <c r="E264" i="4"/>
  <c r="E266" i="4"/>
  <c r="E267" i="4"/>
  <c r="G268" i="4"/>
  <c r="D267" i="4"/>
  <c r="D266" i="4"/>
  <c r="D264" i="4"/>
  <c r="D263" i="4"/>
  <c r="D262" i="4"/>
  <c r="D261" i="4"/>
  <c r="D260" i="4"/>
  <c r="D259" i="4"/>
  <c r="D258" i="4"/>
  <c r="D257" i="4"/>
  <c r="D256" i="4"/>
  <c r="F46" i="18"/>
  <c r="E46" i="18"/>
  <c r="D46" i="18"/>
  <c r="F18" i="18"/>
  <c r="E18" i="18"/>
  <c r="D18" i="18"/>
  <c r="G49" i="18"/>
  <c r="G26" i="18"/>
  <c r="D48" i="18"/>
  <c r="F45" i="18"/>
  <c r="E45" i="18"/>
  <c r="D45" i="18"/>
  <c r="F44" i="18"/>
  <c r="E44" i="18"/>
  <c r="D44" i="18"/>
  <c r="F43" i="18"/>
  <c r="E43" i="18"/>
  <c r="D43" i="18"/>
  <c r="F42" i="18"/>
  <c r="E42" i="18"/>
  <c r="D42" i="18"/>
  <c r="D41" i="18"/>
  <c r="F40" i="18"/>
  <c r="E40" i="18"/>
  <c r="D40" i="18"/>
  <c r="D39" i="18"/>
  <c r="D38" i="18"/>
  <c r="F37" i="18"/>
  <c r="E37" i="18"/>
  <c r="D37" i="18"/>
  <c r="F36" i="18"/>
  <c r="E36" i="18"/>
  <c r="D36" i="18"/>
  <c r="F35" i="18"/>
  <c r="E35" i="18"/>
  <c r="D35" i="18"/>
  <c r="F34" i="18"/>
  <c r="E34" i="18"/>
  <c r="D34" i="18"/>
  <c r="F33" i="18"/>
  <c r="E33" i="18"/>
  <c r="D33" i="18"/>
  <c r="F32" i="18"/>
  <c r="E32" i="18"/>
  <c r="D32" i="18"/>
  <c r="D11" i="18"/>
  <c r="D12" i="18"/>
  <c r="F210" i="4"/>
  <c r="G210" i="4" s="1"/>
  <c r="G211" i="4"/>
  <c r="F213" i="4"/>
  <c r="F214" i="4"/>
  <c r="G214" i="4" s="1"/>
  <c r="F215" i="4"/>
  <c r="G215" i="4" s="1"/>
  <c r="D216" i="4"/>
  <c r="G213" i="4" l="1"/>
  <c r="E268" i="4"/>
  <c r="F49" i="18"/>
  <c r="E49" i="18"/>
  <c r="D215" i="4"/>
  <c r="D214" i="4"/>
  <c r="D213" i="4"/>
  <c r="D211" i="4"/>
  <c r="D210" i="4"/>
  <c r="D209" i="4"/>
  <c r="G356" i="4"/>
  <c r="F355" i="4"/>
  <c r="E355" i="4" s="1"/>
  <c r="D355" i="4"/>
  <c r="F354" i="4"/>
  <c r="E354" i="4" s="1"/>
  <c r="D354" i="4"/>
  <c r="F353" i="4"/>
  <c r="E353" i="4" s="1"/>
  <c r="D353" i="4"/>
  <c r="F352" i="4"/>
  <c r="E352" i="4" s="1"/>
  <c r="D352" i="4"/>
  <c r="F351" i="4"/>
  <c r="E351" i="4" s="1"/>
  <c r="D351" i="4"/>
  <c r="F350" i="4"/>
  <c r="E350" i="4" s="1"/>
  <c r="D350" i="4"/>
  <c r="F349" i="4"/>
  <c r="D349" i="4"/>
  <c r="D58" i="4"/>
  <c r="D57" i="4"/>
  <c r="D56" i="4"/>
  <c r="D55" i="4"/>
  <c r="D54" i="4"/>
  <c r="D53" i="4"/>
  <c r="D52" i="4"/>
  <c r="D51" i="4"/>
  <c r="G203" i="4"/>
  <c r="F202" i="4"/>
  <c r="E202" i="4" s="1"/>
  <c r="D202" i="4"/>
  <c r="F199" i="4"/>
  <c r="E199" i="4" s="1"/>
  <c r="D199" i="4"/>
  <c r="F198" i="4"/>
  <c r="E198" i="4" s="1"/>
  <c r="D198" i="4"/>
  <c r="F197" i="4"/>
  <c r="E197" i="4" s="1"/>
  <c r="D197" i="4"/>
  <c r="F196" i="4"/>
  <c r="E196" i="4" s="1"/>
  <c r="D196" i="4"/>
  <c r="F195" i="4"/>
  <c r="E195" i="4" s="1"/>
  <c r="D195" i="4"/>
  <c r="F194" i="4"/>
  <c r="E194" i="4" s="1"/>
  <c r="D194" i="4"/>
  <c r="F193" i="4"/>
  <c r="E193" i="4" s="1"/>
  <c r="D193" i="4"/>
  <c r="F192" i="4"/>
  <c r="E192" i="4" s="1"/>
  <c r="D192" i="4"/>
  <c r="F191" i="4"/>
  <c r="E191" i="4" s="1"/>
  <c r="D191" i="4"/>
  <c r="F190" i="4"/>
  <c r="D190" i="4"/>
  <c r="D317" i="4"/>
  <c r="F317" i="4"/>
  <c r="E317" i="4" s="1"/>
  <c r="D319" i="4"/>
  <c r="F319" i="4"/>
  <c r="E319" i="4" s="1"/>
  <c r="F325" i="4"/>
  <c r="E325" i="4" s="1"/>
  <c r="D325" i="4"/>
  <c r="F324" i="4"/>
  <c r="E324" i="4" s="1"/>
  <c r="D324" i="4"/>
  <c r="F323" i="4"/>
  <c r="E323" i="4" s="1"/>
  <c r="D323" i="4"/>
  <c r="F322" i="4"/>
  <c r="E322" i="4" s="1"/>
  <c r="D322" i="4"/>
  <c r="F321" i="4"/>
  <c r="E321" i="4" s="1"/>
  <c r="D321" i="4"/>
  <c r="F320" i="4"/>
  <c r="E320" i="4" s="1"/>
  <c r="D320" i="4"/>
  <c r="F318" i="4"/>
  <c r="E318" i="4" s="1"/>
  <c r="D318" i="4"/>
  <c r="F316" i="4"/>
  <c r="E316" i="4" s="1"/>
  <c r="D316" i="4"/>
  <c r="F315" i="4"/>
  <c r="E315" i="4" s="1"/>
  <c r="D315" i="4"/>
  <c r="F314" i="4"/>
  <c r="D314" i="4"/>
  <c r="F356" i="4" l="1"/>
  <c r="E349" i="4"/>
  <c r="E356" i="4" s="1"/>
  <c r="E64" i="4"/>
  <c r="F203" i="4"/>
  <c r="E190" i="4"/>
  <c r="E203" i="4" s="1"/>
  <c r="F326" i="4"/>
  <c r="E314" i="4"/>
  <c r="E326" i="4" s="1"/>
  <c r="D111" i="2"/>
  <c r="F111" i="2"/>
  <c r="E111" i="2" s="1"/>
  <c r="E130" i="3" l="1"/>
  <c r="E128" i="3"/>
  <c r="F128" i="3"/>
  <c r="E129" i="3"/>
  <c r="E131" i="3"/>
  <c r="E132" i="3"/>
  <c r="E133" i="3"/>
  <c r="E134" i="3"/>
  <c r="F129" i="3"/>
  <c r="F130" i="3"/>
  <c r="F131" i="3"/>
  <c r="F132" i="3"/>
  <c r="F133" i="3"/>
  <c r="F134" i="3"/>
  <c r="M15" i="7"/>
  <c r="L15" i="7" s="1"/>
  <c r="N23" i="7"/>
  <c r="M22" i="7"/>
  <c r="L22" i="7" s="1"/>
  <c r="K22" i="7"/>
  <c r="M21" i="7"/>
  <c r="L21" i="7" s="1"/>
  <c r="K21" i="7"/>
  <c r="M20" i="7"/>
  <c r="L20" i="7" s="1"/>
  <c r="K20" i="7"/>
  <c r="M16" i="7"/>
  <c r="L16" i="7" s="1"/>
  <c r="K16" i="7"/>
  <c r="K15" i="7"/>
  <c r="M14" i="7"/>
  <c r="L14" i="7" s="1"/>
  <c r="K14" i="7"/>
  <c r="M13" i="7"/>
  <c r="L13" i="7" s="1"/>
  <c r="K13" i="7"/>
  <c r="M12" i="7"/>
  <c r="L12" i="7" s="1"/>
  <c r="K12" i="7"/>
  <c r="M11" i="7"/>
  <c r="L11" i="7" s="1"/>
  <c r="K11" i="7"/>
  <c r="M10" i="7"/>
  <c r="L10" i="7" s="1"/>
  <c r="K10" i="7"/>
  <c r="M9" i="7"/>
  <c r="L9" i="7" s="1"/>
  <c r="K9" i="7"/>
  <c r="M8" i="7"/>
  <c r="L8" i="7" s="1"/>
  <c r="K8" i="7"/>
  <c r="M7" i="7"/>
  <c r="L7" i="7" s="1"/>
  <c r="K7" i="7"/>
  <c r="M6" i="7"/>
  <c r="L6" i="7" s="1"/>
  <c r="K6" i="7"/>
  <c r="M5" i="7"/>
  <c r="K5" i="7"/>
  <c r="D117" i="3"/>
  <c r="M23" i="7" l="1"/>
  <c r="L5" i="7"/>
  <c r="L23" i="7" s="1"/>
  <c r="G90" i="8" l="1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D96" i="8"/>
  <c r="D97" i="8"/>
  <c r="D98" i="8"/>
  <c r="D99" i="8"/>
  <c r="D100" i="8"/>
  <c r="D101" i="8"/>
  <c r="D102" i="8"/>
  <c r="F142" i="3"/>
  <c r="F143" i="3"/>
  <c r="G143" i="3" s="1"/>
  <c r="F144" i="3"/>
  <c r="G144" i="3" s="1"/>
  <c r="F145" i="3"/>
  <c r="G145" i="3" s="1"/>
  <c r="F146" i="3"/>
  <c r="G146" i="3" s="1"/>
  <c r="F147" i="3"/>
  <c r="G147" i="3" s="1"/>
  <c r="G108" i="7"/>
  <c r="G142" i="3" l="1"/>
  <c r="G148" i="3" s="1"/>
  <c r="F148" i="3"/>
  <c r="E5" i="18"/>
  <c r="E6" i="18"/>
  <c r="E7" i="18"/>
  <c r="E8" i="18"/>
  <c r="E9" i="18"/>
  <c r="E10" i="18"/>
  <c r="E13" i="18"/>
  <c r="E14" i="18"/>
  <c r="E15" i="18"/>
  <c r="E16" i="18"/>
  <c r="E17" i="18"/>
  <c r="E21" i="18"/>
  <c r="E22" i="18"/>
  <c r="E23" i="18"/>
  <c r="E24" i="18"/>
  <c r="E25" i="18"/>
  <c r="F5" i="18"/>
  <c r="F6" i="18"/>
  <c r="F7" i="18"/>
  <c r="F8" i="18"/>
  <c r="F9" i="18"/>
  <c r="F10" i="18"/>
  <c r="F13" i="18"/>
  <c r="F14" i="18"/>
  <c r="F15" i="18"/>
  <c r="F16" i="18"/>
  <c r="F17" i="18"/>
  <c r="F21" i="18"/>
  <c r="F22" i="18"/>
  <c r="F23" i="18"/>
  <c r="F24" i="18"/>
  <c r="F25" i="18"/>
  <c r="D13" i="18"/>
  <c r="D14" i="18"/>
  <c r="D15" i="18"/>
  <c r="D16" i="18"/>
  <c r="D17" i="18"/>
  <c r="D21" i="18"/>
  <c r="D22" i="18"/>
  <c r="D23" i="18"/>
  <c r="D6" i="18"/>
  <c r="D7" i="18"/>
  <c r="D8" i="18"/>
  <c r="D9" i="18"/>
  <c r="D10" i="18"/>
  <c r="D24" i="18"/>
  <c r="D25" i="18"/>
  <c r="G345" i="18"/>
  <c r="F345" i="18"/>
  <c r="E345" i="18"/>
  <c r="D344" i="18"/>
  <c r="D343" i="18"/>
  <c r="D342" i="18"/>
  <c r="D341" i="18"/>
  <c r="D340" i="18"/>
  <c r="D339" i="18"/>
  <c r="D338" i="18"/>
  <c r="D337" i="18"/>
  <c r="D336" i="18"/>
  <c r="D335" i="18"/>
  <c r="D334" i="18"/>
  <c r="D333" i="18"/>
  <c r="D332" i="18"/>
  <c r="D331" i="18"/>
  <c r="D330" i="18"/>
  <c r="D329" i="18"/>
  <c r="D328" i="18"/>
  <c r="D327" i="18"/>
  <c r="D326" i="18"/>
  <c r="D325" i="18"/>
  <c r="D324" i="18"/>
  <c r="D323" i="18"/>
  <c r="D322" i="18"/>
  <c r="D321" i="18"/>
  <c r="D320" i="18"/>
  <c r="D319" i="18"/>
  <c r="D318" i="18"/>
  <c r="D317" i="18"/>
  <c r="G311" i="18"/>
  <c r="F311" i="18"/>
  <c r="E311" i="18"/>
  <c r="D310" i="18"/>
  <c r="D309" i="18"/>
  <c r="D308" i="18"/>
  <c r="D307" i="18"/>
  <c r="D306" i="18"/>
  <c r="D305" i="18"/>
  <c r="D304" i="18"/>
  <c r="D303" i="18"/>
  <c r="D302" i="18"/>
  <c r="D301" i="18"/>
  <c r="D300" i="18"/>
  <c r="D299" i="18"/>
  <c r="D298" i="18"/>
  <c r="D297" i="18"/>
  <c r="D296" i="18"/>
  <c r="D295" i="18"/>
  <c r="D294" i="18"/>
  <c r="D293" i="18"/>
  <c r="D292" i="18"/>
  <c r="D291" i="18"/>
  <c r="D290" i="18"/>
  <c r="D289" i="18"/>
  <c r="D288" i="18"/>
  <c r="D287" i="18"/>
  <c r="D286" i="18"/>
  <c r="D285" i="18"/>
  <c r="D284" i="18"/>
  <c r="D283" i="18"/>
  <c r="G277" i="18"/>
  <c r="F277" i="18"/>
  <c r="E277" i="18"/>
  <c r="D276" i="18"/>
  <c r="D275" i="18"/>
  <c r="D274" i="18"/>
  <c r="D273" i="18"/>
  <c r="D272" i="18"/>
  <c r="D271" i="18"/>
  <c r="D270" i="18"/>
  <c r="D269" i="18"/>
  <c r="D268" i="18"/>
  <c r="D267" i="18"/>
  <c r="D266" i="18"/>
  <c r="D265" i="18"/>
  <c r="D264" i="18"/>
  <c r="D263" i="18"/>
  <c r="D262" i="18"/>
  <c r="D261" i="18"/>
  <c r="D260" i="18"/>
  <c r="D259" i="18"/>
  <c r="D258" i="18"/>
  <c r="D257" i="18"/>
  <c r="D256" i="18"/>
  <c r="D255" i="18"/>
  <c r="D254" i="18"/>
  <c r="D253" i="18"/>
  <c r="D252" i="18"/>
  <c r="D251" i="18"/>
  <c r="D250" i="18"/>
  <c r="D249" i="18"/>
  <c r="G243" i="18"/>
  <c r="F243" i="18"/>
  <c r="E243" i="18"/>
  <c r="D242" i="18"/>
  <c r="D241" i="18"/>
  <c r="D240" i="18"/>
  <c r="D239" i="18"/>
  <c r="D238" i="18"/>
  <c r="D237" i="18"/>
  <c r="D236" i="18"/>
  <c r="D235" i="18"/>
  <c r="D234" i="18"/>
  <c r="D233" i="18"/>
  <c r="D232" i="18"/>
  <c r="D231" i="18"/>
  <c r="D230" i="18"/>
  <c r="D229" i="18"/>
  <c r="D228" i="18"/>
  <c r="D227" i="18"/>
  <c r="D226" i="18"/>
  <c r="D225" i="18"/>
  <c r="D224" i="18"/>
  <c r="D223" i="18"/>
  <c r="D222" i="18"/>
  <c r="D221" i="18"/>
  <c r="D220" i="18"/>
  <c r="D219" i="18"/>
  <c r="D218" i="18"/>
  <c r="D217" i="18"/>
  <c r="D216" i="18"/>
  <c r="D215" i="18"/>
  <c r="G209" i="18"/>
  <c r="F209" i="18"/>
  <c r="E209" i="18"/>
  <c r="D208" i="18"/>
  <c r="D207" i="18"/>
  <c r="D206" i="18"/>
  <c r="D205" i="18"/>
  <c r="D204" i="18"/>
  <c r="D203" i="18"/>
  <c r="D202" i="18"/>
  <c r="D201" i="18"/>
  <c r="D200" i="18"/>
  <c r="D199" i="18"/>
  <c r="D198" i="18"/>
  <c r="D197" i="18"/>
  <c r="D196" i="18"/>
  <c r="D195" i="18"/>
  <c r="D194" i="18"/>
  <c r="D193" i="18"/>
  <c r="D192" i="18"/>
  <c r="D191" i="18"/>
  <c r="D190" i="18"/>
  <c r="D189" i="18"/>
  <c r="D188" i="18"/>
  <c r="D187" i="18"/>
  <c r="D186" i="18"/>
  <c r="D185" i="18"/>
  <c r="D184" i="18"/>
  <c r="D183" i="18"/>
  <c r="D182" i="18"/>
  <c r="D181" i="18"/>
  <c r="G175" i="18"/>
  <c r="F175" i="18"/>
  <c r="E175" i="18"/>
  <c r="D174" i="18"/>
  <c r="D173" i="18"/>
  <c r="D172" i="18"/>
  <c r="D171" i="18"/>
  <c r="D170" i="18"/>
  <c r="D169" i="18"/>
  <c r="D168" i="18"/>
  <c r="D167" i="18"/>
  <c r="D166" i="18"/>
  <c r="D165" i="18"/>
  <c r="D164" i="18"/>
  <c r="D163" i="18"/>
  <c r="D162" i="18"/>
  <c r="D161" i="18"/>
  <c r="D160" i="18"/>
  <c r="D159" i="18"/>
  <c r="D158" i="18"/>
  <c r="D157" i="18"/>
  <c r="D156" i="18"/>
  <c r="D155" i="18"/>
  <c r="D154" i="18"/>
  <c r="D153" i="18"/>
  <c r="D152" i="18"/>
  <c r="D151" i="18"/>
  <c r="D150" i="18"/>
  <c r="D149" i="18"/>
  <c r="D148" i="18"/>
  <c r="D147" i="18"/>
  <c r="G141" i="18"/>
  <c r="F141" i="18"/>
  <c r="E141" i="18"/>
  <c r="D140" i="18"/>
  <c r="D139" i="18"/>
  <c r="D138" i="18"/>
  <c r="D137" i="18"/>
  <c r="D136" i="18"/>
  <c r="D135" i="18"/>
  <c r="D134" i="18"/>
  <c r="D133" i="18"/>
  <c r="D132" i="18"/>
  <c r="D131" i="18"/>
  <c r="D130" i="18"/>
  <c r="D129" i="18"/>
  <c r="D128" i="18"/>
  <c r="D127" i="18"/>
  <c r="D126" i="18"/>
  <c r="D125" i="18"/>
  <c r="D124" i="18"/>
  <c r="D123" i="18"/>
  <c r="D122" i="18"/>
  <c r="D121" i="18"/>
  <c r="D120" i="18"/>
  <c r="D119" i="18"/>
  <c r="D118" i="18"/>
  <c r="D117" i="18"/>
  <c r="D116" i="18"/>
  <c r="D115" i="18"/>
  <c r="D114" i="18"/>
  <c r="D113" i="18"/>
  <c r="G107" i="18"/>
  <c r="F107" i="18"/>
  <c r="E107" i="18"/>
  <c r="D106" i="18"/>
  <c r="D105" i="18"/>
  <c r="D104" i="18"/>
  <c r="D103" i="18"/>
  <c r="D102" i="18"/>
  <c r="D101" i="18"/>
  <c r="D100" i="18"/>
  <c r="D99" i="18"/>
  <c r="D98" i="18"/>
  <c r="D97" i="18"/>
  <c r="D96" i="18"/>
  <c r="D95" i="18"/>
  <c r="D94" i="18"/>
  <c r="D93" i="18"/>
  <c r="D92" i="18"/>
  <c r="D91" i="18"/>
  <c r="D90" i="18"/>
  <c r="D89" i="18"/>
  <c r="D88" i="18"/>
  <c r="D87" i="18"/>
  <c r="D86" i="18"/>
  <c r="D85" i="18"/>
  <c r="D84" i="18"/>
  <c r="D83" i="18"/>
  <c r="D82" i="18"/>
  <c r="D81" i="18"/>
  <c r="D80" i="18"/>
  <c r="D79" i="18"/>
  <c r="D5" i="18"/>
  <c r="D38" i="8"/>
  <c r="D39" i="8"/>
  <c r="D40" i="8"/>
  <c r="D41" i="8"/>
  <c r="D42" i="8"/>
  <c r="D43" i="8"/>
  <c r="D44" i="8"/>
  <c r="D45" i="8"/>
  <c r="D46" i="8"/>
  <c r="D47" i="8"/>
  <c r="D48" i="8"/>
  <c r="D33" i="12"/>
  <c r="D34" i="12"/>
  <c r="D35" i="12"/>
  <c r="D36" i="12"/>
  <c r="D37" i="12"/>
  <c r="D38" i="12"/>
  <c r="D39" i="12"/>
  <c r="D40" i="12"/>
  <c r="D86" i="9"/>
  <c r="F26" i="18" l="1"/>
  <c r="E26" i="18"/>
  <c r="G41" i="12"/>
  <c r="F41" i="12"/>
  <c r="E41" i="12"/>
  <c r="G27" i="12"/>
  <c r="F27" i="12"/>
  <c r="E27" i="12"/>
  <c r="G268" i="12"/>
  <c r="F268" i="12"/>
  <c r="E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G234" i="12"/>
  <c r="F234" i="12"/>
  <c r="E234" i="12"/>
  <c r="D233" i="12"/>
  <c r="D232" i="12"/>
  <c r="D231" i="12"/>
  <c r="D230" i="12"/>
  <c r="D229" i="12"/>
  <c r="D228" i="12"/>
  <c r="D227" i="12"/>
  <c r="D226" i="12"/>
  <c r="D225" i="12"/>
  <c r="D224" i="12"/>
  <c r="D223" i="12"/>
  <c r="D222" i="12"/>
  <c r="D221" i="12"/>
  <c r="D220" i="12"/>
  <c r="D219" i="12"/>
  <c r="D218" i="12"/>
  <c r="D217" i="12"/>
  <c r="D216" i="12"/>
  <c r="D215" i="12"/>
  <c r="D214" i="12"/>
  <c r="D213" i="12"/>
  <c r="D212" i="12"/>
  <c r="D211" i="12"/>
  <c r="D210" i="12"/>
  <c r="D209" i="12"/>
  <c r="D208" i="12"/>
  <c r="D207" i="12"/>
  <c r="D206" i="12"/>
  <c r="G200" i="12"/>
  <c r="F200" i="12"/>
  <c r="E200" i="12"/>
  <c r="D199" i="12"/>
  <c r="D198" i="12"/>
  <c r="D197" i="12"/>
  <c r="D196" i="12"/>
  <c r="D195" i="12"/>
  <c r="D194" i="12"/>
  <c r="D193" i="12"/>
  <c r="D192" i="12"/>
  <c r="D191" i="12"/>
  <c r="D190" i="12"/>
  <c r="D189" i="12"/>
  <c r="D188" i="12"/>
  <c r="D187" i="12"/>
  <c r="D186" i="12"/>
  <c r="D185" i="12"/>
  <c r="D184" i="12"/>
  <c r="D183" i="12"/>
  <c r="D182" i="12"/>
  <c r="D181" i="12"/>
  <c r="D180" i="12"/>
  <c r="D179" i="12"/>
  <c r="D178" i="12"/>
  <c r="D177" i="12"/>
  <c r="D176" i="12"/>
  <c r="D175" i="12"/>
  <c r="D174" i="12"/>
  <c r="D173" i="12"/>
  <c r="D172" i="12"/>
  <c r="G166" i="12"/>
  <c r="F166" i="12"/>
  <c r="E166" i="12"/>
  <c r="D165" i="12"/>
  <c r="D164" i="12"/>
  <c r="D163" i="12"/>
  <c r="D162" i="12"/>
  <c r="D161" i="12"/>
  <c r="D160" i="12"/>
  <c r="D159" i="12"/>
  <c r="D158" i="12"/>
  <c r="D157" i="12"/>
  <c r="D156" i="12"/>
  <c r="D155" i="12"/>
  <c r="D154" i="12"/>
  <c r="D153" i="12"/>
  <c r="D152" i="12"/>
  <c r="D151" i="12"/>
  <c r="D150" i="12"/>
  <c r="D149" i="12"/>
  <c r="D148" i="12"/>
  <c r="D147" i="12"/>
  <c r="D146" i="12"/>
  <c r="D145" i="12"/>
  <c r="D144" i="12"/>
  <c r="D143" i="12"/>
  <c r="D142" i="12"/>
  <c r="D141" i="12"/>
  <c r="D140" i="12"/>
  <c r="D139" i="12"/>
  <c r="D138" i="12"/>
  <c r="G132" i="12"/>
  <c r="F132" i="12"/>
  <c r="E132" i="12"/>
  <c r="D131" i="12"/>
  <c r="D130" i="12"/>
  <c r="D129" i="12"/>
  <c r="D128" i="12"/>
  <c r="D127" i="12"/>
  <c r="D126" i="12"/>
  <c r="D125" i="12"/>
  <c r="D124" i="12"/>
  <c r="D123" i="12"/>
  <c r="D122" i="12"/>
  <c r="D121" i="12"/>
  <c r="D120" i="12"/>
  <c r="D119" i="12"/>
  <c r="D118" i="12"/>
  <c r="D117" i="12"/>
  <c r="D116" i="12"/>
  <c r="D115" i="12"/>
  <c r="D114" i="12"/>
  <c r="D113" i="12"/>
  <c r="D112" i="12"/>
  <c r="D111" i="12"/>
  <c r="D110" i="12"/>
  <c r="D109" i="12"/>
  <c r="D108" i="12"/>
  <c r="D107" i="12"/>
  <c r="D106" i="12"/>
  <c r="D105" i="12"/>
  <c r="D104" i="12"/>
  <c r="G98" i="12"/>
  <c r="F98" i="12"/>
  <c r="E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F51" i="12"/>
  <c r="E51" i="12"/>
  <c r="D50" i="12"/>
  <c r="D49" i="12"/>
  <c r="D48" i="12"/>
  <c r="D47" i="12"/>
  <c r="E13" i="12"/>
  <c r="F13" i="12"/>
  <c r="E83" i="8"/>
  <c r="G83" i="8"/>
  <c r="D82" i="8"/>
  <c r="E82" i="8"/>
  <c r="G82" i="8"/>
  <c r="D81" i="8"/>
  <c r="E81" i="8"/>
  <c r="G81" i="8"/>
  <c r="D80" i="8"/>
  <c r="E80" i="8"/>
  <c r="G80" i="8"/>
  <c r="D79" i="8"/>
  <c r="E79" i="8"/>
  <c r="G79" i="8"/>
  <c r="D78" i="8"/>
  <c r="E78" i="8"/>
  <c r="G78" i="8"/>
  <c r="D77" i="8"/>
  <c r="E77" i="8"/>
  <c r="G77" i="8"/>
  <c r="G75" i="8"/>
  <c r="E75" i="8"/>
  <c r="D75" i="8"/>
  <c r="F84" i="8"/>
  <c r="D83" i="8"/>
  <c r="G74" i="8"/>
  <c r="E74" i="8"/>
  <c r="D74" i="8"/>
  <c r="G73" i="8"/>
  <c r="E73" i="8"/>
  <c r="D73" i="8"/>
  <c r="G72" i="8"/>
  <c r="E72" i="8"/>
  <c r="D72" i="8"/>
  <c r="G71" i="8"/>
  <c r="E71" i="8"/>
  <c r="D71" i="8"/>
  <c r="G70" i="8"/>
  <c r="E70" i="8"/>
  <c r="D70" i="8"/>
  <c r="G69" i="8"/>
  <c r="E69" i="8"/>
  <c r="D69" i="8"/>
  <c r="F85" i="7"/>
  <c r="E85" i="7" s="1"/>
  <c r="F86" i="7"/>
  <c r="E86" i="7" s="1"/>
  <c r="G95" i="7"/>
  <c r="F94" i="7"/>
  <c r="E94" i="7" s="1"/>
  <c r="D94" i="7"/>
  <c r="F93" i="7"/>
  <c r="E93" i="7" s="1"/>
  <c r="D93" i="7"/>
  <c r="F92" i="7"/>
  <c r="E92" i="7" s="1"/>
  <c r="D92" i="7"/>
  <c r="F91" i="7"/>
  <c r="E91" i="7" s="1"/>
  <c r="D91" i="7"/>
  <c r="F87" i="7"/>
  <c r="E87" i="7" s="1"/>
  <c r="D87" i="7"/>
  <c r="D86" i="7"/>
  <c r="D85" i="7"/>
  <c r="F84" i="7"/>
  <c r="E84" i="7" s="1"/>
  <c r="D84" i="7"/>
  <c r="F83" i="7"/>
  <c r="E83" i="7" s="1"/>
  <c r="D83" i="7"/>
  <c r="F82" i="7"/>
  <c r="E82" i="7" s="1"/>
  <c r="D82" i="7"/>
  <c r="F81" i="7"/>
  <c r="E81" i="7" s="1"/>
  <c r="D81" i="7"/>
  <c r="F80" i="7"/>
  <c r="E80" i="7" s="1"/>
  <c r="D80" i="7"/>
  <c r="F79" i="7"/>
  <c r="E79" i="7" s="1"/>
  <c r="D79" i="7"/>
  <c r="F78" i="7"/>
  <c r="E78" i="7" s="1"/>
  <c r="D78" i="7"/>
  <c r="F77" i="7"/>
  <c r="E77" i="7" s="1"/>
  <c r="D77" i="7"/>
  <c r="F76" i="7"/>
  <c r="D76" i="7"/>
  <c r="D53" i="7"/>
  <c r="F53" i="7"/>
  <c r="E53" i="7" s="1"/>
  <c r="D54" i="7"/>
  <c r="F54" i="7"/>
  <c r="E54" i="7" s="1"/>
  <c r="D55" i="7"/>
  <c r="F55" i="7"/>
  <c r="E55" i="7" s="1"/>
  <c r="D56" i="7"/>
  <c r="F56" i="7"/>
  <c r="E56" i="7" s="1"/>
  <c r="D57" i="7"/>
  <c r="F57" i="7"/>
  <c r="E57" i="7" s="1"/>
  <c r="D58" i="7"/>
  <c r="F58" i="7"/>
  <c r="E58" i="7" s="1"/>
  <c r="D59" i="7"/>
  <c r="F59" i="7"/>
  <c r="E59" i="7" s="1"/>
  <c r="D60" i="7"/>
  <c r="F60" i="7"/>
  <c r="E60" i="7" s="1"/>
  <c r="D61" i="7"/>
  <c r="F61" i="7"/>
  <c r="E61" i="7" s="1"/>
  <c r="D62" i="7"/>
  <c r="F62" i="7"/>
  <c r="E62" i="7" s="1"/>
  <c r="D66" i="7"/>
  <c r="F66" i="7"/>
  <c r="E66" i="7" s="1"/>
  <c r="D67" i="7"/>
  <c r="F67" i="7"/>
  <c r="E67" i="7" s="1"/>
  <c r="D68" i="7"/>
  <c r="F68" i="7"/>
  <c r="E68" i="7" s="1"/>
  <c r="D69" i="7"/>
  <c r="F69" i="7"/>
  <c r="E69" i="7" s="1"/>
  <c r="G70" i="7"/>
  <c r="G13" i="12" l="1"/>
  <c r="G84" i="8"/>
  <c r="E84" i="8"/>
  <c r="F95" i="7"/>
  <c r="E76" i="7"/>
  <c r="E95" i="7" s="1"/>
  <c r="F70" i="7"/>
  <c r="E70" i="7"/>
  <c r="D101" i="7" l="1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F5" i="10"/>
  <c r="G5" i="10" s="1"/>
  <c r="F6" i="10"/>
  <c r="G6" i="10" s="1"/>
  <c r="F7" i="10"/>
  <c r="G7" i="10" s="1"/>
  <c r="F8" i="10"/>
  <c r="G8" i="10" s="1"/>
  <c r="F9" i="10"/>
  <c r="G9" i="10" s="1"/>
  <c r="F10" i="10"/>
  <c r="G10" i="10" s="1"/>
  <c r="F11" i="10"/>
  <c r="G11" i="10" s="1"/>
  <c r="F12" i="10"/>
  <c r="G12" i="10" s="1"/>
  <c r="E55" i="8"/>
  <c r="E56" i="8"/>
  <c r="E57" i="8"/>
  <c r="E58" i="8"/>
  <c r="E59" i="8"/>
  <c r="E60" i="8"/>
  <c r="E61" i="8"/>
  <c r="G55" i="8"/>
  <c r="G56" i="8"/>
  <c r="G57" i="8"/>
  <c r="G58" i="8"/>
  <c r="G59" i="8"/>
  <c r="G60" i="8"/>
  <c r="G61" i="8"/>
  <c r="E38" i="8"/>
  <c r="E39" i="8"/>
  <c r="E40" i="8"/>
  <c r="E41" i="8"/>
  <c r="E42" i="8"/>
  <c r="E43" i="8"/>
  <c r="E44" i="8"/>
  <c r="E45" i="8"/>
  <c r="E46" i="8"/>
  <c r="E47" i="8"/>
  <c r="E48" i="8"/>
  <c r="G38" i="8"/>
  <c r="G39" i="8"/>
  <c r="G40" i="8"/>
  <c r="G41" i="8"/>
  <c r="G42" i="8"/>
  <c r="G43" i="8"/>
  <c r="G44" i="8"/>
  <c r="G45" i="8"/>
  <c r="G46" i="8"/>
  <c r="G47" i="8"/>
  <c r="G48" i="8"/>
  <c r="F22" i="8"/>
  <c r="G22" i="8" s="1"/>
  <c r="F23" i="8"/>
  <c r="G23" i="8" s="1"/>
  <c r="F24" i="8"/>
  <c r="G24" i="8" s="1"/>
  <c r="F25" i="8"/>
  <c r="G25" i="8" s="1"/>
  <c r="F26" i="8"/>
  <c r="G26" i="8" s="1"/>
  <c r="F27" i="8"/>
  <c r="G27" i="8" s="1"/>
  <c r="F28" i="8"/>
  <c r="G28" i="8" s="1"/>
  <c r="F29" i="8"/>
  <c r="G29" i="8" s="1"/>
  <c r="F30" i="8"/>
  <c r="G30" i="8" s="1"/>
  <c r="F31" i="8"/>
  <c r="G31" i="8" s="1"/>
  <c r="E5" i="8"/>
  <c r="E6" i="8"/>
  <c r="E7" i="8"/>
  <c r="E8" i="8"/>
  <c r="E9" i="8"/>
  <c r="E10" i="8"/>
  <c r="E11" i="8"/>
  <c r="E12" i="8"/>
  <c r="E13" i="8"/>
  <c r="E14" i="8"/>
  <c r="E15" i="8"/>
  <c r="G5" i="8"/>
  <c r="G6" i="8"/>
  <c r="G7" i="8"/>
  <c r="G8" i="8"/>
  <c r="G10" i="8"/>
  <c r="G11" i="8"/>
  <c r="G12" i="8"/>
  <c r="G13" i="8"/>
  <c r="G14" i="8"/>
  <c r="G15" i="8"/>
  <c r="M240" i="4"/>
  <c r="L240" i="4" s="1"/>
  <c r="M241" i="4"/>
  <c r="L241" i="4" s="1"/>
  <c r="M242" i="4"/>
  <c r="L242" i="4" s="1"/>
  <c r="M243" i="4"/>
  <c r="L243" i="4" s="1"/>
  <c r="M244" i="4"/>
  <c r="L244" i="4" s="1"/>
  <c r="M245" i="4"/>
  <c r="L245" i="4" s="1"/>
  <c r="M246" i="4"/>
  <c r="L246" i="4" s="1"/>
  <c r="M247" i="4"/>
  <c r="L247" i="4" s="1"/>
  <c r="K241" i="4"/>
  <c r="F35" i="4"/>
  <c r="E35" i="4" s="1"/>
  <c r="F36" i="4"/>
  <c r="E36" i="4" s="1"/>
  <c r="F37" i="4"/>
  <c r="E37" i="4" s="1"/>
  <c r="F38" i="4"/>
  <c r="E38" i="4" s="1"/>
  <c r="F39" i="4"/>
  <c r="E39" i="4" s="1"/>
  <c r="F40" i="4"/>
  <c r="E40" i="4" s="1"/>
  <c r="F41" i="4"/>
  <c r="E41" i="4" s="1"/>
  <c r="F42" i="4"/>
  <c r="E42" i="4" s="1"/>
  <c r="F43" i="4"/>
  <c r="E43" i="4" s="1"/>
  <c r="F44" i="4"/>
  <c r="E44" i="4" s="1"/>
  <c r="F21" i="4"/>
  <c r="E21" i="4" s="1"/>
  <c r="F22" i="4"/>
  <c r="E22" i="4" s="1"/>
  <c r="F23" i="4"/>
  <c r="E23" i="4" s="1"/>
  <c r="F24" i="4"/>
  <c r="E24" i="4" s="1"/>
  <c r="F25" i="4"/>
  <c r="E25" i="4" s="1"/>
  <c r="F26" i="4"/>
  <c r="E26" i="4" s="1"/>
  <c r="F27" i="4"/>
  <c r="E27" i="4" s="1"/>
  <c r="F28" i="4"/>
  <c r="E28" i="4" s="1"/>
  <c r="F5" i="4"/>
  <c r="E5" i="4" s="1"/>
  <c r="F6" i="4"/>
  <c r="E6" i="4" s="1"/>
  <c r="F7" i="4"/>
  <c r="E7" i="4" s="1"/>
  <c r="F8" i="4"/>
  <c r="E8" i="4" s="1"/>
  <c r="F9" i="4"/>
  <c r="E9" i="4" s="1"/>
  <c r="F10" i="4"/>
  <c r="E10" i="4" s="1"/>
  <c r="F11" i="4"/>
  <c r="E11" i="4" s="1"/>
  <c r="F13" i="4"/>
  <c r="E13" i="4" s="1"/>
  <c r="F14" i="4"/>
  <c r="E14" i="4" s="1"/>
  <c r="D13" i="4"/>
  <c r="M21" i="4"/>
  <c r="L21" i="4" s="1"/>
  <c r="M22" i="4"/>
  <c r="L22" i="4" s="1"/>
  <c r="M23" i="4"/>
  <c r="L23" i="4" s="1"/>
  <c r="M24" i="4"/>
  <c r="L24" i="4" s="1"/>
  <c r="M25" i="4"/>
  <c r="L25" i="4" s="1"/>
  <c r="M26" i="4"/>
  <c r="L26" i="4" s="1"/>
  <c r="M27" i="4"/>
  <c r="L27" i="4" s="1"/>
  <c r="M28" i="4"/>
  <c r="L28" i="4" s="1"/>
  <c r="K27" i="4"/>
  <c r="M5" i="4"/>
  <c r="L5" i="4" s="1"/>
  <c r="M6" i="4"/>
  <c r="L6" i="4" s="1"/>
  <c r="M7" i="4"/>
  <c r="L7" i="4" s="1"/>
  <c r="M8" i="4"/>
  <c r="L8" i="4" s="1"/>
  <c r="M9" i="4"/>
  <c r="L9" i="4" s="1"/>
  <c r="M10" i="4"/>
  <c r="L10" i="4" s="1"/>
  <c r="M11" i="4"/>
  <c r="L11" i="4" s="1"/>
  <c r="D243" i="4"/>
  <c r="F243" i="4"/>
  <c r="E243" i="4" s="1"/>
  <c r="F242" i="4"/>
  <c r="E242" i="4" s="1"/>
  <c r="F244" i="4"/>
  <c r="E244" i="4" s="1"/>
  <c r="F245" i="4"/>
  <c r="E245" i="4" s="1"/>
  <c r="F246" i="4"/>
  <c r="E246" i="4" s="1"/>
  <c r="F247" i="4"/>
  <c r="E247" i="4" s="1"/>
  <c r="F248" i="4"/>
  <c r="E248" i="4" s="1"/>
  <c r="F249" i="4"/>
  <c r="E249" i="4" s="1"/>
  <c r="F332" i="4"/>
  <c r="E332" i="4" s="1"/>
  <c r="F333" i="4"/>
  <c r="E333" i="4" s="1"/>
  <c r="F334" i="4"/>
  <c r="E334" i="4" s="1"/>
  <c r="F335" i="4"/>
  <c r="E335" i="4" s="1"/>
  <c r="F336" i="4"/>
  <c r="E336" i="4" s="1"/>
  <c r="F337" i="4"/>
  <c r="E337" i="4" s="1"/>
  <c r="F338" i="4"/>
  <c r="E338" i="4" s="1"/>
  <c r="F339" i="4"/>
  <c r="E339" i="4" s="1"/>
  <c r="F340" i="4"/>
  <c r="E340" i="4" s="1"/>
  <c r="F341" i="4"/>
  <c r="E341" i="4" s="1"/>
  <c r="F342" i="4"/>
  <c r="E342" i="4" s="1"/>
  <c r="F294" i="4"/>
  <c r="E294" i="4" s="1"/>
  <c r="F295" i="4"/>
  <c r="E295" i="4" s="1"/>
  <c r="F296" i="4"/>
  <c r="E296" i="4" s="1"/>
  <c r="F297" i="4"/>
  <c r="E297" i="4" s="1"/>
  <c r="F298" i="4"/>
  <c r="E298" i="4" s="1"/>
  <c r="F299" i="4"/>
  <c r="E299" i="4" s="1"/>
  <c r="F300" i="4"/>
  <c r="E300" i="4" s="1"/>
  <c r="F301" i="4"/>
  <c r="E301" i="4" s="1"/>
  <c r="F302" i="4"/>
  <c r="E302" i="4" s="1"/>
  <c r="F303" i="4"/>
  <c r="E303" i="4" s="1"/>
  <c r="F304" i="4"/>
  <c r="E304" i="4" s="1"/>
  <c r="F305" i="4"/>
  <c r="E305" i="4" s="1"/>
  <c r="F306" i="4"/>
  <c r="E306" i="4" s="1"/>
  <c r="E307" i="4"/>
  <c r="F223" i="4"/>
  <c r="E223" i="4" s="1"/>
  <c r="F224" i="4"/>
  <c r="E224" i="4" s="1"/>
  <c r="F225" i="4"/>
  <c r="E225" i="4" s="1"/>
  <c r="F226" i="4"/>
  <c r="E226" i="4" s="1"/>
  <c r="F227" i="4"/>
  <c r="E227" i="4" s="1"/>
  <c r="F228" i="4"/>
  <c r="E228" i="4" s="1"/>
  <c r="F229" i="4"/>
  <c r="E229" i="4" s="1"/>
  <c r="F230" i="4"/>
  <c r="E230" i="4" s="1"/>
  <c r="F231" i="4"/>
  <c r="E231" i="4" s="1"/>
  <c r="G141" i="4"/>
  <c r="F134" i="4"/>
  <c r="E134" i="4" s="1"/>
  <c r="F135" i="4"/>
  <c r="E135" i="4" s="1"/>
  <c r="F136" i="4"/>
  <c r="E136" i="4" s="1"/>
  <c r="F137" i="4"/>
  <c r="E137" i="4" s="1"/>
  <c r="F138" i="4"/>
  <c r="E138" i="4" s="1"/>
  <c r="F139" i="4"/>
  <c r="E139" i="4" s="1"/>
  <c r="F140" i="4"/>
  <c r="E140" i="4" s="1"/>
  <c r="F70" i="4"/>
  <c r="E70" i="4" s="1"/>
  <c r="F71" i="4"/>
  <c r="E71" i="4" s="1"/>
  <c r="F72" i="4"/>
  <c r="E72" i="4" s="1"/>
  <c r="F73" i="4"/>
  <c r="E73" i="4" s="1"/>
  <c r="F74" i="4"/>
  <c r="E74" i="4" s="1"/>
  <c r="F75" i="4"/>
  <c r="E75" i="4" s="1"/>
  <c r="F76" i="4"/>
  <c r="E76" i="4" s="1"/>
  <c r="F77" i="4"/>
  <c r="E77" i="4" s="1"/>
  <c r="F78" i="4"/>
  <c r="E78" i="4" s="1"/>
  <c r="F79" i="4"/>
  <c r="E79" i="4" s="1"/>
  <c r="F80" i="4"/>
  <c r="E80" i="4" s="1"/>
  <c r="F81" i="4"/>
  <c r="E81" i="4" s="1"/>
  <c r="F82" i="4"/>
  <c r="E82" i="4" s="1"/>
  <c r="F83" i="4"/>
  <c r="E83" i="4" s="1"/>
  <c r="F84" i="4"/>
  <c r="E84" i="4" s="1"/>
  <c r="F85" i="4"/>
  <c r="E85" i="4" s="1"/>
  <c r="F87" i="4"/>
  <c r="E87" i="4" s="1"/>
  <c r="F88" i="4"/>
  <c r="E88" i="4" s="1"/>
  <c r="F89" i="4"/>
  <c r="E89" i="4" s="1"/>
  <c r="F90" i="4"/>
  <c r="E90" i="4" s="1"/>
  <c r="F54" i="2"/>
  <c r="E54" i="2" s="1"/>
  <c r="F55" i="2"/>
  <c r="E55" i="2" s="1"/>
  <c r="F56" i="2"/>
  <c r="E56" i="2" s="1"/>
  <c r="F57" i="2"/>
  <c r="E57" i="2" s="1"/>
  <c r="F58" i="2"/>
  <c r="E58" i="2" s="1"/>
  <c r="F59" i="2"/>
  <c r="E59" i="2" s="1"/>
  <c r="F60" i="2"/>
  <c r="E60" i="2" s="1"/>
  <c r="F61" i="2"/>
  <c r="E61" i="2" s="1"/>
  <c r="F62" i="2"/>
  <c r="E62" i="2" s="1"/>
  <c r="F69" i="2"/>
  <c r="E69" i="2" s="1"/>
  <c r="F70" i="2"/>
  <c r="E70" i="2" s="1"/>
  <c r="F71" i="2"/>
  <c r="E71" i="2" s="1"/>
  <c r="F72" i="2"/>
  <c r="E72" i="2" s="1"/>
  <c r="F73" i="2"/>
  <c r="E73" i="2" s="1"/>
  <c r="F74" i="2"/>
  <c r="E74" i="2" s="1"/>
  <c r="F75" i="2"/>
  <c r="E75" i="2" s="1"/>
  <c r="F76" i="2"/>
  <c r="E76" i="2" s="1"/>
  <c r="F77" i="2"/>
  <c r="E77" i="2" s="1"/>
  <c r="F84" i="2"/>
  <c r="F85" i="2"/>
  <c r="E85" i="2" s="1"/>
  <c r="F86" i="2"/>
  <c r="E86" i="2" s="1"/>
  <c r="F87" i="2"/>
  <c r="E87" i="2" s="1"/>
  <c r="F88" i="2"/>
  <c r="E88" i="2" s="1"/>
  <c r="F89" i="2"/>
  <c r="E89" i="2" s="1"/>
  <c r="F91" i="2"/>
  <c r="E91" i="2" s="1"/>
  <c r="F92" i="2"/>
  <c r="E92" i="2" s="1"/>
  <c r="F93" i="2"/>
  <c r="E93" i="2" s="1"/>
  <c r="F100" i="2"/>
  <c r="F101" i="2"/>
  <c r="E101" i="2" s="1"/>
  <c r="F102" i="2"/>
  <c r="E102" i="2" s="1"/>
  <c r="F103" i="2"/>
  <c r="E103" i="2" s="1"/>
  <c r="F104" i="2"/>
  <c r="E104" i="2" s="1"/>
  <c r="F105" i="2"/>
  <c r="E105" i="2" s="1"/>
  <c r="F106" i="2"/>
  <c r="E106" i="2" s="1"/>
  <c r="F107" i="2"/>
  <c r="F108" i="2"/>
  <c r="E108" i="2" s="1"/>
  <c r="F109" i="2"/>
  <c r="E109" i="2" s="1"/>
  <c r="F110" i="2"/>
  <c r="E110" i="2" s="1"/>
  <c r="D107" i="2"/>
  <c r="F137" i="2"/>
  <c r="F138" i="2"/>
  <c r="E138" i="2" s="1"/>
  <c r="F139" i="2"/>
  <c r="E139" i="2" s="1"/>
  <c r="F140" i="2"/>
  <c r="E140" i="2" s="1"/>
  <c r="F141" i="2"/>
  <c r="E141" i="2" s="1"/>
  <c r="F142" i="2"/>
  <c r="E142" i="2" s="1"/>
  <c r="F143" i="2"/>
  <c r="E143" i="2" s="1"/>
  <c r="F144" i="2"/>
  <c r="E144" i="2" s="1"/>
  <c r="F146" i="2"/>
  <c r="E146" i="2" s="1"/>
  <c r="F147" i="2"/>
  <c r="E147" i="2" s="1"/>
  <c r="F148" i="2"/>
  <c r="E148" i="2" s="1"/>
  <c r="F207" i="2"/>
  <c r="E207" i="2" s="1"/>
  <c r="F208" i="2"/>
  <c r="E208" i="2" s="1"/>
  <c r="F209" i="2"/>
  <c r="E209" i="2" s="1"/>
  <c r="F210" i="2"/>
  <c r="E210" i="2" s="1"/>
  <c r="F211" i="2"/>
  <c r="E211" i="2" s="1"/>
  <c r="F212" i="2"/>
  <c r="E212" i="2" s="1"/>
  <c r="F213" i="2"/>
  <c r="E213" i="2" s="1"/>
  <c r="F214" i="2"/>
  <c r="E214" i="2" s="1"/>
  <c r="E49" i="8" l="1"/>
  <c r="G49" i="8"/>
  <c r="E137" i="2"/>
  <c r="E149" i="2" s="1"/>
  <c r="F149" i="2"/>
  <c r="E84" i="2"/>
  <c r="E94" i="2" s="1"/>
  <c r="F94" i="2"/>
  <c r="E100" i="2"/>
  <c r="F112" i="2"/>
  <c r="E107" i="2"/>
  <c r="E112" i="2" l="1"/>
  <c r="E119" i="3"/>
  <c r="E120" i="3"/>
  <c r="E121" i="3"/>
  <c r="G119" i="3"/>
  <c r="G120" i="3"/>
  <c r="G121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F103" i="3"/>
  <c r="D102" i="3"/>
  <c r="D101" i="3"/>
  <c r="D100" i="3"/>
  <c r="D99" i="3"/>
  <c r="F49" i="3"/>
  <c r="E49" i="3" s="1"/>
  <c r="F50" i="3"/>
  <c r="E50" i="3" s="1"/>
  <c r="F51" i="3"/>
  <c r="E51" i="3" s="1"/>
  <c r="F52" i="3"/>
  <c r="E52" i="3" s="1"/>
  <c r="F53" i="3"/>
  <c r="E53" i="3" s="1"/>
  <c r="F54" i="3"/>
  <c r="E54" i="3" s="1"/>
  <c r="F55" i="3"/>
  <c r="E55" i="3" s="1"/>
  <c r="F56" i="3"/>
  <c r="E56" i="3" s="1"/>
  <c r="F57" i="3"/>
  <c r="E57" i="3" s="1"/>
  <c r="F58" i="3"/>
  <c r="E58" i="3" s="1"/>
  <c r="F59" i="3"/>
  <c r="E59" i="3" s="1"/>
  <c r="D39" i="3"/>
  <c r="F39" i="3"/>
  <c r="E39" i="3" s="1"/>
  <c r="F26" i="3"/>
  <c r="E26" i="3" s="1"/>
  <c r="F27" i="3"/>
  <c r="E27" i="3" s="1"/>
  <c r="F28" i="3"/>
  <c r="E28" i="3" s="1"/>
  <c r="F29" i="3"/>
  <c r="E29" i="3" s="1"/>
  <c r="F30" i="3"/>
  <c r="E30" i="3" s="1"/>
  <c r="F31" i="3"/>
  <c r="E31" i="3" s="1"/>
  <c r="F32" i="3"/>
  <c r="E32" i="3" s="1"/>
  <c r="F33" i="3"/>
  <c r="E33" i="3" s="1"/>
  <c r="F34" i="3"/>
  <c r="E34" i="3" s="1"/>
  <c r="F35" i="3"/>
  <c r="E35" i="3" s="1"/>
  <c r="F36" i="3"/>
  <c r="E36" i="3" s="1"/>
  <c r="F37" i="3"/>
  <c r="E37" i="3" s="1"/>
  <c r="F38" i="3"/>
  <c r="E38" i="3" s="1"/>
  <c r="F40" i="3"/>
  <c r="E40" i="3" s="1"/>
  <c r="F41" i="3"/>
  <c r="E41" i="3" s="1"/>
  <c r="F42" i="3"/>
  <c r="E42" i="3" s="1"/>
  <c r="D32" i="3"/>
  <c r="F5" i="3"/>
  <c r="E5" i="3" s="1"/>
  <c r="F6" i="3"/>
  <c r="E6" i="3" s="1"/>
  <c r="F7" i="3"/>
  <c r="E7" i="3" s="1"/>
  <c r="F8" i="3"/>
  <c r="E8" i="3" s="1"/>
  <c r="F9" i="3"/>
  <c r="E9" i="3" s="1"/>
  <c r="F10" i="3"/>
  <c r="E10" i="3" s="1"/>
  <c r="F11" i="3"/>
  <c r="E11" i="3" s="1"/>
  <c r="F12" i="3"/>
  <c r="E12" i="3" s="1"/>
  <c r="F13" i="3"/>
  <c r="E13" i="3" s="1"/>
  <c r="F14" i="3"/>
  <c r="E14" i="3" s="1"/>
  <c r="F15" i="3"/>
  <c r="E15" i="3" s="1"/>
  <c r="F16" i="3"/>
  <c r="E16" i="3" s="1"/>
  <c r="F17" i="3"/>
  <c r="E17" i="3" s="1"/>
  <c r="F18" i="3"/>
  <c r="E18" i="3" s="1"/>
  <c r="F19" i="3"/>
  <c r="E19" i="3" s="1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G101" i="7"/>
  <c r="G102" i="7"/>
  <c r="G103" i="7"/>
  <c r="G104" i="7"/>
  <c r="G105" i="7"/>
  <c r="G106" i="7"/>
  <c r="G107" i="7"/>
  <c r="G109" i="7"/>
  <c r="G110" i="7"/>
  <c r="G111" i="7"/>
  <c r="G112" i="7"/>
  <c r="G113" i="7"/>
  <c r="G114" i="7"/>
  <c r="G115" i="7"/>
  <c r="G116" i="7"/>
  <c r="G117" i="7"/>
  <c r="F30" i="7"/>
  <c r="E30" i="7" s="1"/>
  <c r="F31" i="7"/>
  <c r="E31" i="7" s="1"/>
  <c r="F32" i="7"/>
  <c r="E32" i="7" s="1"/>
  <c r="F33" i="7"/>
  <c r="E33" i="7" s="1"/>
  <c r="F34" i="7"/>
  <c r="E34" i="7" s="1"/>
  <c r="F35" i="7"/>
  <c r="E35" i="7" s="1"/>
  <c r="F36" i="7"/>
  <c r="E36" i="7" s="1"/>
  <c r="F37" i="7"/>
  <c r="E37" i="7" s="1"/>
  <c r="F38" i="7"/>
  <c r="E38" i="7" s="1"/>
  <c r="F39" i="7"/>
  <c r="E39" i="7" s="1"/>
  <c r="F43" i="7"/>
  <c r="E43" i="7" s="1"/>
  <c r="F44" i="7"/>
  <c r="E44" i="7" s="1"/>
  <c r="F45" i="7"/>
  <c r="E45" i="7" s="1"/>
  <c r="F46" i="7"/>
  <c r="E46" i="7" s="1"/>
  <c r="F5" i="7"/>
  <c r="E5" i="7" s="1"/>
  <c r="F6" i="7"/>
  <c r="E6" i="7" s="1"/>
  <c r="F7" i="7"/>
  <c r="E7" i="7" s="1"/>
  <c r="F8" i="7"/>
  <c r="E8" i="7" s="1"/>
  <c r="F9" i="7"/>
  <c r="E9" i="7" s="1"/>
  <c r="F10" i="7"/>
  <c r="E10" i="7" s="1"/>
  <c r="F11" i="7"/>
  <c r="E11" i="7" s="1"/>
  <c r="F12" i="7"/>
  <c r="E12" i="7" s="1"/>
  <c r="F13" i="7"/>
  <c r="E13" i="7" s="1"/>
  <c r="F14" i="7"/>
  <c r="E14" i="7" s="1"/>
  <c r="F15" i="7"/>
  <c r="E15" i="7" s="1"/>
  <c r="F16" i="7"/>
  <c r="E16" i="7" s="1"/>
  <c r="F20" i="7"/>
  <c r="E20" i="7" s="1"/>
  <c r="F21" i="7"/>
  <c r="E21" i="7" s="1"/>
  <c r="F22" i="7"/>
  <c r="E22" i="7" s="1"/>
  <c r="F23" i="7"/>
  <c r="E23" i="7" s="1"/>
  <c r="G71" i="9"/>
  <c r="G72" i="9"/>
  <c r="G73" i="9"/>
  <c r="G74" i="9"/>
  <c r="G75" i="9"/>
  <c r="G76" i="9"/>
  <c r="G77" i="9"/>
  <c r="G78" i="9"/>
  <c r="E71" i="9"/>
  <c r="E72" i="9"/>
  <c r="E73" i="9"/>
  <c r="E74" i="9"/>
  <c r="E75" i="9"/>
  <c r="E76" i="9"/>
  <c r="E77" i="9"/>
  <c r="E78" i="9"/>
  <c r="G40" i="9"/>
  <c r="G41" i="9"/>
  <c r="G42" i="9"/>
  <c r="G45" i="9"/>
  <c r="G46" i="9"/>
  <c r="G47" i="9"/>
  <c r="G48" i="9"/>
  <c r="E40" i="9"/>
  <c r="E41" i="9"/>
  <c r="E42" i="9"/>
  <c r="E43" i="9"/>
  <c r="E45" i="9"/>
  <c r="E46" i="9"/>
  <c r="E47" i="9"/>
  <c r="E48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N5" i="9"/>
  <c r="N6" i="9"/>
  <c r="N7" i="9"/>
  <c r="N8" i="9"/>
  <c r="N9" i="9"/>
  <c r="N10" i="9"/>
  <c r="N11" i="9"/>
  <c r="L5" i="9"/>
  <c r="L6" i="9"/>
  <c r="L7" i="9"/>
  <c r="L8" i="9"/>
  <c r="L9" i="9"/>
  <c r="L10" i="9"/>
  <c r="L11" i="9"/>
  <c r="E5" i="9"/>
  <c r="E6" i="9"/>
  <c r="E7" i="9"/>
  <c r="E8" i="9"/>
  <c r="E9" i="9"/>
  <c r="E10" i="9"/>
  <c r="E11" i="9"/>
  <c r="E12" i="9"/>
  <c r="E13" i="9"/>
  <c r="G11" i="9"/>
  <c r="G5" i="9"/>
  <c r="G6" i="9"/>
  <c r="G7" i="9"/>
  <c r="G8" i="9"/>
  <c r="G9" i="9"/>
  <c r="G10" i="9"/>
  <c r="G12" i="9"/>
  <c r="G13" i="9"/>
  <c r="G55" i="9"/>
  <c r="G56" i="9"/>
  <c r="G57" i="9"/>
  <c r="G58" i="9"/>
  <c r="G59" i="9"/>
  <c r="G60" i="9"/>
  <c r="G61" i="9"/>
  <c r="G62" i="9"/>
  <c r="G63" i="9"/>
  <c r="G64" i="9"/>
  <c r="E55" i="9"/>
  <c r="E56" i="9"/>
  <c r="E57" i="9"/>
  <c r="E58" i="9"/>
  <c r="E59" i="9"/>
  <c r="E60" i="9"/>
  <c r="E61" i="9"/>
  <c r="E62" i="9"/>
  <c r="E63" i="9"/>
  <c r="E64" i="9"/>
  <c r="F65" i="9"/>
  <c r="D64" i="9"/>
  <c r="F49" i="9"/>
  <c r="D33" i="9"/>
  <c r="L88" i="3" l="1"/>
  <c r="N88" i="3"/>
  <c r="N100" i="3"/>
  <c r="L95" i="3"/>
  <c r="N96" i="3"/>
  <c r="N92" i="3"/>
  <c r="L99" i="3"/>
  <c r="L91" i="3"/>
  <c r="N99" i="3"/>
  <c r="N95" i="3"/>
  <c r="N91" i="3"/>
  <c r="L102" i="3"/>
  <c r="L98" i="3"/>
  <c r="L94" i="3"/>
  <c r="L90" i="3"/>
  <c r="N101" i="3"/>
  <c r="N97" i="3"/>
  <c r="N93" i="3"/>
  <c r="N89" i="3"/>
  <c r="L100" i="3"/>
  <c r="L96" i="3"/>
  <c r="L92" i="3"/>
  <c r="N102" i="3"/>
  <c r="N98" i="3"/>
  <c r="N94" i="3"/>
  <c r="N90" i="3"/>
  <c r="L101" i="3"/>
  <c r="L97" i="3"/>
  <c r="L93" i="3"/>
  <c r="L89" i="3"/>
  <c r="E79" i="9"/>
  <c r="G79" i="9"/>
  <c r="N13" i="9"/>
  <c r="G65" i="9"/>
  <c r="E65" i="9"/>
  <c r="E34" i="9"/>
  <c r="G49" i="9"/>
  <c r="E49" i="9"/>
  <c r="N103" i="3" l="1"/>
  <c r="L103" i="3"/>
  <c r="G32" i="8"/>
  <c r="F32" i="8"/>
  <c r="E32" i="8"/>
  <c r="D31" i="8"/>
  <c r="D30" i="8"/>
  <c r="D29" i="8"/>
  <c r="D28" i="8"/>
  <c r="D27" i="8"/>
  <c r="D26" i="8"/>
  <c r="D25" i="8"/>
  <c r="D24" i="8"/>
  <c r="D23" i="8"/>
  <c r="D22" i="8"/>
  <c r="F13" i="10"/>
  <c r="G13" i="10"/>
  <c r="G244" i="10"/>
  <c r="F244" i="10"/>
  <c r="E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G210" i="10"/>
  <c r="F210" i="10"/>
  <c r="E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G176" i="10"/>
  <c r="F176" i="10"/>
  <c r="E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G142" i="10"/>
  <c r="F142" i="10"/>
  <c r="E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G108" i="10"/>
  <c r="F108" i="10"/>
  <c r="E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G74" i="10"/>
  <c r="F74" i="10"/>
  <c r="E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G40" i="10"/>
  <c r="F40" i="10"/>
  <c r="E40" i="10"/>
  <c r="D39" i="10"/>
  <c r="D38" i="10"/>
  <c r="D37" i="10"/>
  <c r="D36" i="10"/>
  <c r="D35" i="10"/>
  <c r="D34" i="10"/>
  <c r="D33" i="10"/>
  <c r="D32" i="10"/>
  <c r="D31" i="10"/>
  <c r="D30" i="10"/>
  <c r="D29" i="10"/>
  <c r="G23" i="10"/>
  <c r="F23" i="10"/>
  <c r="E23" i="10"/>
  <c r="D21" i="10"/>
  <c r="D20" i="10"/>
  <c r="D19" i="10"/>
  <c r="E13" i="10"/>
  <c r="D12" i="10"/>
  <c r="D11" i="10"/>
  <c r="D10" i="10"/>
  <c r="D9" i="10"/>
  <c r="D8" i="10"/>
  <c r="D7" i="10"/>
  <c r="D6" i="10"/>
  <c r="D5" i="10"/>
  <c r="F141" i="4"/>
  <c r="E141" i="4"/>
  <c r="D140" i="4"/>
  <c r="D139" i="4"/>
  <c r="D138" i="4"/>
  <c r="D137" i="4"/>
  <c r="D136" i="4"/>
  <c r="D134" i="4"/>
  <c r="N248" i="4" l="1"/>
  <c r="M248" i="4"/>
  <c r="L248" i="4"/>
  <c r="K247" i="4"/>
  <c r="K246" i="4"/>
  <c r="K245" i="4"/>
  <c r="K244" i="4"/>
  <c r="K243" i="4"/>
  <c r="K242" i="4"/>
  <c r="K240" i="4"/>
  <c r="G250" i="4"/>
  <c r="F250" i="4"/>
  <c r="E250" i="4"/>
  <c r="D249" i="4"/>
  <c r="D248" i="4"/>
  <c r="D247" i="4"/>
  <c r="D246" i="4"/>
  <c r="D245" i="4"/>
  <c r="D244" i="4"/>
  <c r="D242" i="4"/>
  <c r="G343" i="4"/>
  <c r="F343" i="4"/>
  <c r="E343" i="4"/>
  <c r="D342" i="4"/>
  <c r="D341" i="4"/>
  <c r="D340" i="4"/>
  <c r="D339" i="4"/>
  <c r="D338" i="4"/>
  <c r="D337" i="4"/>
  <c r="D336" i="4"/>
  <c r="D335" i="4"/>
  <c r="D334" i="4"/>
  <c r="D333" i="4"/>
  <c r="D332" i="4"/>
  <c r="D303" i="4"/>
  <c r="D304" i="4"/>
  <c r="D305" i="4"/>
  <c r="D306" i="4"/>
  <c r="D307" i="4"/>
  <c r="G308" i="4"/>
  <c r="F308" i="4"/>
  <c r="E308" i="4"/>
  <c r="D302" i="4"/>
  <c r="D301" i="4"/>
  <c r="D300" i="4"/>
  <c r="D299" i="4"/>
  <c r="D298" i="4"/>
  <c r="D297" i="4"/>
  <c r="D296" i="4"/>
  <c r="D295" i="4"/>
  <c r="D294" i="4"/>
  <c r="G236" i="4"/>
  <c r="F236" i="4"/>
  <c r="E236" i="4"/>
  <c r="D231" i="4"/>
  <c r="D230" i="4"/>
  <c r="D229" i="4"/>
  <c r="D228" i="4"/>
  <c r="D227" i="4"/>
  <c r="D226" i="4"/>
  <c r="D225" i="4"/>
  <c r="D224" i="4"/>
  <c r="D223" i="4"/>
  <c r="D90" i="4"/>
  <c r="D87" i="4"/>
  <c r="D77" i="4"/>
  <c r="D79" i="4"/>
  <c r="D80" i="4"/>
  <c r="D81" i="4"/>
  <c r="D82" i="4"/>
  <c r="D85" i="4"/>
  <c r="D88" i="4"/>
  <c r="G91" i="4"/>
  <c r="F91" i="4"/>
  <c r="E91" i="4"/>
  <c r="D89" i="4"/>
  <c r="D84" i="4"/>
  <c r="D83" i="4"/>
  <c r="D76" i="4"/>
  <c r="D75" i="4"/>
  <c r="D74" i="4"/>
  <c r="D73" i="4"/>
  <c r="D72" i="4"/>
  <c r="D71" i="4"/>
  <c r="D70" i="4"/>
  <c r="D37" i="4"/>
  <c r="D42" i="4"/>
  <c r="D43" i="4"/>
  <c r="G45" i="4"/>
  <c r="F45" i="4"/>
  <c r="E45" i="4"/>
  <c r="D44" i="4"/>
  <c r="D41" i="4"/>
  <c r="D40" i="4"/>
  <c r="D39" i="4"/>
  <c r="D38" i="4"/>
  <c r="D36" i="4"/>
  <c r="D35" i="4"/>
  <c r="N29" i="4"/>
  <c r="M29" i="4"/>
  <c r="L29" i="4"/>
  <c r="K28" i="4"/>
  <c r="K26" i="4"/>
  <c r="K25" i="4"/>
  <c r="K24" i="4"/>
  <c r="K23" i="4"/>
  <c r="K22" i="4"/>
  <c r="K21" i="4"/>
  <c r="G29" i="4"/>
  <c r="F29" i="4"/>
  <c r="E29" i="4"/>
  <c r="D28" i="4"/>
  <c r="D27" i="4"/>
  <c r="D26" i="4"/>
  <c r="D25" i="4"/>
  <c r="D24" i="4"/>
  <c r="D23" i="4"/>
  <c r="D22" i="4"/>
  <c r="D21" i="4"/>
  <c r="D14" i="4"/>
  <c r="N12" i="4"/>
  <c r="M12" i="4"/>
  <c r="L12" i="4"/>
  <c r="K11" i="4"/>
  <c r="K10" i="4"/>
  <c r="K9" i="4"/>
  <c r="K8" i="4"/>
  <c r="K7" i="4"/>
  <c r="K6" i="4"/>
  <c r="K5" i="4"/>
  <c r="D141" i="2"/>
  <c r="D140" i="2"/>
  <c r="D148" i="2"/>
  <c r="D147" i="2"/>
  <c r="D146" i="2"/>
  <c r="D144" i="2"/>
  <c r="D143" i="2"/>
  <c r="D142" i="2"/>
  <c r="D139" i="2"/>
  <c r="D138" i="2"/>
  <c r="D137" i="2"/>
  <c r="D62" i="2"/>
  <c r="G63" i="2"/>
  <c r="F63" i="2"/>
  <c r="E63" i="2"/>
  <c r="D61" i="2"/>
  <c r="D60" i="2"/>
  <c r="D59" i="2"/>
  <c r="D58" i="2"/>
  <c r="D57" i="2"/>
  <c r="D56" i="2"/>
  <c r="D54" i="2"/>
  <c r="G215" i="2"/>
  <c r="F215" i="2"/>
  <c r="E215" i="2"/>
  <c r="D214" i="2"/>
  <c r="D213" i="2"/>
  <c r="D212" i="2"/>
  <c r="D211" i="2"/>
  <c r="D210" i="2"/>
  <c r="D209" i="2"/>
  <c r="D208" i="2"/>
  <c r="D207" i="2"/>
  <c r="G78" i="2"/>
  <c r="F78" i="2"/>
  <c r="E78" i="2"/>
  <c r="D77" i="2"/>
  <c r="D76" i="2"/>
  <c r="D75" i="2"/>
  <c r="D74" i="2"/>
  <c r="D73" i="2"/>
  <c r="D72" i="2"/>
  <c r="D71" i="2"/>
  <c r="D70" i="2"/>
  <c r="D69" i="2"/>
  <c r="G16" i="2"/>
  <c r="F16" i="2"/>
  <c r="E16" i="2"/>
  <c r="D93" i="2"/>
  <c r="D92" i="2"/>
  <c r="D91" i="2"/>
  <c r="D89" i="2"/>
  <c r="D88" i="2"/>
  <c r="D87" i="2"/>
  <c r="D86" i="2"/>
  <c r="D85" i="2"/>
  <c r="D84" i="2"/>
  <c r="D106" i="2"/>
  <c r="E148" i="3"/>
  <c r="D147" i="3"/>
  <c r="D146" i="3"/>
  <c r="D145" i="3"/>
  <c r="D144" i="3"/>
  <c r="D143" i="3"/>
  <c r="D142" i="3"/>
  <c r="D141" i="3"/>
  <c r="G135" i="3"/>
  <c r="E135" i="3"/>
  <c r="D134" i="3"/>
  <c r="D133" i="3"/>
  <c r="D132" i="3"/>
  <c r="D131" i="3"/>
  <c r="D130" i="3"/>
  <c r="D129" i="3"/>
  <c r="D128" i="3"/>
  <c r="D121" i="3"/>
  <c r="D120" i="3"/>
  <c r="D119" i="3"/>
  <c r="D118" i="3"/>
  <c r="D116" i="3"/>
  <c r="D115" i="3"/>
  <c r="D114" i="3"/>
  <c r="D113" i="3"/>
  <c r="D112" i="3"/>
  <c r="D111" i="3"/>
  <c r="D110" i="3"/>
  <c r="D109" i="3"/>
  <c r="G103" i="3"/>
  <c r="E103" i="3"/>
  <c r="D98" i="3"/>
  <c r="D97" i="3"/>
  <c r="D96" i="3"/>
  <c r="D95" i="3"/>
  <c r="D94" i="3"/>
  <c r="D93" i="3"/>
  <c r="D92" i="3"/>
  <c r="D91" i="3"/>
  <c r="D90" i="3"/>
  <c r="D89" i="3"/>
  <c r="D88" i="3"/>
  <c r="G43" i="3"/>
  <c r="F43" i="3"/>
  <c r="E43" i="3"/>
  <c r="D42" i="3"/>
  <c r="D41" i="3"/>
  <c r="D40" i="3"/>
  <c r="D38" i="3"/>
  <c r="D37" i="3"/>
  <c r="D36" i="3"/>
  <c r="D35" i="3"/>
  <c r="D34" i="3"/>
  <c r="D33" i="3"/>
  <c r="D31" i="3"/>
  <c r="D30" i="3"/>
  <c r="D29" i="3"/>
  <c r="D28" i="3"/>
  <c r="D27" i="3"/>
  <c r="D26" i="3"/>
  <c r="G20" i="3"/>
  <c r="F20" i="3"/>
  <c r="E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G47" i="7"/>
  <c r="F47" i="7"/>
  <c r="E47" i="7"/>
  <c r="K62" i="9"/>
  <c r="K61" i="9"/>
  <c r="K60" i="9"/>
  <c r="K59" i="9"/>
  <c r="K58" i="9"/>
  <c r="K57" i="9"/>
  <c r="K56" i="9"/>
  <c r="K55" i="9"/>
  <c r="D57" i="9"/>
  <c r="D59" i="9"/>
  <c r="D63" i="9"/>
  <c r="D62" i="9"/>
  <c r="D61" i="9"/>
  <c r="D60" i="9"/>
  <c r="D58" i="9"/>
  <c r="D56" i="9"/>
  <c r="D55" i="9"/>
  <c r="M13" i="9"/>
  <c r="L13" i="9"/>
  <c r="G14" i="9"/>
  <c r="F14" i="9"/>
  <c r="E14" i="9"/>
  <c r="D20" i="9"/>
  <c r="D21" i="9"/>
  <c r="D22" i="9"/>
  <c r="D24" i="9"/>
  <c r="D25" i="9"/>
  <c r="D26" i="9"/>
  <c r="D27" i="9"/>
  <c r="D28" i="9"/>
  <c r="D29" i="9"/>
  <c r="D30" i="9"/>
  <c r="D31" i="9"/>
  <c r="D32" i="9"/>
  <c r="F34" i="9"/>
  <c r="G34" i="9"/>
  <c r="G356" i="8"/>
  <c r="F356" i="8"/>
  <c r="E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G322" i="8"/>
  <c r="F322" i="8"/>
  <c r="E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G288" i="8"/>
  <c r="F288" i="8"/>
  <c r="E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G254" i="8"/>
  <c r="F254" i="8"/>
  <c r="E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G220" i="8"/>
  <c r="F220" i="8"/>
  <c r="E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G186" i="8"/>
  <c r="F186" i="8"/>
  <c r="E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G152" i="8"/>
  <c r="F152" i="8"/>
  <c r="E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G108" i="8"/>
  <c r="F108" i="8"/>
  <c r="E108" i="8"/>
  <c r="D107" i="8"/>
  <c r="D106" i="8"/>
  <c r="D105" i="8"/>
  <c r="D104" i="8"/>
  <c r="D103" i="8"/>
  <c r="D95" i="8"/>
  <c r="D94" i="8"/>
  <c r="D93" i="8"/>
  <c r="D92" i="8"/>
  <c r="D91" i="8"/>
  <c r="D90" i="8"/>
  <c r="G63" i="8"/>
  <c r="F63" i="8"/>
  <c r="E63" i="8"/>
  <c r="D61" i="8"/>
  <c r="D60" i="8"/>
  <c r="D59" i="8"/>
  <c r="D58" i="8"/>
  <c r="D57" i="8"/>
  <c r="D56" i="8"/>
  <c r="D55" i="8"/>
  <c r="G16" i="8"/>
  <c r="F16" i="8"/>
  <c r="E16" i="8"/>
  <c r="D15" i="8"/>
  <c r="D14" i="8"/>
  <c r="D13" i="8"/>
  <c r="D12" i="8"/>
  <c r="D11" i="8"/>
  <c r="D10" i="8"/>
  <c r="D9" i="8"/>
  <c r="D8" i="8"/>
  <c r="D7" i="8"/>
  <c r="D6" i="8"/>
  <c r="D5" i="8"/>
  <c r="G390" i="7"/>
  <c r="F390" i="7"/>
  <c r="E390" i="7"/>
  <c r="D389" i="7"/>
  <c r="D388" i="7"/>
  <c r="D387" i="7"/>
  <c r="D386" i="7"/>
  <c r="D385" i="7"/>
  <c r="D384" i="7"/>
  <c r="D383" i="7"/>
  <c r="D382" i="7"/>
  <c r="D381" i="7"/>
  <c r="D380" i="7"/>
  <c r="D379" i="7"/>
  <c r="D378" i="7"/>
  <c r="D377" i="7"/>
  <c r="D376" i="7"/>
  <c r="D375" i="7"/>
  <c r="D374" i="7"/>
  <c r="D373" i="7"/>
  <c r="D372" i="7"/>
  <c r="D371" i="7"/>
  <c r="D370" i="7"/>
  <c r="D369" i="7"/>
  <c r="D368" i="7"/>
  <c r="D367" i="7"/>
  <c r="D366" i="7"/>
  <c r="D365" i="7"/>
  <c r="D364" i="7"/>
  <c r="D363" i="7"/>
  <c r="D362" i="7"/>
  <c r="G356" i="7"/>
  <c r="F356" i="7"/>
  <c r="E356" i="7"/>
  <c r="D355" i="7"/>
  <c r="D354" i="7"/>
  <c r="D353" i="7"/>
  <c r="D352" i="7"/>
  <c r="D351" i="7"/>
  <c r="D350" i="7"/>
  <c r="D349" i="7"/>
  <c r="D348" i="7"/>
  <c r="D347" i="7"/>
  <c r="D346" i="7"/>
  <c r="D345" i="7"/>
  <c r="D344" i="7"/>
  <c r="D343" i="7"/>
  <c r="D342" i="7"/>
  <c r="D341" i="7"/>
  <c r="D340" i="7"/>
  <c r="D339" i="7"/>
  <c r="D338" i="7"/>
  <c r="D337" i="7"/>
  <c r="D336" i="7"/>
  <c r="D335" i="7"/>
  <c r="D334" i="7"/>
  <c r="D333" i="7"/>
  <c r="D332" i="7"/>
  <c r="D331" i="7"/>
  <c r="D330" i="7"/>
  <c r="D329" i="7"/>
  <c r="D328" i="7"/>
  <c r="G322" i="7"/>
  <c r="F322" i="7"/>
  <c r="E322" i="7"/>
  <c r="D321" i="7"/>
  <c r="D320" i="7"/>
  <c r="D319" i="7"/>
  <c r="D318" i="7"/>
  <c r="D317" i="7"/>
  <c r="D316" i="7"/>
  <c r="D315" i="7"/>
  <c r="D314" i="7"/>
  <c r="D313" i="7"/>
  <c r="D312" i="7"/>
  <c r="D311" i="7"/>
  <c r="D310" i="7"/>
  <c r="D309" i="7"/>
  <c r="D308" i="7"/>
  <c r="D307" i="7"/>
  <c r="D306" i="7"/>
  <c r="D305" i="7"/>
  <c r="D304" i="7"/>
  <c r="D303" i="7"/>
  <c r="D302" i="7"/>
  <c r="D301" i="7"/>
  <c r="D300" i="7"/>
  <c r="D299" i="7"/>
  <c r="D298" i="7"/>
  <c r="D297" i="7"/>
  <c r="D296" i="7"/>
  <c r="D295" i="7"/>
  <c r="D294" i="7"/>
  <c r="G288" i="7"/>
  <c r="F288" i="7"/>
  <c r="E288" i="7"/>
  <c r="D287" i="7"/>
  <c r="D286" i="7"/>
  <c r="D285" i="7"/>
  <c r="D284" i="7"/>
  <c r="D283" i="7"/>
  <c r="D282" i="7"/>
  <c r="D281" i="7"/>
  <c r="D280" i="7"/>
  <c r="D279" i="7"/>
  <c r="D278" i="7"/>
  <c r="D277" i="7"/>
  <c r="D276" i="7"/>
  <c r="D275" i="7"/>
  <c r="D274" i="7"/>
  <c r="D273" i="7"/>
  <c r="D272" i="7"/>
  <c r="D271" i="7"/>
  <c r="D270" i="7"/>
  <c r="D269" i="7"/>
  <c r="D268" i="7"/>
  <c r="D267" i="7"/>
  <c r="D266" i="7"/>
  <c r="D265" i="7"/>
  <c r="D264" i="7"/>
  <c r="D263" i="7"/>
  <c r="D262" i="7"/>
  <c r="D261" i="7"/>
  <c r="D260" i="7"/>
  <c r="G254" i="7"/>
  <c r="F254" i="7"/>
  <c r="E254" i="7"/>
  <c r="D253" i="7"/>
  <c r="D252" i="7"/>
  <c r="D251" i="7"/>
  <c r="D250" i="7"/>
  <c r="D249" i="7"/>
  <c r="D248" i="7"/>
  <c r="D247" i="7"/>
  <c r="D246" i="7"/>
  <c r="D245" i="7"/>
  <c r="D244" i="7"/>
  <c r="D243" i="7"/>
  <c r="D242" i="7"/>
  <c r="D241" i="7"/>
  <c r="D240" i="7"/>
  <c r="D239" i="7"/>
  <c r="D238" i="7"/>
  <c r="D237" i="7"/>
  <c r="D236" i="7"/>
  <c r="D235" i="7"/>
  <c r="D234" i="7"/>
  <c r="D233" i="7"/>
  <c r="D232" i="7"/>
  <c r="D231" i="7"/>
  <c r="D230" i="7"/>
  <c r="D229" i="7"/>
  <c r="D228" i="7"/>
  <c r="D227" i="7"/>
  <c r="D226" i="7"/>
  <c r="G220" i="7"/>
  <c r="F220" i="7"/>
  <c r="E220" i="7"/>
  <c r="D219" i="7"/>
  <c r="D218" i="7"/>
  <c r="D217" i="7"/>
  <c r="D216" i="7"/>
  <c r="D215" i="7"/>
  <c r="D214" i="7"/>
  <c r="D213" i="7"/>
  <c r="D212" i="7"/>
  <c r="D211" i="7"/>
  <c r="D210" i="7"/>
  <c r="D209" i="7"/>
  <c r="D208" i="7"/>
  <c r="D207" i="7"/>
  <c r="D206" i="7"/>
  <c r="D205" i="7"/>
  <c r="D204" i="7"/>
  <c r="D203" i="7"/>
  <c r="D202" i="7"/>
  <c r="D201" i="7"/>
  <c r="D200" i="7"/>
  <c r="D199" i="7"/>
  <c r="D198" i="7"/>
  <c r="D197" i="7"/>
  <c r="D196" i="7"/>
  <c r="D195" i="7"/>
  <c r="D194" i="7"/>
  <c r="D193" i="7"/>
  <c r="D192" i="7"/>
  <c r="G186" i="7"/>
  <c r="F186" i="7"/>
  <c r="E186" i="7"/>
  <c r="D185" i="7"/>
  <c r="D184" i="7"/>
  <c r="D183" i="7"/>
  <c r="D182" i="7"/>
  <c r="D181" i="7"/>
  <c r="D180" i="7"/>
  <c r="D179" i="7"/>
  <c r="D178" i="7"/>
  <c r="D177" i="7"/>
  <c r="D176" i="7"/>
  <c r="D175" i="7"/>
  <c r="D174" i="7"/>
  <c r="D173" i="7"/>
  <c r="D172" i="7"/>
  <c r="D171" i="7"/>
  <c r="D170" i="7"/>
  <c r="D169" i="7"/>
  <c r="D168" i="7"/>
  <c r="D167" i="7"/>
  <c r="D166" i="7"/>
  <c r="D165" i="7"/>
  <c r="D164" i="7"/>
  <c r="D163" i="7"/>
  <c r="D162" i="7"/>
  <c r="D161" i="7"/>
  <c r="D160" i="7"/>
  <c r="D159" i="7"/>
  <c r="D158" i="7"/>
  <c r="G152" i="7"/>
  <c r="F152" i="7"/>
  <c r="E152" i="7"/>
  <c r="D151" i="7"/>
  <c r="D150" i="7"/>
  <c r="D149" i="7"/>
  <c r="D148" i="7"/>
  <c r="D147" i="7"/>
  <c r="D146" i="7"/>
  <c r="D145" i="7"/>
  <c r="D144" i="7"/>
  <c r="D143" i="7"/>
  <c r="D142" i="7"/>
  <c r="D141" i="7"/>
  <c r="D140" i="7"/>
  <c r="D139" i="7"/>
  <c r="D138" i="7"/>
  <c r="D137" i="7"/>
  <c r="D136" i="7"/>
  <c r="D135" i="7"/>
  <c r="D134" i="7"/>
  <c r="D133" i="7"/>
  <c r="D132" i="7"/>
  <c r="D131" i="7"/>
  <c r="D130" i="7"/>
  <c r="D129" i="7"/>
  <c r="D128" i="7"/>
  <c r="D127" i="7"/>
  <c r="D126" i="7"/>
  <c r="D125" i="7"/>
  <c r="D124" i="7"/>
  <c r="G118" i="7"/>
  <c r="F118" i="7"/>
  <c r="E118" i="7"/>
  <c r="G24" i="7"/>
  <c r="F24" i="7"/>
  <c r="E24" i="7"/>
  <c r="D23" i="7"/>
  <c r="D22" i="7"/>
  <c r="D21" i="7"/>
  <c r="D20" i="7"/>
  <c r="D16" i="7"/>
  <c r="D15" i="7"/>
  <c r="D14" i="7"/>
  <c r="D13" i="7"/>
  <c r="D12" i="7"/>
  <c r="D11" i="7"/>
  <c r="D10" i="7"/>
  <c r="D9" i="7"/>
  <c r="D8" i="7"/>
  <c r="D7" i="7"/>
  <c r="D6" i="7"/>
  <c r="D5" i="7"/>
  <c r="G283" i="9"/>
  <c r="F283" i="9"/>
  <c r="E283" i="9"/>
  <c r="D282" i="9"/>
  <c r="D281" i="9"/>
  <c r="D280" i="9"/>
  <c r="D279" i="9"/>
  <c r="D278" i="9"/>
  <c r="D277" i="9"/>
  <c r="D276" i="9"/>
  <c r="D275" i="9"/>
  <c r="D274" i="9"/>
  <c r="D273" i="9"/>
  <c r="D272" i="9"/>
  <c r="D271" i="9"/>
  <c r="D270" i="9"/>
  <c r="D269" i="9"/>
  <c r="D268" i="9"/>
  <c r="D267" i="9"/>
  <c r="D266" i="9"/>
  <c r="D265" i="9"/>
  <c r="D264" i="9"/>
  <c r="D263" i="9"/>
  <c r="D262" i="9"/>
  <c r="D261" i="9"/>
  <c r="D260" i="9"/>
  <c r="D259" i="9"/>
  <c r="D258" i="9"/>
  <c r="D257" i="9"/>
  <c r="D256" i="9"/>
  <c r="D255" i="9"/>
  <c r="G249" i="9"/>
  <c r="F249" i="9"/>
  <c r="E249" i="9"/>
  <c r="D248" i="9"/>
  <c r="D247" i="9"/>
  <c r="D246" i="9"/>
  <c r="D245" i="9"/>
  <c r="D244" i="9"/>
  <c r="D243" i="9"/>
  <c r="D242" i="9"/>
  <c r="D241" i="9"/>
  <c r="D240" i="9"/>
  <c r="D239" i="9"/>
  <c r="D238" i="9"/>
  <c r="D237" i="9"/>
  <c r="D236" i="9"/>
  <c r="D235" i="9"/>
  <c r="D234" i="9"/>
  <c r="D233" i="9"/>
  <c r="D232" i="9"/>
  <c r="D231" i="9"/>
  <c r="D230" i="9"/>
  <c r="D229" i="9"/>
  <c r="D228" i="9"/>
  <c r="D227" i="9"/>
  <c r="D226" i="9"/>
  <c r="D225" i="9"/>
  <c r="D224" i="9"/>
  <c r="D223" i="9"/>
  <c r="D222" i="9"/>
  <c r="D221" i="9"/>
  <c r="G215" i="9"/>
  <c r="F215" i="9"/>
  <c r="E215" i="9"/>
  <c r="D214" i="9"/>
  <c r="D213" i="9"/>
  <c r="D212" i="9"/>
  <c r="D211" i="9"/>
  <c r="D210" i="9"/>
  <c r="D209" i="9"/>
  <c r="D208" i="9"/>
  <c r="D207" i="9"/>
  <c r="D206" i="9"/>
  <c r="D205" i="9"/>
  <c r="D204" i="9"/>
  <c r="D203" i="9"/>
  <c r="D202" i="9"/>
  <c r="D201" i="9"/>
  <c r="D200" i="9"/>
  <c r="D199" i="9"/>
  <c r="D198" i="9"/>
  <c r="D197" i="9"/>
  <c r="D196" i="9"/>
  <c r="D195" i="9"/>
  <c r="D194" i="9"/>
  <c r="D193" i="9"/>
  <c r="D192" i="9"/>
  <c r="D191" i="9"/>
  <c r="D190" i="9"/>
  <c r="D189" i="9"/>
  <c r="D188" i="9"/>
  <c r="D187" i="9"/>
  <c r="G181" i="9"/>
  <c r="F181" i="9"/>
  <c r="E181" i="9"/>
  <c r="D180" i="9"/>
  <c r="D179" i="9"/>
  <c r="D178" i="9"/>
  <c r="D177" i="9"/>
  <c r="D176" i="9"/>
  <c r="D175" i="9"/>
  <c r="D174" i="9"/>
  <c r="D173" i="9"/>
  <c r="D172" i="9"/>
  <c r="D171" i="9"/>
  <c r="D170" i="9"/>
  <c r="D169" i="9"/>
  <c r="D168" i="9"/>
  <c r="D167" i="9"/>
  <c r="D166" i="9"/>
  <c r="D165" i="9"/>
  <c r="D164" i="9"/>
  <c r="D163" i="9"/>
  <c r="D162" i="9"/>
  <c r="D161" i="9"/>
  <c r="D160" i="9"/>
  <c r="D159" i="9"/>
  <c r="D158" i="9"/>
  <c r="D157" i="9"/>
  <c r="D156" i="9"/>
  <c r="D155" i="9"/>
  <c r="D154" i="9"/>
  <c r="D153" i="9"/>
  <c r="G147" i="9"/>
  <c r="F147" i="9"/>
  <c r="E147" i="9"/>
  <c r="D146" i="9"/>
  <c r="D145" i="9"/>
  <c r="D144" i="9"/>
  <c r="D143" i="9"/>
  <c r="D142" i="9"/>
  <c r="D141" i="9"/>
  <c r="D140" i="9"/>
  <c r="D139" i="9"/>
  <c r="D138" i="9"/>
  <c r="D137" i="9"/>
  <c r="D136" i="9"/>
  <c r="D135" i="9"/>
  <c r="D134" i="9"/>
  <c r="D133" i="9"/>
  <c r="D132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D119" i="9"/>
  <c r="G113" i="9"/>
  <c r="F113" i="9"/>
  <c r="E113" i="9"/>
  <c r="D112" i="9"/>
  <c r="D111" i="9"/>
  <c r="D110" i="9"/>
  <c r="D109" i="9"/>
  <c r="D108" i="9"/>
  <c r="D107" i="9"/>
  <c r="D106" i="9"/>
  <c r="D105" i="9"/>
  <c r="D104" i="9"/>
  <c r="D103" i="9"/>
  <c r="D102" i="9"/>
  <c r="D101" i="9"/>
  <c r="D100" i="9"/>
  <c r="D99" i="9"/>
  <c r="D98" i="9"/>
  <c r="D97" i="9"/>
  <c r="D96" i="9"/>
  <c r="D95" i="9"/>
  <c r="D94" i="9"/>
  <c r="D93" i="9"/>
  <c r="D92" i="9"/>
  <c r="D91" i="9"/>
  <c r="D90" i="9"/>
  <c r="D89" i="9"/>
  <c r="D88" i="9"/>
  <c r="D87" i="9"/>
  <c r="D85" i="9"/>
  <c r="D78" i="9"/>
  <c r="D77" i="9"/>
  <c r="D76" i="9"/>
  <c r="D75" i="9"/>
  <c r="D74" i="9"/>
  <c r="D73" i="9"/>
  <c r="D72" i="9"/>
  <c r="D71" i="9"/>
  <c r="D48" i="9"/>
  <c r="D47" i="9"/>
  <c r="D46" i="9"/>
  <c r="D45" i="9"/>
  <c r="D43" i="9"/>
  <c r="D42" i="9"/>
  <c r="D41" i="9"/>
  <c r="D40" i="9"/>
  <c r="G15" i="4" l="1"/>
  <c r="F15" i="4"/>
  <c r="E15" i="4"/>
  <c r="D11" i="4"/>
  <c r="D10" i="4"/>
  <c r="D9" i="4"/>
  <c r="D8" i="4"/>
  <c r="D7" i="4"/>
  <c r="D6" i="4"/>
  <c r="D5" i="4"/>
  <c r="D109" i="2"/>
  <c r="D110" i="2"/>
  <c r="G60" i="3"/>
  <c r="F60" i="3"/>
  <c r="E60" i="3"/>
  <c r="D108" i="2"/>
  <c r="D105" i="2"/>
  <c r="D104" i="2"/>
  <c r="D103" i="2"/>
  <c r="D102" i="2"/>
  <c r="D101" i="2"/>
  <c r="D100" i="2"/>
  <c r="G209" i="4" l="1"/>
  <c r="F268" i="4" l="1"/>
  <c r="L217" i="4" l="1"/>
  <c r="M217" i="4"/>
  <c r="N217" i="4" l="1"/>
  <c r="F176" i="2"/>
  <c r="E176" i="2" s="1"/>
  <c r="F173" i="2"/>
  <c r="E173" i="2" s="1"/>
  <c r="F180" i="2"/>
  <c r="E180" i="2" s="1"/>
  <c r="F174" i="2"/>
  <c r="E174" i="2" s="1"/>
  <c r="F172" i="2"/>
  <c r="F182" i="2"/>
  <c r="E182" i="2" s="1"/>
  <c r="F178" i="2"/>
  <c r="E178" i="2" s="1"/>
  <c r="F175" i="2"/>
  <c r="E175" i="2" s="1"/>
  <c r="F179" i="2"/>
  <c r="E179" i="2" s="1"/>
  <c r="F181" i="2"/>
  <c r="E181" i="2" s="1"/>
  <c r="F177" i="2"/>
  <c r="E177" i="2" s="1"/>
  <c r="G183" i="2"/>
  <c r="F183" i="2" l="1"/>
  <c r="E172" i="2"/>
  <c r="E183" i="2" s="1"/>
  <c r="F122" i="3"/>
  <c r="G113" i="3"/>
  <c r="G111" i="3"/>
  <c r="G115" i="3"/>
  <c r="E111" i="3"/>
  <c r="G114" i="3"/>
  <c r="E113" i="3"/>
  <c r="E115" i="3"/>
  <c r="G118" i="3"/>
  <c r="G110" i="3"/>
  <c r="G117" i="3"/>
  <c r="E117" i="3"/>
  <c r="G116" i="3"/>
  <c r="G112" i="3"/>
  <c r="E109" i="3"/>
  <c r="G109" i="3"/>
  <c r="E116" i="3"/>
  <c r="E112" i="3"/>
  <c r="E110" i="3"/>
  <c r="E114" i="3"/>
  <c r="G122" i="3" l="1"/>
  <c r="E122" i="3"/>
  <c r="G128" i="4" l="1"/>
  <c r="G29" i="22"/>
  <c r="F29" i="22" l="1"/>
  <c r="E29" i="22"/>
  <c r="F217" i="4" l="1"/>
  <c r="E212" i="4"/>
  <c r="E217" i="4" s="1"/>
  <c r="G212" i="4"/>
  <c r="G217" i="4" s="1"/>
  <c r="N148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Requête - Catégories_recettes" description="Connexion à la requête « Catégories_recettes » dans le classeur." type="5" refreshedVersion="8" background="1" saveData="1">
    <dbPr connection="Provider=Microsoft.Mashup.OleDb.1;Data Source=$Workbook$;Location=Catégories_recettes;Extended Properties=&quot;&quot;" command="SELECT * FROM [Catégories_recettes]"/>
  </connection>
  <connection id="2" xr16:uid="{00000000-0015-0000-FFFF-FFFF01000000}" keepAlive="1" name="Requête - ChoixS" description="Connexion à la requête « ChoixS » dans le classeur." type="5" refreshedVersion="0" background="1">
    <dbPr connection="Provider=Microsoft.Mashup.OleDb.1;Data Source=$Workbook$;Location=ChoixS;Extended Properties=&quot;&quot;" command="SELECT * FROM [ChoixS]"/>
  </connection>
  <connection id="3" xr16:uid="{00000000-0015-0000-FFFF-FFFF02000000}" keepAlive="1" name="Requête - LIste_Courses" description="Connexion à la requête « LIste_Courses » dans le classeur." type="5" refreshedVersion="8" background="1" saveData="1">
    <dbPr connection="Provider=Microsoft.Mashup.OleDb.1;Data Source=$Workbook$;Location=LIste_Courses;Extended Properties=&quot;&quot;" command="SELECT * FROM [LIste_Courses]"/>
  </connection>
  <connection id="4" xr16:uid="{00000000-0015-0000-FFFF-FFFF03000000}" keepAlive="1" name="Requête - Recettes" description="Connexion à la requête « Recettes » dans le classeur." type="5" refreshedVersion="0" background="1">
    <dbPr connection="Provider=Microsoft.Mashup.OleDb.1;Data Source=$Workbook$;Location=Recettes;Extended Properties=&quot;&quot;" command="SELECT * FROM [Recettes]"/>
  </connection>
  <connection id="5" xr16:uid="{00000000-0015-0000-FFFF-FFFF04000000}" keepAlive="1" name="Requête - T_Catégories" description="Connexion à la requête « T_Catégories » dans le classeur." type="5" refreshedVersion="8" refreshOnLoad="1" saveData="1">
    <dbPr connection="Provider=Microsoft.Mashup.OleDb.1;Data Source=$Workbook$;Location=T_Catégories;Extended Properties=&quot;&quot;" command="SELECT * FROM [T_Catégories]"/>
  </connection>
  <connection id="6" xr16:uid="{00000000-0015-0000-FFFF-FFFF05000000}" keepAlive="1" name="Requête - T_ingrédients" description="Connexion à la requête « T_ingrédients » dans le classeur." type="5" refreshedVersion="0" background="1">
    <dbPr connection="Provider=Microsoft.Mashup.OleDb.1;Data Source=$Workbook$;Location=T_ingrédients;Extended Properties=&quot;&quot;" command="SELECT * FROM [T_ingrédients]"/>
  </connection>
  <connection id="7" xr16:uid="{00000000-0015-0000-FFFF-FFFF06000000}" keepAlive="1" name="Requête - T_Planning" description="Connexion à la requête « T_Planning » dans le classeur." type="5" refreshedVersion="0" background="1">
    <dbPr connection="Provider=Microsoft.Mashup.OleDb.1;Data Source=$Workbook$;Location=T_Planning;Extended Properties=&quot;&quot;" command="SELECT * FROM [T_Planning]"/>
  </connection>
  <connection id="8" xr16:uid="{00000000-0015-0000-FFFF-FFFF07000000}" keepAlive="1" name="Requête - T_Recettes" description="Connexion à la requête « T_Recettes » dans le classeur." type="5" refreshedVersion="8" refreshOnLoad="1" saveData="1">
    <dbPr connection="Provider=Microsoft.Mashup.OleDb.1;Data Source=$Workbook$;Location=T_Recettes;Extended Properties=&quot;&quot;" command="SELECT * FROM [T_Recettes]"/>
  </connection>
</connections>
</file>

<file path=xl/sharedStrings.xml><?xml version="1.0" encoding="utf-8"?>
<sst xmlns="http://schemas.openxmlformats.org/spreadsheetml/2006/main" count="5077" uniqueCount="854">
  <si>
    <t>Ingrédients</t>
  </si>
  <si>
    <t>Unité</t>
  </si>
  <si>
    <t>Rayon</t>
  </si>
  <si>
    <t>Prix/Kg</t>
  </si>
  <si>
    <t>Beurre doux</t>
  </si>
  <si>
    <t>Beurre demi-sel</t>
  </si>
  <si>
    <t>Sucre cassonade</t>
  </si>
  <si>
    <t>Vergeoise brune</t>
  </si>
  <si>
    <t>Œufs coquilles</t>
  </si>
  <si>
    <t>Farine de riz complète</t>
  </si>
  <si>
    <t>Levure chimique</t>
  </si>
  <si>
    <t>Cacahuètes grillées non salées</t>
  </si>
  <si>
    <t>g</t>
  </si>
  <si>
    <t>Quantité</t>
  </si>
  <si>
    <t>Philadelphia</t>
  </si>
  <si>
    <t>Sucre semoule</t>
  </si>
  <si>
    <t>Fleur de sel</t>
  </si>
  <si>
    <t>Jaunes d'œufs coquilles</t>
  </si>
  <si>
    <t>Crème liquide 35% MG</t>
  </si>
  <si>
    <t>Fécule de maïs</t>
  </si>
  <si>
    <t>Cake crème de marrons</t>
  </si>
  <si>
    <t>Farine de blé T55</t>
  </si>
  <si>
    <t>gousse</t>
  </si>
  <si>
    <t>B.O.L.</t>
  </si>
  <si>
    <t>Épicerie sucrée</t>
  </si>
  <si>
    <t>Épicerie salée</t>
  </si>
  <si>
    <t>Basque cheesecake nature</t>
  </si>
  <si>
    <t>Catégorie</t>
  </si>
  <si>
    <t>Recette</t>
  </si>
  <si>
    <t>Cookies</t>
  </si>
  <si>
    <t>Cakes</t>
  </si>
  <si>
    <t>Gâteaux</t>
  </si>
  <si>
    <t>Rhum ambré</t>
  </si>
  <si>
    <t>Fournisseur</t>
  </si>
  <si>
    <t>Ingrédient</t>
  </si>
  <si>
    <t>Total</t>
  </si>
  <si>
    <t>6</t>
  </si>
  <si>
    <t>12</t>
  </si>
  <si>
    <t>16</t>
  </si>
  <si>
    <t>18</t>
  </si>
  <si>
    <t>26</t>
  </si>
  <si>
    <t>Boissons</t>
  </si>
  <si>
    <t>Alcools</t>
  </si>
  <si>
    <t>1800</t>
  </si>
  <si>
    <t>2400</t>
  </si>
  <si>
    <t>Semaine</t>
  </si>
  <si>
    <t>Planning</t>
  </si>
  <si>
    <t xml:space="preserve">Liste courses </t>
  </si>
  <si>
    <t>Formule utilisée pour liste déroulante semi automatique</t>
  </si>
  <si>
    <t>SI(B5&lt;&gt;"";DECALER(f_ingrédients;EQUIV(B5&amp;"*";Liste_ingrédients;0)-1;;NB.SI(f_ingrédients;B5&amp;"*");1);f_ingrédients)</t>
  </si>
  <si>
    <t>Colonne1</t>
  </si>
  <si>
    <t>Colonne2</t>
  </si>
  <si>
    <t>Colonne3</t>
  </si>
  <si>
    <t>Modèle tableau recette</t>
  </si>
  <si>
    <t>Diamètre</t>
  </si>
  <si>
    <t>Contenance</t>
  </si>
  <si>
    <t>R_CookieSG_cacahuètes</t>
  </si>
  <si>
    <t>R_Cake_Marrons</t>
  </si>
  <si>
    <t>R_Basque_CheeseCakeN</t>
  </si>
  <si>
    <t>Choix semaine(s)</t>
  </si>
  <si>
    <t>Quantité d'unités / lot</t>
  </si>
  <si>
    <t>Biscuits</t>
  </si>
  <si>
    <t>Indivs</t>
  </si>
  <si>
    <t>Basque cheesecake poivre de timut</t>
  </si>
  <si>
    <t>Basque cheesecake fève tonka</t>
  </si>
  <si>
    <t>Basque cheesecake vanille</t>
  </si>
  <si>
    <t>Carrot cake</t>
  </si>
  <si>
    <t>Gramm's apple cake</t>
  </si>
  <si>
    <t>Gâteau Nantais</t>
  </si>
  <si>
    <t>Classique chocolat</t>
  </si>
  <si>
    <t>Basque cheesecake - nature</t>
  </si>
  <si>
    <t>Basque cheesecake - poivre de timut</t>
  </si>
  <si>
    <t>Basque cheesecake - fève tonka</t>
  </si>
  <si>
    <t>Basque cheesecake - vanille</t>
  </si>
  <si>
    <t>Gâteau de Savoie - fève tonka</t>
  </si>
  <si>
    <t>Gâteau de Savoie - vanille</t>
  </si>
  <si>
    <t>Banana bread</t>
  </si>
  <si>
    <t>Cake à l'orange douce-amère</t>
  </si>
  <si>
    <t>Marbré au chocolat</t>
  </si>
  <si>
    <t>Fondants chocolat noir &amp; sarrasin</t>
  </si>
  <si>
    <t>Moelleux crème de marrons</t>
  </si>
  <si>
    <t>Cookies sésame &amp; chocolat au lait</t>
  </si>
  <si>
    <t>Cookies matcha &amp; chocolat blanc</t>
  </si>
  <si>
    <t>Cookies noisettes &amp; chocolat au lait</t>
  </si>
  <si>
    <t>Cookies huile d'olive &amp; chocolat noir</t>
  </si>
  <si>
    <t>Cookies amande &amp; chocolat noir</t>
  </si>
  <si>
    <t>Cookies classiques chocolat noir</t>
  </si>
  <si>
    <t>Cookies SG cacahuètes, chocolat noir &amp; caramel</t>
  </si>
  <si>
    <t>Cookies SG oranges confites &amp; chocolat noir</t>
  </si>
  <si>
    <t>Cookies SG cranberries, graines de courges &amp; chocolat blanc</t>
  </si>
  <si>
    <t>Palets Bretons - fève tonka</t>
  </si>
  <si>
    <t>Palets Bretons - citron vert &amp; coco</t>
  </si>
  <si>
    <t>Cake pavot &amp; vanille</t>
  </si>
  <si>
    <t>Basque cheesecake - citron &amp; lavande</t>
  </si>
  <si>
    <t>Spritz</t>
  </si>
  <si>
    <t>Babkas cannelle &amp; noix de pécan</t>
  </si>
  <si>
    <t>Babkas caramel &amp; noix de pécan</t>
  </si>
  <si>
    <t>Scones aux amandes</t>
  </si>
  <si>
    <t>Biscuits rustiques sarrasin &amp; chocolat noir</t>
  </si>
  <si>
    <t>Biscuits fourretout - farine de blé</t>
  </si>
  <si>
    <t>Biscuits fourretout - farine de gaudes</t>
  </si>
  <si>
    <t>Paramètres</t>
  </si>
  <si>
    <t>R_Cake_Pavot_Vanille</t>
  </si>
  <si>
    <t>R_Marbré_Chocolat</t>
  </si>
  <si>
    <t>R_Cake_Orange</t>
  </si>
  <si>
    <t>R_Banana_Bread</t>
  </si>
  <si>
    <t>R_Scones_Amandes</t>
  </si>
  <si>
    <t>R_Biscuits_Citron_Pavot</t>
  </si>
  <si>
    <t>R_Biscuits_Rustiques</t>
  </si>
  <si>
    <t>R_Biscuits_FourretoutB</t>
  </si>
  <si>
    <t>R_Biscuits_FourretoutG</t>
  </si>
  <si>
    <t>R_Palets_BretonsFT</t>
  </si>
  <si>
    <t>R_Palets_BretonsCVC</t>
  </si>
  <si>
    <t>R_Spritz</t>
  </si>
  <si>
    <t>R_Babkas_CannelleP</t>
  </si>
  <si>
    <t>R_Babkas_CaramelP</t>
  </si>
  <si>
    <t>R_Cookies_AmandesCN</t>
  </si>
  <si>
    <t>R_Cookies_ClassiquesCN</t>
  </si>
  <si>
    <t>R_Cookies_OliveCN</t>
  </si>
  <si>
    <t>R_Cookies_MatchaCB</t>
  </si>
  <si>
    <t>R_Cookies_NoisettesCL</t>
  </si>
  <si>
    <t>R_Cookies_SésameCL</t>
  </si>
  <si>
    <t>R_CookiesSG_CranberriesCB</t>
  </si>
  <si>
    <t>R_CookiesSG_OrangesCN</t>
  </si>
  <si>
    <t>R_Basque_CheeseCakeCL</t>
  </si>
  <si>
    <t>R_Basque_CheeseCakePT</t>
  </si>
  <si>
    <t>R_Basque_CheeseCakeFT</t>
  </si>
  <si>
    <t>R_Basque_CheeseCakeV</t>
  </si>
  <si>
    <t>R_CarrotCake</t>
  </si>
  <si>
    <t>R_Classique_Choco</t>
  </si>
  <si>
    <t>R_Gâteau_Nantais</t>
  </si>
  <si>
    <t>R_Gâteau_SavoieFT</t>
  </si>
  <si>
    <t>R_Gâteau_SavoieV</t>
  </si>
  <si>
    <t>Brownies aux fruits à coque</t>
  </si>
  <si>
    <t>R_Brownies_Fruits_Coque</t>
  </si>
  <si>
    <t>R_Fondants_SarrasinCN</t>
  </si>
  <si>
    <t>R_Moelleux_Marrons</t>
  </si>
  <si>
    <t>R_Moelleux_Citron</t>
  </si>
  <si>
    <t>Brioches</t>
  </si>
  <si>
    <t xml:space="preserve">Amandes effilées </t>
  </si>
  <si>
    <t>Badiane</t>
  </si>
  <si>
    <t>Bananes</t>
  </si>
  <si>
    <t>Beurre de cacao</t>
  </si>
  <si>
    <t>Bicarbonate de soude</t>
  </si>
  <si>
    <t>Café moulu</t>
  </si>
  <si>
    <t>Carottes</t>
  </si>
  <si>
    <t>Crème mascarpone</t>
  </si>
  <si>
    <t>Farine de blé T110</t>
  </si>
  <si>
    <t>Farine de blé T150</t>
  </si>
  <si>
    <t>Farine de blé T45</t>
  </si>
  <si>
    <t>Farine de blé T65</t>
  </si>
  <si>
    <t>Farine de blé T80</t>
  </si>
  <si>
    <t>Farine de gruau T45</t>
  </si>
  <si>
    <t>Farine de sarrasin</t>
  </si>
  <si>
    <t>Fève tonka</t>
  </si>
  <si>
    <t>Huile de coco non désodorisée</t>
  </si>
  <si>
    <t>Kéfir</t>
  </si>
  <si>
    <t>Lait frais entier</t>
  </si>
  <si>
    <t>Lavande séchée</t>
  </si>
  <si>
    <t>Levure de boulanger</t>
  </si>
  <si>
    <t>Malibu coco</t>
  </si>
  <si>
    <t>Miel</t>
  </si>
  <si>
    <t>Nappage neutre</t>
  </si>
  <si>
    <t>Noix de coco râpée</t>
  </si>
  <si>
    <t>Noix de Grenoble</t>
  </si>
  <si>
    <t>Pépites de chocolat au lait</t>
  </si>
  <si>
    <t>Pépites de chocolat noir</t>
  </si>
  <si>
    <t>Poires</t>
  </si>
  <si>
    <t>Pommes Golden</t>
  </si>
  <si>
    <t>Ricotta</t>
  </si>
  <si>
    <t>Sarrasin grillé</t>
  </si>
  <si>
    <t>Sel fin</t>
  </si>
  <si>
    <t>Sirop de glucose</t>
  </si>
  <si>
    <t>Sucre codineige</t>
  </si>
  <si>
    <t>Sucre glace</t>
  </si>
  <si>
    <t>Sucre muscovado</t>
  </si>
  <si>
    <t>Thé vert Matcha</t>
  </si>
  <si>
    <t>Vergeoise blonde</t>
  </si>
  <si>
    <t>Amandes décortiquées</t>
  </si>
  <si>
    <t>Poudre d'amandes</t>
  </si>
  <si>
    <t>Ananas au sirop</t>
  </si>
  <si>
    <t>Café en grains</t>
  </si>
  <si>
    <t>Cannelle moulue</t>
  </si>
  <si>
    <t>Cardamone moulue</t>
  </si>
  <si>
    <t>Cardamone capsule</t>
  </si>
  <si>
    <t>Chocolat de couverture blanc 35% Cacao Barry</t>
  </si>
  <si>
    <t>Chocolat de couverture lait 40%  Cacao Barry</t>
  </si>
  <si>
    <t>Chocolat de couverture noir 55%  Cacao Barry</t>
  </si>
  <si>
    <t>Chocolat de couverture noir 70%  Cacao Barry</t>
  </si>
  <si>
    <t>Citrons jaunes non traités</t>
  </si>
  <si>
    <t>Citrons verts non traités</t>
  </si>
  <si>
    <t>Crème de coco 98% MG</t>
  </si>
  <si>
    <t>Crème de marrons 40% minium</t>
  </si>
  <si>
    <t>Arôme naturel de fleur d'oranger</t>
  </si>
  <si>
    <t>Arôme naturel de rose</t>
  </si>
  <si>
    <t>Quatre épices moulues</t>
  </si>
  <si>
    <t>Arôme naturel d'amande amère</t>
  </si>
  <si>
    <t>Extrait naturel de vanille liquide</t>
  </si>
  <si>
    <t>Farine de gaudes</t>
  </si>
  <si>
    <t>Gélatine feuilles</t>
  </si>
  <si>
    <t>Gélatine poudre</t>
  </si>
  <si>
    <t>Gingembre moulu</t>
  </si>
  <si>
    <t>Graines de pavot bleu</t>
  </si>
  <si>
    <t>Graines de sésame blond</t>
  </si>
  <si>
    <t>Graines de sésame noir</t>
  </si>
  <si>
    <t>Lait de coco 98% MG</t>
  </si>
  <si>
    <t>Poudre de noisettes</t>
  </si>
  <si>
    <t>Noix de muscade moule</t>
  </si>
  <si>
    <t>Oranges</t>
  </si>
  <si>
    <t>Noisettes décortiquées</t>
  </si>
  <si>
    <t>Noix de Pécan décortiquées</t>
  </si>
  <si>
    <t>Pistaches décortiquées</t>
  </si>
  <si>
    <t>Poivre de timut</t>
  </si>
  <si>
    <t>Poudre de cacao Cacao Barry</t>
  </si>
  <si>
    <t>Poudre de pistaches</t>
  </si>
  <si>
    <t>Purée de sésame blond</t>
  </si>
  <si>
    <t>Graines de courges</t>
  </si>
  <si>
    <t>Cranberries</t>
  </si>
  <si>
    <t>Blancs d'œufs coquilles</t>
  </si>
  <si>
    <t>Eau filtrée</t>
  </si>
  <si>
    <t>Fruits &amp; légumes frais</t>
  </si>
  <si>
    <t>goutte</t>
  </si>
  <si>
    <t>Gousse de vanille</t>
  </si>
  <si>
    <t>Biscuits moelleux citron&amp; pavot</t>
  </si>
  <si>
    <t>Zestes de citrons jaunes non traités</t>
  </si>
  <si>
    <t>Zestes de citrons verts non traités</t>
  </si>
  <si>
    <t>Jus de citrons jaunes non traités</t>
  </si>
  <si>
    <t>Jus de citrons verts non traités</t>
  </si>
  <si>
    <t>24</t>
  </si>
  <si>
    <t>Noisettes caramélisées</t>
  </si>
  <si>
    <t>10</t>
  </si>
  <si>
    <t>20</t>
  </si>
  <si>
    <t>40</t>
  </si>
  <si>
    <t>Palets Bretons - citron vert &amp; noix de coco</t>
  </si>
  <si>
    <t>Babkas Nocciolata &amp; noisettes</t>
  </si>
  <si>
    <t>R_Babkas_NocciolataN</t>
  </si>
  <si>
    <t>Nocciolata</t>
  </si>
  <si>
    <t>Bananabread</t>
  </si>
  <si>
    <t>1000</t>
  </si>
  <si>
    <t>Sucre grain</t>
  </si>
  <si>
    <t>Confit d'oranges</t>
  </si>
  <si>
    <t>Imbibage</t>
  </si>
  <si>
    <t>Fourrage</t>
  </si>
  <si>
    <t>Dressage</t>
  </si>
  <si>
    <t>Glaçage</t>
  </si>
  <si>
    <t>Cookie SG cacahuètes, chocolat noir &amp; caramel</t>
  </si>
  <si>
    <t>Topping</t>
  </si>
  <si>
    <t>Purée d'amandes complètes</t>
  </si>
  <si>
    <t>Huile d'olive vierge extra</t>
  </si>
  <si>
    <t>Oranges confites</t>
  </si>
  <si>
    <t>Basque cheesecake citron &amp; lavande</t>
  </si>
  <si>
    <t>Huile essentielles de mandarine jaune</t>
  </si>
  <si>
    <t>Huile essentielles d'orange</t>
  </si>
  <si>
    <t>Para</t>
  </si>
  <si>
    <t>Mascarpone</t>
  </si>
  <si>
    <t>Chantilly mascarpone</t>
  </si>
  <si>
    <t>Huile de noisettes</t>
  </si>
  <si>
    <t>Moelleux citron</t>
  </si>
  <si>
    <t>Rondelles de citron jaune confit</t>
  </si>
  <si>
    <t>R_Gramms_Apple_Cake</t>
  </si>
  <si>
    <t>Mélange à verser</t>
  </si>
  <si>
    <t>Crème fraîche épaisse entière</t>
  </si>
  <si>
    <t>Crème fleurette</t>
  </si>
  <si>
    <t>Fondants chocolat noir, caramel, sarrasin grillé &amp; fleur de sel</t>
  </si>
  <si>
    <t>Confit d'oranges non traitées maison</t>
  </si>
  <si>
    <t>Crème fraîche épaisse entière 40%</t>
  </si>
  <si>
    <t>Crumble</t>
  </si>
  <si>
    <t>Clafoutis aux fruits</t>
  </si>
  <si>
    <t>R_Clafoutis</t>
  </si>
  <si>
    <t>Divers</t>
  </si>
  <si>
    <t>Caramel onctueux au beurre salé</t>
  </si>
  <si>
    <t>R_Caramel_onctueux</t>
  </si>
  <si>
    <t>Caramel onctueux au beurre salé maison</t>
  </si>
  <si>
    <t>Mélange 1</t>
  </si>
  <si>
    <t>Mélange 2</t>
  </si>
  <si>
    <t>2856</t>
  </si>
  <si>
    <t>3500</t>
  </si>
  <si>
    <t>Nom du tableau</t>
  </si>
  <si>
    <t>Récap catégories/Recettes/format (nombre,diamètre ou contenanc)</t>
  </si>
  <si>
    <t>Format</t>
  </si>
  <si>
    <t>Financiers noix &amp; café</t>
  </si>
  <si>
    <t>R_FinanciersNC</t>
  </si>
  <si>
    <t>Café (boisson)</t>
  </si>
  <si>
    <t>Babkas fève tonka &amp; amandes</t>
  </si>
  <si>
    <t>Babkas pralines roses</t>
  </si>
  <si>
    <t>R_Babkas_Tonka</t>
  </si>
  <si>
    <t>R_Babkas_Pralines</t>
  </si>
  <si>
    <t>Pâtes</t>
  </si>
  <si>
    <t>Babkas pistache &amp; fleur d'oranger</t>
  </si>
  <si>
    <t>R_Babkas_Pistaches</t>
  </si>
  <si>
    <t>Pralines roses de Lyon</t>
  </si>
  <si>
    <t>Moelleux crème de marrons cœur cassis &amp; chantilly vanille</t>
  </si>
  <si>
    <t>R_Moelleux_MarronsCC</t>
  </si>
  <si>
    <t>Napolitains</t>
  </si>
  <si>
    <t>R_Napolitains</t>
  </si>
  <si>
    <t>Pâte brisée</t>
  </si>
  <si>
    <t>Pâte à foncer</t>
  </si>
  <si>
    <t>Pâte sablée/sucrée amandes</t>
  </si>
  <si>
    <t>R_PateB</t>
  </si>
  <si>
    <t>R_PateSA</t>
  </si>
  <si>
    <t>R_PateF</t>
  </si>
  <si>
    <t>Cassis</t>
  </si>
  <si>
    <t>Moelleux crème de marrons, cœur cassis &amp; chantilly vanille</t>
  </si>
  <si>
    <t>Poudre de vanille maison</t>
  </si>
  <si>
    <t>Pastis</t>
  </si>
  <si>
    <t>Farine de châtaigne</t>
  </si>
  <si>
    <t>Pâte sucrée/sablée amandes</t>
  </si>
  <si>
    <t>Tartes</t>
  </si>
  <si>
    <t>Tarte meringuée citrons jaunes &amp; sarrasin</t>
  </si>
  <si>
    <t>Tarte citrons verts &amp; basilic</t>
  </si>
  <si>
    <t>R_Tarte_MeringueeCJS</t>
  </si>
  <si>
    <t>R_Tarte_CitronsVB</t>
  </si>
  <si>
    <t>Basilic</t>
  </si>
  <si>
    <t>Pâte sablée sarrasin</t>
  </si>
  <si>
    <t>Meringue Italienne</t>
  </si>
  <si>
    <t>Dresssage</t>
  </si>
  <si>
    <t>Jus d'oranges non traitées</t>
  </si>
  <si>
    <t>Chocolat de couverture Dulcey 35% Valrhona</t>
  </si>
  <si>
    <t xml:space="preserve"> 2 200 </t>
  </si>
  <si>
    <t>Cake caramel au beurre salé</t>
  </si>
  <si>
    <t>Cake Dulcey &amp; noix de Pécan</t>
  </si>
  <si>
    <t>Cake Dulcey &amp; noix de pécan</t>
  </si>
  <si>
    <t>R_Cake_Dulcey</t>
  </si>
  <si>
    <t>R_Cake_Caramel</t>
  </si>
  <si>
    <t>Copeaux de chocolat noir</t>
  </si>
  <si>
    <t>Génoise nature</t>
  </si>
  <si>
    <t>Génoise chocolat</t>
  </si>
  <si>
    <t>Ganache</t>
  </si>
  <si>
    <t>Menu semaine 12 - Du 20 au 26  mars</t>
  </si>
  <si>
    <t>Lundi</t>
  </si>
  <si>
    <t>Cookies classiques x10 + cookies SG oranges x5</t>
  </si>
  <si>
    <t>Cake marbré chocolat</t>
  </si>
  <si>
    <t>Mardi</t>
  </si>
  <si>
    <t>Gâteau de Savoie x6</t>
  </si>
  <si>
    <t>Babkas fève tonka &amp; amandes x12</t>
  </si>
  <si>
    <t>Cookies noisettes + amande choco + SG cacahètes x16</t>
  </si>
  <si>
    <t>Moelleux marrons &amp; myrtilles x6</t>
  </si>
  <si>
    <t>Mercredi</t>
  </si>
  <si>
    <t>Biscuits rustiques au sarrasin x12</t>
  </si>
  <si>
    <t>Biscuits fourretout</t>
  </si>
  <si>
    <t>Jeudi</t>
  </si>
  <si>
    <t>Basque cheesecake agrumes x5</t>
  </si>
  <si>
    <t>Cake vanille pavot</t>
  </si>
  <si>
    <t>Fondants chocolat, caramel et sarrasin x6</t>
  </si>
  <si>
    <t>Vendredi</t>
  </si>
  <si>
    <t>Babkas cannelle &amp; pécan x18</t>
  </si>
  <si>
    <t>Cookies classiques + sésame + SG cranberries x16</t>
  </si>
  <si>
    <t>Samedi</t>
  </si>
  <si>
    <t>Moelleux aux agrumes x12</t>
  </si>
  <si>
    <t>Marbré chocolat</t>
  </si>
  <si>
    <t>Menu semaine 13 - Du 27  mars au 02 avril</t>
  </si>
  <si>
    <t>Carrot cake x6</t>
  </si>
  <si>
    <t xml:space="preserve"> </t>
  </si>
  <si>
    <t>Scones amandes x9</t>
  </si>
  <si>
    <t>Cookies chocolat + matcha + SG cacahètes x16</t>
  </si>
  <si>
    <t>Palets fève tonka x6</t>
  </si>
  <si>
    <t>Tarte meringuée sarrasin citron  x12</t>
  </si>
  <si>
    <t>Scones amandes x3</t>
  </si>
  <si>
    <t>Gâteau de Savoie x10</t>
  </si>
  <si>
    <t>Biscuits fourretout blé</t>
  </si>
  <si>
    <t>Cake orange douce/amère</t>
  </si>
  <si>
    <t>Brownies aux fruits à coque x6</t>
  </si>
  <si>
    <t>Gâteau Nantais x6</t>
  </si>
  <si>
    <t>Babkas fève tonka &amp; amandes x18</t>
  </si>
  <si>
    <t>Cookies classiques + olive + SG cranberries x16</t>
  </si>
  <si>
    <t>Cake orange douce amère</t>
  </si>
  <si>
    <t>Menu semaine 14 - Du 03 au 09 avril</t>
  </si>
  <si>
    <r>
      <t>FERM</t>
    </r>
    <r>
      <rPr>
        <b/>
        <sz val="20"/>
        <color theme="1"/>
        <rFont val="Calibri"/>
        <family val="2"/>
      </rPr>
      <t>É</t>
    </r>
  </si>
  <si>
    <t>Moelleux aux agrumes x6</t>
  </si>
  <si>
    <t>Babkas babkas rose/amandes x12</t>
  </si>
  <si>
    <t>Cookies noisettes + classiques + SG cranberries x16</t>
  </si>
  <si>
    <t>Brownies x5</t>
  </si>
  <si>
    <t>Cake dulcey &amp; noix de pécan</t>
  </si>
  <si>
    <t>Basque cheesecake fève tonka x5</t>
  </si>
  <si>
    <t>Cookies pistache + classiques + SG cacahuètes x16</t>
  </si>
  <si>
    <t>Biscuits citron/pavot x6</t>
  </si>
  <si>
    <t>Menu semaine 15 - Du 10 au 16 avril</t>
  </si>
  <si>
    <t>Cookies  x16</t>
  </si>
  <si>
    <t>Spritz x6</t>
  </si>
  <si>
    <t>Cookies x16</t>
  </si>
  <si>
    <t>Biscuits fourretout gaudes/caramel</t>
  </si>
  <si>
    <t>Gâteau ricotta &amp; myrtilles x12</t>
  </si>
  <si>
    <t>Babkas Nocciolata &amp; noisettes x18</t>
  </si>
  <si>
    <t>Cookies chocolat  + sésame + SG cacahètes x16</t>
  </si>
  <si>
    <t>Menu semaine 16 - Du 17 au 23 avril</t>
  </si>
  <si>
    <t>Gâteau farine de gaudes &amp; orange sanguine x6</t>
  </si>
  <si>
    <t>Basque cheesecake vanille x5</t>
  </si>
  <si>
    <t>Cake caramel</t>
  </si>
  <si>
    <t>Cookies noisettes + matcha + SG oranges x16</t>
  </si>
  <si>
    <t>Planning semaine 12 - Du 20 au 26  mars</t>
  </si>
  <si>
    <t>Cuisson cookies x16</t>
  </si>
  <si>
    <t>Prépa pâte à babkas fève tonka/amandes x12</t>
  </si>
  <si>
    <t>Prépa cookies noisettes x16 + cookies amande choco x16 + cookies SG cacahuètes x16</t>
  </si>
  <si>
    <t>[HOME : Moelleux marrons &amp; myrtilles x12 + beurre fève tonka]</t>
  </si>
  <si>
    <t>Fin prépa + cuisson babkas fève tonka/amandes x12</t>
  </si>
  <si>
    <t>Prépa + cuisson gâteau de Savoie x12</t>
  </si>
  <si>
    <t>Prépa + cuisson banana bread x3P</t>
  </si>
  <si>
    <t>Prépa biscuits rustiques au sarrasin x12</t>
  </si>
  <si>
    <t>Prépa + cuisson Basque cheesecake agrumes x10</t>
  </si>
  <si>
    <t>Cuisson cookies x16 + biscuits rustiques au sarrasin x12</t>
  </si>
  <si>
    <t>Prépa + cuisson + glaçage cake vanille pavot x1G</t>
  </si>
  <si>
    <t>Prépa + cuisson biscuits fourretout x20</t>
  </si>
  <si>
    <t>Prépa + cuisson fondants chocolat, caramel &amp; sarrasin x12</t>
  </si>
  <si>
    <t>Prépa pâte à babkas cannelle/pécan x18</t>
  </si>
  <si>
    <t>Prépa cookies classiques x16 + cookies matcha x16 + cookies SG cranberries x16</t>
  </si>
  <si>
    <t>Prépa cake marbré + sirop x3P</t>
  </si>
  <si>
    <t>Cuisson + imbibage cake marbré x3P</t>
  </si>
  <si>
    <t>Fin prépa + cuisson babkas cannelle/pécan x18</t>
  </si>
  <si>
    <t>Prépa + cuisson  carrot cake x12</t>
  </si>
  <si>
    <t>Prépa + cuisson  Moelleux agrumes x12</t>
  </si>
  <si>
    <t>Planning semaine 13 - Du 27  mars au 02 avril</t>
  </si>
  <si>
    <t>Glaçage carrot cake x12</t>
  </si>
  <si>
    <t>Prépa pâte sccones amandes x12</t>
  </si>
  <si>
    <t>Prépa cookies chocolat x16 + cookies matcha x16 + cookies SG cacahuètes x16</t>
  </si>
  <si>
    <t>Prépa pâte sucrée sarrasin x12</t>
  </si>
  <si>
    <t>Prépa palets Bretons fève tonka x12</t>
  </si>
  <si>
    <t>Cuisson cookies x16 + palets Bretons fève tonka x12</t>
  </si>
  <si>
    <t>Fonçage + cuisson + dorure pâte sucrée sarrasin x12</t>
  </si>
  <si>
    <t>Fin prépa + cuisson scones amandes x12</t>
  </si>
  <si>
    <t>Prépa crème tarte sarrasin/citron meringuée x12</t>
  </si>
  <si>
    <t>Prépa caramel</t>
  </si>
  <si>
    <t>Prépa confit d'oranges</t>
  </si>
  <si>
    <t>Prépa meringue Italienne tarte sarrasin/citron meringuée x12</t>
  </si>
  <si>
    <t>Prépa + cuisson biscuits fourretout blé  x20</t>
  </si>
  <si>
    <t>Prépa + cuisson cake orange douce/amère 1G</t>
  </si>
  <si>
    <t>Prépa + cuisson brownies aux fruits à coque x12</t>
  </si>
  <si>
    <t>Prépa + cuisson gâteau de Savoie x10</t>
  </si>
  <si>
    <t>Prépa pâte à babkas fève tonka &amp; amandes x18</t>
  </si>
  <si>
    <r>
      <t xml:space="preserve">Prépa cookies classiques x16 + cookies olive x16 + cookies SG cranberries x16 </t>
    </r>
    <r>
      <rPr>
        <b/>
        <u/>
        <sz val="11"/>
        <color theme="1"/>
        <rFont val="Calibri"/>
        <family val="2"/>
        <scheme val="minor"/>
      </rPr>
      <t>CONGEL x16 !</t>
    </r>
  </si>
  <si>
    <t>Prépa + cuisson gâteau Nantais x12</t>
  </si>
  <si>
    <t>Glaçage gâteau Nantais x12</t>
  </si>
  <si>
    <t>Fin prépa + cuisson babkas fève tonka &amp; amandes x18</t>
  </si>
  <si>
    <t>Biscuits rustiques sarassain x12</t>
  </si>
  <si>
    <t>Planning semaine 14 - Du 03 au 09 avril</t>
  </si>
  <si>
    <t>Prépa pâte babkas rose/amandes x12</t>
  </si>
  <si>
    <t>Prépa cookies noisettes x16 + cookies classiques x16 + cookies SG cranberries x16</t>
  </si>
  <si>
    <t>Prépa + cuisson moelleux aux agrumes  &amp; huile d'olive x12</t>
  </si>
  <si>
    <t>Fin prépa + cuisson babkas rose/amandes x12</t>
  </si>
  <si>
    <t>Prépa + cuisson + glaçage moelleux aux marrons &amp; myrtilles x12</t>
  </si>
  <si>
    <t>Prépa + cuisson cake dulcey &amp; noix de pécan 1G</t>
  </si>
  <si>
    <t>Prépa + cuisson Basque cheesecake  fève tonka x10</t>
  </si>
  <si>
    <t>Prépa biscuits citron/pavot x12</t>
  </si>
  <si>
    <r>
      <t xml:space="preserve">Prépa cookies classiques x16 + cookies pistache x16 + cookies SG cacahuètes x16 </t>
    </r>
    <r>
      <rPr>
        <b/>
        <u/>
        <sz val="11"/>
        <color theme="1"/>
        <rFont val="Calibri"/>
        <family val="2"/>
        <scheme val="minor"/>
      </rPr>
      <t>CONGEL x16</t>
    </r>
  </si>
  <si>
    <t>Cuisson + glaçage biscuits citron/pavot x12</t>
  </si>
  <si>
    <t>Planning semaine 15 - Du 10 au 16 avril</t>
  </si>
  <si>
    <r>
      <t xml:space="preserve">Cuisson cookies x16 </t>
    </r>
    <r>
      <rPr>
        <b/>
        <sz val="11"/>
        <color rgb="FFFF0000"/>
        <rFont val="Calibri"/>
        <family val="2"/>
        <scheme val="minor"/>
      </rPr>
      <t>DECONGEL</t>
    </r>
  </si>
  <si>
    <t>Prépa + cuisson carrot cake x12</t>
  </si>
  <si>
    <t>Prépa glaçage carrot cake x12</t>
  </si>
  <si>
    <t>Prépa + cuisson biscuits fourretout gaudes x20</t>
  </si>
  <si>
    <t>Prépa pâte à babkas Nocciolata &amp; noisettes x18</t>
  </si>
  <si>
    <t>Prépa cookies chocolat x16 + cookies sésame x16 + cookies SG cacahuètes x16</t>
  </si>
  <si>
    <t>Fin prépa + cuisson babkas Nocciolata &amp; noisettes x18</t>
  </si>
  <si>
    <t>Prépa + cuisson gâteau gaudes et orange sanguine x12</t>
  </si>
  <si>
    <t>Planning semaine 16 - Du 17 au 23 avril</t>
  </si>
  <si>
    <t>Glaçage gâteau à la farine de gaudes &amp; oranges sanguines x12</t>
  </si>
  <si>
    <t>Prépa cookies classiques x16 + cookies olive x16 + cookies SG cranberries x16</t>
  </si>
  <si>
    <t>Fonçage + cuisson fond de tarte citron vert&amp; basilic x12</t>
  </si>
  <si>
    <t>Prépa + cuisson biscuits rustiques au sarrasin x12</t>
  </si>
  <si>
    <t>Prépa + cuisson Basque cheesecake vanille x10</t>
  </si>
  <si>
    <t>Prépa pâte à babkas thé x18</t>
  </si>
  <si>
    <t>Prépa cookies noisettes x16 + cookies matcha x16 + cookies SG oranges x16</t>
  </si>
  <si>
    <t>Prépa + cuisson  moelleux au citron  x12</t>
  </si>
  <si>
    <t>Babkas thé à la rose &amp; amandes</t>
  </si>
  <si>
    <t>Mélange de fleurs séchées comestibles</t>
  </si>
  <si>
    <t>R_Babkas_Rose</t>
  </si>
  <si>
    <t>Babkas thé vert "la rose du petit prince"</t>
  </si>
  <si>
    <t>Pâte de pistache</t>
  </si>
  <si>
    <t>Liste des ingrédients utilisés</t>
  </si>
  <si>
    <t>Reste gâteau Fred x6</t>
  </si>
  <si>
    <t>Restes muffins Fred x6</t>
  </si>
  <si>
    <r>
      <t xml:space="preserve">Prépa + cuisson gâteau ricotta &amp; myrtilles x12 </t>
    </r>
    <r>
      <rPr>
        <b/>
        <sz val="11"/>
        <color theme="1"/>
        <rFont val="Calibri"/>
        <family val="2"/>
        <scheme val="minor"/>
      </rPr>
      <t>HOME</t>
    </r>
  </si>
  <si>
    <t>Scones aux amandes x12</t>
  </si>
  <si>
    <t>Cuisson scones aux amandes x12</t>
  </si>
  <si>
    <t>Prépa crumble scones x12</t>
  </si>
  <si>
    <t>Myrtilles</t>
  </si>
  <si>
    <t>Prépa + cuisson cake caramel au beurre salé x1G</t>
  </si>
  <si>
    <t>Gâteau à la farine de gaudes</t>
  </si>
  <si>
    <t>R_Gaudes</t>
  </si>
  <si>
    <t>Gâteau Breton - sarrasin</t>
  </si>
  <si>
    <t>R_Gâteau_BretonS</t>
  </si>
  <si>
    <t>Dorure</t>
  </si>
  <si>
    <t>Citronettes</t>
  </si>
  <si>
    <t>Tarte citron vert &amp; basilic</t>
  </si>
  <si>
    <t>Pâte sucrée amandes</t>
  </si>
  <si>
    <t>Crème citron vert &amp; basilic</t>
  </si>
  <si>
    <t>Rondelles de citron vert confit</t>
  </si>
  <si>
    <t>Crème citron jaune</t>
  </si>
  <si>
    <t>Moelleux aux agrumes &amp; huile d'olive</t>
  </si>
  <si>
    <t>Chapelure complète</t>
  </si>
  <si>
    <t>jus 1 citorn 40</t>
  </si>
  <si>
    <t>jus une orange 110</t>
  </si>
  <si>
    <t>tableau = test maison milieu four 160° dans cercle d16 + d18 en silicone</t>
  </si>
  <si>
    <t>Zestes d'oranges non traitées</t>
  </si>
  <si>
    <t>Sponge cake citron</t>
  </si>
  <si>
    <t>Sponge cake nature</t>
  </si>
  <si>
    <t>Prépa + crème sponge cake x12</t>
  </si>
  <si>
    <t>Gâteau Breton x6</t>
  </si>
  <si>
    <t>Sponge cake x5</t>
  </si>
  <si>
    <t>Planning semaine 17 - Du 17 au 23 avril</t>
  </si>
  <si>
    <t>Menu semaine 17 - Du 17 au 23 avril</t>
  </si>
  <si>
    <t>Moelleux citron x6</t>
  </si>
  <si>
    <t>Cookies classiques  + chocolat + SG cacahètes x16</t>
  </si>
  <si>
    <t>Prépa cclassiques  + chocolat + SG cacahètes x16</t>
  </si>
  <si>
    <t>babkas cannelles</t>
  </si>
  <si>
    <t>Cuisson babkas x12</t>
  </si>
  <si>
    <t>Prépa + cuisson banana bread x2P</t>
  </si>
  <si>
    <t>Beurre clarifié</t>
  </si>
  <si>
    <t>Praliné amandes/noisettes</t>
  </si>
  <si>
    <t>Pâte à choux</t>
  </si>
  <si>
    <t>Crème mouseline au praliné</t>
  </si>
  <si>
    <t>Paris-Brest - praliné amandes/noisettes</t>
  </si>
  <si>
    <t>Torréfier 30' à 150°</t>
  </si>
  <si>
    <t>Sirop à 110° avant sablage</t>
  </si>
  <si>
    <t>zeste 1 citron vert = 4g</t>
  </si>
  <si>
    <t>jus 1 citron jaune = 50</t>
  </si>
  <si>
    <t>Base 130, tester 100 si ok dans batteur</t>
  </si>
  <si>
    <t>Sirop, environ 10/15' pour atteindre 117°</t>
  </si>
  <si>
    <t>Démarrer les blancs à fonds dès 117°/118°, laisser débuller environ 20' avant de verser</t>
  </si>
  <si>
    <t>Flan Fondeur - vanille</t>
  </si>
  <si>
    <t>A peine bouillir la pâtissière,</t>
  </si>
  <si>
    <t>Ajouter beurre + crème et mixer.</t>
  </si>
  <si>
    <t>Verser dans moules graissés et refroidir abant cuisson,</t>
  </si>
  <si>
    <t>7</t>
  </si>
  <si>
    <t>Environ 190g/moule</t>
  </si>
  <si>
    <t>A tester</t>
  </si>
  <si>
    <t>Tamiser poudres</t>
  </si>
  <si>
    <t>Fondre beurre (plus de moelleux)</t>
  </si>
  <si>
    <t>Ruban 5' œufs + sucre semoule</t>
  </si>
  <si>
    <t>Prendre un peu pour dans beurre</t>
  </si>
  <si>
    <t>Ajouter poudres</t>
  </si>
  <si>
    <t>Ajouter beurre</t>
  </si>
  <si>
    <t>12/15' 160°</t>
  </si>
  <si>
    <t>A vérifier</t>
  </si>
  <si>
    <t>Charlotte Poires &amp; chocolat</t>
  </si>
  <si>
    <t>Biscuit cuillère</t>
  </si>
  <si>
    <t>Bavaroise chocolat</t>
  </si>
  <si>
    <t>h = 6cm</t>
  </si>
  <si>
    <t>Si 2 ronds, D18 + pochage dessus ou D16</t>
  </si>
  <si>
    <t>A tester de nouveau</t>
  </si>
  <si>
    <t>D16 : Si 1 rond de biscuit, prendre D20 + pochage ou D18</t>
  </si>
  <si>
    <t>Poires caramélisées</t>
  </si>
  <si>
    <t>Poires : poids avant épluchage</t>
  </si>
  <si>
    <t>En gros dés</t>
  </si>
  <si>
    <t>Pour découpe intérieur des ronds, pour D16, D14 intérieur parfait</t>
  </si>
  <si>
    <t>Sirop de poires</t>
  </si>
  <si>
    <t>Caramel</t>
  </si>
  <si>
    <t>Imbibage biscuit</t>
  </si>
  <si>
    <t>poid gastro rectangle = 560</t>
  </si>
  <si>
    <t>Test premier tableau 10% de moins</t>
  </si>
  <si>
    <t>=nombre à réduire*(1 – pourcentage)</t>
  </si>
  <si>
    <t>Financiers pécan/noisettes</t>
  </si>
  <si>
    <t>Financiers pistache</t>
  </si>
  <si>
    <t>Entremet D20 = 6xD7</t>
  </si>
  <si>
    <t>Babkas x6 : L=33 &amp; bandes = 5,5</t>
  </si>
  <si>
    <t xml:space="preserve">                x18 : L=32 &amp; bandes =3,5</t>
  </si>
  <si>
    <t>Caramel onctueux au beurre salé - pour fourrage</t>
  </si>
  <si>
    <t xml:space="preserve">* </t>
  </si>
  <si>
    <t>1 boîte de blanc pleine = 720g</t>
  </si>
  <si>
    <t>2kg863 net</t>
  </si>
  <si>
    <t>assez "haut" mais manque de cohésio, augmentez œuf ?</t>
  </si>
  <si>
    <t>beurre demi-sel, entre 0,5 et 3% de sel</t>
  </si>
  <si>
    <t>Banana</t>
  </si>
  <si>
    <t>Gâteau Breton x8</t>
  </si>
  <si>
    <t>Vanille Dosage indicatif : 20 à 40 g/kg</t>
  </si>
  <si>
    <t>Prépa + cuisson gâteau Breton</t>
  </si>
  <si>
    <t>Prépa cake marbré + sirop 2p</t>
  </si>
  <si>
    <t>D20 = 8 persones</t>
  </si>
  <si>
    <t>21</t>
  </si>
  <si>
    <t>D20 : tracer 1er cerlce dans intérieur D18, puis un autre dedans</t>
  </si>
  <si>
    <t>3ème cercle au dessus des deux</t>
  </si>
  <si>
    <t>Craquelin base 60</t>
  </si>
  <si>
    <t>250° puis 10' éteint</t>
  </si>
  <si>
    <t>150° 20'</t>
  </si>
  <si>
    <t>160° 20'</t>
  </si>
  <si>
    <t>Trop, rester sur 500</t>
  </si>
  <si>
    <t>Blanchir beurre pommade.</t>
  </si>
  <si>
    <t>plus crème t° ambiante petit à petit</t>
  </si>
  <si>
    <t>plus praliné et blanchir</t>
  </si>
  <si>
    <t>envrion 8/10 minutes</t>
  </si>
  <si>
    <t>1h au frigo, demi poche pas plus</t>
  </si>
  <si>
    <t>Cookies SG citron confit, pavot &amp; chocolat noir</t>
  </si>
  <si>
    <t>c</t>
  </si>
  <si>
    <t>Gâteau classique chocolat &amp; crème anglaise</t>
  </si>
  <si>
    <t>Gâteau ricotta, myrtilles &amp; amandes</t>
  </si>
  <si>
    <t>Huile de pépins de raisin</t>
  </si>
  <si>
    <t>jus 1 citron vert 40</t>
  </si>
  <si>
    <t>14</t>
  </si>
  <si>
    <t xml:space="preserve">180° 45' </t>
  </si>
  <si>
    <t>Nouveau calcul à tester en d14 à la maison, le d16 est devnu d18 etc</t>
  </si>
  <si>
    <t>Brownie aux fruits à coque</t>
  </si>
  <si>
    <t>Gâteau à la betterave, glaçage chocolat</t>
  </si>
  <si>
    <t>Sirop d'érable</t>
  </si>
  <si>
    <t>Betterave crue</t>
  </si>
  <si>
    <t xml:space="preserve">Lait d'avoine </t>
  </si>
  <si>
    <t>Lait concentré non sucré</t>
  </si>
  <si>
    <t xml:space="preserve">Infusion de menthe </t>
  </si>
  <si>
    <t>Infusion de verveine citronnée</t>
  </si>
  <si>
    <t>Cookies pistache, fleur d'oranger &amp; chocolat noir</t>
  </si>
  <si>
    <t>Pistaches concassées</t>
  </si>
  <si>
    <t>Bretzels</t>
  </si>
  <si>
    <t>Cake marbé vanille &amp; chocolat</t>
  </si>
  <si>
    <t>Chiffon cake</t>
  </si>
  <si>
    <t>Crème anglaise</t>
  </si>
  <si>
    <t>Gâteau moelleux citron</t>
  </si>
  <si>
    <t>Cookies tout chocolat</t>
  </si>
  <si>
    <t>Purée de cacahuètes</t>
  </si>
  <si>
    <t>Mélange de flocons cinq céréales</t>
  </si>
  <si>
    <t>Mélange trois graines</t>
  </si>
  <si>
    <t>Cookies céréales &amp; graines</t>
  </si>
  <si>
    <t>Sirop fleur de sureau</t>
  </si>
  <si>
    <t>Planning semaine 20 - Du 08 au 14 mai</t>
  </si>
  <si>
    <t>Planning semaine 21 - Du 15 au 21 mai</t>
  </si>
  <si>
    <t>Menu semaine 21 - Du 15 au 21 mai</t>
  </si>
  <si>
    <t>Menu semaine  20 - Du 08 au 14 mai</t>
  </si>
  <si>
    <t>Cookies classique + sésame + SG citron x16</t>
  </si>
  <si>
    <r>
      <t xml:space="preserve">Cuisson cookies </t>
    </r>
    <r>
      <rPr>
        <b/>
        <sz val="11"/>
        <color theme="1"/>
        <rFont val="Calibri"/>
        <family val="2"/>
        <scheme val="minor"/>
      </rPr>
      <t>décongélation</t>
    </r>
    <r>
      <rPr>
        <sz val="11"/>
        <color theme="1"/>
        <rFont val="Calibri"/>
        <family val="2"/>
        <scheme val="minor"/>
      </rPr>
      <t xml:space="preserve"> x16</t>
    </r>
  </si>
  <si>
    <t>Sponge cake fleur de sureau x6</t>
  </si>
  <si>
    <t>Cheesecake Basque citron lavande  x5</t>
  </si>
  <si>
    <t>Prépa + cuisson cheesecake Basque citron lavande x10</t>
  </si>
  <si>
    <t>Babkas canelle &amp; noix de Pécan x18</t>
  </si>
  <si>
    <t>Fin prépa + cuisson babkas cannelle &amp; noix de Pécan x18</t>
  </si>
  <si>
    <t>Prépa + cuisson sponge cake fleur de sureau, coulis de fraise x12</t>
  </si>
  <si>
    <t>Brownies fruits à coque x 6</t>
  </si>
  <si>
    <t>Prépa cookies noisettes x16 + cookies matcha x16 + cookies SG cranberries x16</t>
  </si>
  <si>
    <t>Cookies noisettes + matcha + SG cranberries x16</t>
  </si>
  <si>
    <t>Prépa +  cuisson brownies fruits à coque x12</t>
  </si>
  <si>
    <t>Prépa cake marbré + sirop 3P</t>
  </si>
  <si>
    <t>Prépa + cuisson gâteau ricotta, myrtilles &amp; amandes x12</t>
  </si>
  <si>
    <r>
      <t xml:space="preserve">Prépa + cuisson gâteau Breton 100% sarrasin </t>
    </r>
    <r>
      <rPr>
        <b/>
        <sz val="11"/>
        <color theme="1"/>
        <rFont val="Calibri"/>
        <family val="2"/>
        <scheme val="minor"/>
      </rPr>
      <t>HOME</t>
    </r>
  </si>
  <si>
    <t>Cake marbré vanille &amp; chocolat</t>
  </si>
  <si>
    <r>
      <t xml:space="preserve">Prépa + cuisson carrot cake x12 </t>
    </r>
    <r>
      <rPr>
        <b/>
        <sz val="11"/>
        <color theme="1"/>
        <rFont val="Calibri"/>
        <family val="2"/>
        <scheme val="minor"/>
      </rPr>
      <t>LUNDI</t>
    </r>
  </si>
  <si>
    <t>Babkas au thé vert x12</t>
  </si>
  <si>
    <t>Prépa pâte à babkas thé vert &amp; amandes x12</t>
  </si>
  <si>
    <t>Cuisson babkas thé vert &amp; amandes x12</t>
  </si>
  <si>
    <t>Prépa crème + pâte + fonçage + tarte citron vert &amp; basilic x12</t>
  </si>
  <si>
    <t>Tarte citron vert &amp; basilic x12</t>
  </si>
  <si>
    <t>Prépa cookies pistache  x16 + chocolat x16 + SG cacahuètes x16</t>
  </si>
  <si>
    <t>Prépa + cuisson Spritz x12</t>
  </si>
  <si>
    <t>Glaçage Spritz x12</t>
  </si>
  <si>
    <t>R_Betterave_Choco</t>
  </si>
  <si>
    <t>Glaçage chocolat</t>
  </si>
  <si>
    <t>Gâteau moelleux agrumes &amp; huile d'olive</t>
  </si>
  <si>
    <t>R_Moelleux_Agrumes</t>
  </si>
  <si>
    <t>R_Ricotta_Myrtilles</t>
  </si>
  <si>
    <t>R_FinanciersP</t>
  </si>
  <si>
    <t>Cookies bretzels &amp; chocolat au lait</t>
  </si>
  <si>
    <t>R_Cookies_Breztels</t>
  </si>
  <si>
    <t>R_Cookies_Choco</t>
  </si>
  <si>
    <t>R_Cookies_Céréales</t>
  </si>
  <si>
    <t>R_Cookies_Pistaches</t>
  </si>
  <si>
    <t>R_CookieSG_CitronPCN</t>
  </si>
  <si>
    <t>Prépa pâte à babkas cannelle &amp; noix de Pécan x18</t>
  </si>
  <si>
    <t>Cheesecake sans cuisson nature</t>
  </si>
  <si>
    <t>Biscuit TUC</t>
  </si>
  <si>
    <t>Sablé Breton</t>
  </si>
  <si>
    <t>Jus de Yuzu</t>
  </si>
  <si>
    <t>Purée de fruits</t>
  </si>
  <si>
    <t>Fruits rouges</t>
  </si>
  <si>
    <t>R_CheesecakeSCN</t>
  </si>
  <si>
    <t>Cheesecake sans cuisson - pâte à bombe</t>
  </si>
  <si>
    <t>Cheesecake sans cuisson - nature</t>
  </si>
  <si>
    <t>R_CheesecakeSCPAB</t>
  </si>
  <si>
    <t>23</t>
  </si>
  <si>
    <t>Coulis de framboises</t>
  </si>
  <si>
    <t>Confiture de fraises</t>
  </si>
  <si>
    <t>Fraises</t>
  </si>
  <si>
    <t>Victoria sponge cake</t>
  </si>
  <si>
    <t>R_VSpongecake</t>
  </si>
  <si>
    <t>Gâteau ricotta, myrtilles &amp; amandes x6</t>
  </si>
  <si>
    <t>Gâteau Breton x10</t>
  </si>
  <si>
    <t>Cookies pistache, fleur d'oranger &amp; chocolat blanc</t>
  </si>
  <si>
    <t>version 5% de moins, un peu plus de sucre</t>
  </si>
  <si>
    <t>Cuisson + montage tarte citron vert&amp; basilic x12</t>
  </si>
  <si>
    <t>Prépa + cuisson + imbibage cake marbré x2P</t>
  </si>
  <si>
    <t>Planning semaine 22 - Du 22 au 28 mai</t>
  </si>
  <si>
    <t>Menu semaine 22 - Du 22 au 28 mai</t>
  </si>
  <si>
    <t>Prépa + cuisson + glaçage carrot cake x12</t>
  </si>
  <si>
    <t>Babkas thé Earl Grey x12</t>
  </si>
  <si>
    <t>Cuisson babkas thé Earl Grey x12</t>
  </si>
  <si>
    <r>
      <t xml:space="preserve">Prépa cookies classiques  x16 + sésame x16 + SG citrons x16 </t>
    </r>
    <r>
      <rPr>
        <b/>
        <sz val="11"/>
        <color theme="1"/>
        <rFont val="Calibri"/>
        <family val="2"/>
        <scheme val="minor"/>
      </rPr>
      <t>CONG</t>
    </r>
    <r>
      <rPr>
        <b/>
        <sz val="11"/>
        <color theme="1"/>
        <rFont val="Calibri"/>
        <family val="2"/>
      </rPr>
      <t>É</t>
    </r>
    <r>
      <rPr>
        <b/>
        <sz val="7.7"/>
        <color theme="1"/>
        <rFont val="Calibri"/>
        <family val="2"/>
      </rPr>
      <t>LATION X16</t>
    </r>
  </si>
  <si>
    <t>Cookies classiques + sésame + SG citrons x16</t>
  </si>
  <si>
    <t>Cookies pistache  + tout chocolat + SG cacahuètes x16</t>
  </si>
  <si>
    <t>Cookies noisettes  + matcha + SG citrons x16</t>
  </si>
  <si>
    <t xml:space="preserve">Prépa cookies classiques  x16 + olive x16 + SG cranberries x16 </t>
  </si>
  <si>
    <t>Prépa pâte + fonçage + tarte rhubarbe x12</t>
  </si>
  <si>
    <t>Cuisson pâte + crème tarte rhubarbe x12</t>
  </si>
  <si>
    <t>Tarte rhubarbe x10</t>
  </si>
  <si>
    <t>Prépa pâte à babkas cannelle &amp; Pécan x18</t>
  </si>
  <si>
    <t>Montage tarte rhubarbe x12</t>
  </si>
  <si>
    <t>Prépa pâte à babkas  thé Earl Grey x12</t>
  </si>
  <si>
    <t>Thé vert "la rose du petit prince" mixé</t>
  </si>
  <si>
    <t>Thé vert "la rose du petit prince" préparé</t>
  </si>
  <si>
    <t>Praliné pistaches</t>
  </si>
  <si>
    <t>Petit moule cake taff</t>
  </si>
  <si>
    <t>longueur : 24-25</t>
  </si>
  <si>
    <t>largeur : 705-11</t>
  </si>
  <si>
    <t>hauteur : 8</t>
  </si>
  <si>
    <t>Compotée rhubarbe &amp; fleur de sureau</t>
  </si>
  <si>
    <t>Prépa cookies noisettes  x16 + sésame x16 + SG citrons x16</t>
  </si>
  <si>
    <t>Prépa glaçage gâteau carrot cake x12</t>
  </si>
  <si>
    <t>Prépa + cuisson roulé sésame noir x10</t>
  </si>
  <si>
    <t>Planning semaine 23 - Du 29 au 04 mai</t>
  </si>
  <si>
    <t>Menu semaine 23 - Du 29 au 04 mai</t>
  </si>
  <si>
    <t>Roulé sésame noir x10</t>
  </si>
  <si>
    <t>Cake Dulcey Pécan</t>
  </si>
  <si>
    <t>Prépa pickles</t>
  </si>
  <si>
    <t>Prépa gâteau de Savoie x10</t>
  </si>
  <si>
    <t>Cookies décongel</t>
  </si>
  <si>
    <t>Cheese cake x5</t>
  </si>
  <si>
    <t>Napolitains x10</t>
  </si>
  <si>
    <t>RIEN</t>
  </si>
  <si>
    <t>Cookies classique  + 5 graines + SG cacahuètes x16</t>
  </si>
  <si>
    <t>Prépa cheesecake x10</t>
  </si>
  <si>
    <t xml:space="preserve">Prépa cookies classiques  x16 + 5 cérales x16 + SG cacahuètes  x16 </t>
  </si>
  <si>
    <t>Prépa + cuisson roulé fraises x10</t>
  </si>
  <si>
    <t>Cookies noisettes + matcha + SG citron x16</t>
  </si>
  <si>
    <t>PSF</t>
  </si>
  <si>
    <t>500 = test pour d18, j'ai tout mis sauf 50g dans un cercle tartelettes</t>
  </si>
  <si>
    <t>200g de crème pour le grand</t>
  </si>
  <si>
    <t>30g pour le petit</t>
  </si>
  <si>
    <t>soit 450g pour un grand et 50 pour un petit</t>
  </si>
  <si>
    <t>je pense que l'on peut mettre seulement 400g pour le grand</t>
  </si>
  <si>
    <t>35 et 45 à 160°</t>
  </si>
  <si>
    <t>Gâteau moelleux citron x6</t>
  </si>
  <si>
    <t>Cake marbé vanille &amp; chocolat initiale</t>
  </si>
  <si>
    <t>Rapport beurre doux--&gt; beurre noisettes 0,875</t>
  </si>
  <si>
    <t>200° cuisson</t>
  </si>
  <si>
    <t>Kokomango</t>
  </si>
  <si>
    <t>Crêpes dentelle</t>
  </si>
  <si>
    <t>Mangue fraîche</t>
  </si>
  <si>
    <t>Pectine NH</t>
  </si>
  <si>
    <t>Dacquoise coco</t>
  </si>
  <si>
    <t>Croustillant</t>
  </si>
  <si>
    <t>Insert mangue</t>
  </si>
  <si>
    <t>Bavaroise coco</t>
  </si>
  <si>
    <t>pièce</t>
  </si>
  <si>
    <t>Tableau - 10% à tester</t>
  </si>
  <si>
    <t>Marbré</t>
  </si>
  <si>
    <t>Pâte de sésame noir</t>
  </si>
  <si>
    <t>Beurre doux clarifié</t>
  </si>
  <si>
    <t>Cake marbé vanille &amp; chocolat initiale deux beurre</t>
  </si>
  <si>
    <t>Crème pâtissière chocolat &amp; fève tonka</t>
  </si>
  <si>
    <t>Crème pâtissière chocolat &amp; tonka</t>
  </si>
  <si>
    <t>Flan Parisien fève tonka</t>
  </si>
  <si>
    <t>Arôme naturel de vanille</t>
  </si>
  <si>
    <t>Granola</t>
  </si>
  <si>
    <t>Flocons d'avoine</t>
  </si>
  <si>
    <t>Graines de tournesol</t>
  </si>
  <si>
    <t>Graines de lin</t>
  </si>
  <si>
    <t>Riz soufflé</t>
  </si>
  <si>
    <t>Sirop d'agave</t>
  </si>
  <si>
    <t>Huile de tournesol</t>
  </si>
  <si>
    <t>Tarte pistache &amp; fleur d'oranger</t>
  </si>
  <si>
    <t>Tartelettes x6=D18</t>
  </si>
  <si>
    <t>Douille lisse d20 pour le dressage</t>
  </si>
  <si>
    <t>Mouhalabieh</t>
  </si>
  <si>
    <t>D30 de pâte pour un cecle D20 H4,5</t>
  </si>
  <si>
    <t>Kiwier</t>
  </si>
  <si>
    <t>Kirsch</t>
  </si>
  <si>
    <t>Kiwi</t>
  </si>
  <si>
    <t>Environ 7 kiwis en D18</t>
  </si>
  <si>
    <t>Environ 500g non épluchés</t>
  </si>
  <si>
    <t>Génoise</t>
  </si>
  <si>
    <t>Pâtissière</t>
  </si>
  <si>
    <t>Crème au beurre</t>
  </si>
  <si>
    <t>Punch</t>
  </si>
  <si>
    <t>Recette fraisier CMF</t>
  </si>
  <si>
    <t>Rhubarbe</t>
  </si>
  <si>
    <t>Metro</t>
  </si>
  <si>
    <t>Fait maison</t>
  </si>
  <si>
    <t>Rungis Market</t>
  </si>
  <si>
    <t>Biscuit roulé fraise &amp; chantilly</t>
  </si>
  <si>
    <t>Biscuit roulé fraises &amp; chantilly mascarpone</t>
  </si>
  <si>
    <t>R_Biscuit_RouléFC</t>
  </si>
  <si>
    <t>1</t>
  </si>
  <si>
    <t>h=4,5</t>
  </si>
  <si>
    <t>Babkas crème pâtissière chocolat &amp; tonka</t>
  </si>
  <si>
    <t>R_Babkas_CT</t>
  </si>
  <si>
    <t>Carrot cake -5%</t>
  </si>
  <si>
    <t>Test D26 - 5%</t>
  </si>
  <si>
    <t>Fruits frais</t>
  </si>
  <si>
    <t>R_FlanPT</t>
  </si>
  <si>
    <t>Pâte brisée sucrée</t>
  </si>
  <si>
    <t>Appareil à flan</t>
  </si>
  <si>
    <t>Ganache pistache</t>
  </si>
  <si>
    <t>Ganache montée FO</t>
  </si>
  <si>
    <t>R_Tarte_PistacheFO</t>
  </si>
  <si>
    <t>Cake marbré sésame noir &amp; citron</t>
  </si>
  <si>
    <t>R_Marbré_SC</t>
  </si>
  <si>
    <t>Cake marbé sésame noir &amp; citron - base marbré initiale</t>
  </si>
  <si>
    <t>Brookie façon Chacha</t>
  </si>
  <si>
    <t>Brownie</t>
  </si>
  <si>
    <t>Brookie</t>
  </si>
  <si>
    <t>R_Brookie</t>
  </si>
  <si>
    <t>Popcorn</t>
  </si>
  <si>
    <t>R_Mouhalabieh</t>
  </si>
  <si>
    <t>4</t>
  </si>
  <si>
    <t>R_PSF</t>
  </si>
  <si>
    <t>Crème pour tarte aux fruits</t>
  </si>
  <si>
    <t>En D18</t>
  </si>
  <si>
    <t>Pour 12 babkas</t>
  </si>
  <si>
    <t>S39 // 25 septembre - 01 octobre</t>
  </si>
  <si>
    <t>S36 // 4-10 septembre</t>
  </si>
  <si>
    <t>S37 // 11-17 septembre</t>
  </si>
  <si>
    <t>S38 // 18-24 septembre</t>
  </si>
  <si>
    <t>S40 // 02-08 octobre</t>
  </si>
  <si>
    <t>S41 // 09-15 octobre</t>
  </si>
  <si>
    <t>S42 // 16-22 octobre</t>
  </si>
  <si>
    <t>cheesecake reine des prés</t>
  </si>
  <si>
    <t>fourretout GC</t>
  </si>
  <si>
    <t>clafoutis prunes tonka</t>
  </si>
  <si>
    <t>Restes</t>
  </si>
  <si>
    <t>clafoutis pêches verveine</t>
  </si>
  <si>
    <t>babkas CP 18</t>
  </si>
  <si>
    <t>noisettes/reese/rando</t>
  </si>
  <si>
    <t>cake marbré chocolat</t>
  </si>
  <si>
    <t>cake citron verveine</t>
  </si>
  <si>
    <t>cake framboise matcha</t>
  </si>
  <si>
    <t>banana bread</t>
  </si>
  <si>
    <t>carrot cake</t>
  </si>
  <si>
    <t>cake framboise matcha G2</t>
  </si>
  <si>
    <t>fourretout GC x20</t>
  </si>
  <si>
    <t>babkas CP</t>
  </si>
  <si>
    <t>bananabread P3</t>
  </si>
  <si>
    <t>olive/pistache/SG bretzel</t>
  </si>
  <si>
    <t>Gâteau ou restes ?</t>
  </si>
  <si>
    <t>flan tonka</t>
  </si>
  <si>
    <t>cuisson marbré</t>
  </si>
  <si>
    <t>brookies</t>
  </si>
  <si>
    <t>spritz</t>
  </si>
  <si>
    <t>gâteau Nantais</t>
  </si>
  <si>
    <t>Nantais</t>
  </si>
  <si>
    <t>sablés sarrasin x12</t>
  </si>
  <si>
    <t>sablés sarrasin</t>
  </si>
  <si>
    <t>brookies x12</t>
  </si>
  <si>
    <t>cake marbré sésame noir citron</t>
  </si>
  <si>
    <t>x</t>
  </si>
  <si>
    <t>cake citron romarin</t>
  </si>
  <si>
    <t>cake marbré sésame noir citron P2</t>
  </si>
  <si>
    <t>cake marbré P2</t>
  </si>
  <si>
    <t>cake citron romarin G2</t>
  </si>
  <si>
    <t>fondants sarrasin</t>
  </si>
  <si>
    <t>cheesecake citron lavande</t>
  </si>
  <si>
    <t>sésame/classique/SG cranberrie</t>
  </si>
  <si>
    <t>olive/matcha/SG cacahuètes</t>
  </si>
  <si>
    <t>scones 2 tournées</t>
  </si>
  <si>
    <t>scones</t>
  </si>
  <si>
    <t>Cake matcha &amp; framboise</t>
  </si>
  <si>
    <t>R_Cake_MatchaF</t>
  </si>
  <si>
    <t>Framboises</t>
  </si>
  <si>
    <t>Flan crémeux</t>
  </si>
  <si>
    <t>R_FlanC</t>
  </si>
  <si>
    <t>3600</t>
  </si>
  <si>
    <t>Biscuits moelleux citron &amp; pavot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</si>
</sst>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0.0"/>
    <numFmt numFmtId="165" formatCode="_-* #,##0_-;\-* #,##0_-;_-* &quot;-&quot;??_-;_-@_-"/>
    <numFmt numFmtId="166" formatCode="#,##0.0_ ;\-#,##0.0\ "/>
    <numFmt numFmtId="167" formatCode="#,##0_ ;\-#,##0\ "/>
    <numFmt numFmtId="168" formatCode="0_ ;\-0\ "/>
    <numFmt numFmtId="169" formatCode="0;[Red]0"/>
    <numFmt numFmtId="170" formatCode="#,##0.0;[Red]#,##0.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3"/>
      <color theme="1"/>
      <name val="Calibri"/>
      <family val="2"/>
      <scheme val="minor"/>
    </font>
    <font>
      <i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i/>
      <sz val="13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40C28"/>
      <name val="Arial"/>
      <family val="2"/>
    </font>
    <font>
      <sz val="11"/>
      <color rgb="FFFF0000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7.7"/>
      <color theme="1"/>
      <name val="Calibri"/>
      <family val="2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  <font>
      <sz val="11"/>
      <color rgb="FF000000"/>
      <name val="Calibri"/>
      <scheme val="minor"/>
    </font>
    <font>
      <sz val="12"/>
      <name val="Calibri"/>
      <scheme val="minor"/>
    </font>
    <font>
      <b/>
      <sz val="1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39997558519241921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AE3F3"/>
        <bgColor rgb="FFDAE3F3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theme="4" tint="0.79998168889431442"/>
      </patternFill>
    </fill>
    <fill>
      <patternFill patternType="solid">
        <fgColor theme="9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theme="0" tint="-0.14999847407452621"/>
      </left>
      <right/>
      <top style="medium">
        <color indexed="64"/>
      </top>
      <bottom/>
      <diagonal/>
    </border>
    <border>
      <left style="thin">
        <color theme="0" tint="-0.14999847407452621"/>
      </left>
      <right/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4" tint="0.39997558519241921"/>
      </top>
      <bottom style="medium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 style="medium">
        <color theme="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30" fillId="0" borderId="0"/>
  </cellStyleXfs>
  <cellXfs count="720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2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1" fillId="0" borderId="0" xfId="0" applyFont="1" applyAlignment="1">
      <alignment vertical="center" wrapText="1"/>
    </xf>
    <xf numFmtId="0" fontId="7" fillId="0" borderId="11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0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/>
    <xf numFmtId="0" fontId="1" fillId="0" borderId="0" xfId="0" applyFont="1"/>
    <xf numFmtId="0" fontId="9" fillId="0" borderId="11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center" vertical="center"/>
    </xf>
    <xf numFmtId="165" fontId="12" fillId="0" borderId="11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18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0" fontId="0" fillId="0" borderId="0" xfId="0" pivotButton="1"/>
    <xf numFmtId="0" fontId="7" fillId="0" borderId="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0" xfId="0" applyBorder="1"/>
    <xf numFmtId="0" fontId="0" fillId="0" borderId="3" xfId="0" applyBorder="1"/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2" xfId="0" applyBorder="1"/>
    <xf numFmtId="0" fontId="0" fillId="0" borderId="11" xfId="0" applyBorder="1" applyAlignment="1">
      <alignment vertical="center"/>
    </xf>
    <xf numFmtId="0" fontId="11" fillId="0" borderId="1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1" xfId="0" applyFont="1" applyBorder="1"/>
    <xf numFmtId="0" fontId="11" fillId="0" borderId="2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/>
    </xf>
    <xf numFmtId="0" fontId="11" fillId="0" borderId="12" xfId="0" applyFont="1" applyBorder="1" applyAlignment="1">
      <alignment horizontal="left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0" fillId="0" borderId="0" xfId="0" applyNumberFormat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2" xfId="0" applyFont="1" applyBorder="1" applyAlignment="1">
      <alignment horizontal="right" vertical="center"/>
    </xf>
    <xf numFmtId="0" fontId="11" fillId="0" borderId="12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165" fontId="11" fillId="0" borderId="16" xfId="1" applyNumberFormat="1" applyFont="1" applyFill="1" applyBorder="1" applyAlignment="1">
      <alignment horizontal="right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/>
    </xf>
    <xf numFmtId="0" fontId="5" fillId="0" borderId="11" xfId="0" applyFont="1" applyBorder="1"/>
    <xf numFmtId="0" fontId="0" fillId="3" borderId="11" xfId="0" applyFill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3" borderId="3" xfId="0" applyFill="1" applyBorder="1"/>
    <xf numFmtId="0" fontId="0" fillId="3" borderId="4" xfId="0" applyFill="1" applyBorder="1"/>
    <xf numFmtId="0" fontId="11" fillId="0" borderId="0" xfId="0" applyFont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0" fillId="0" borderId="23" xfId="0" applyBorder="1"/>
    <xf numFmtId="0" fontId="0" fillId="0" borderId="24" xfId="0" applyBorder="1"/>
    <xf numFmtId="0" fontId="12" fillId="6" borderId="22" xfId="0" applyFont="1" applyFill="1" applyBorder="1" applyAlignment="1">
      <alignment vertical="center"/>
    </xf>
    <xf numFmtId="0" fontId="12" fillId="6" borderId="25" xfId="0" applyFont="1" applyFill="1" applyBorder="1" applyAlignment="1">
      <alignment vertical="center"/>
    </xf>
    <xf numFmtId="0" fontId="12" fillId="6" borderId="20" xfId="0" applyFont="1" applyFill="1" applyBorder="1" applyAlignment="1">
      <alignment vertical="center"/>
    </xf>
    <xf numFmtId="0" fontId="12" fillId="6" borderId="21" xfId="0" applyFont="1" applyFill="1" applyBorder="1" applyAlignment="1">
      <alignment vertical="center"/>
    </xf>
    <xf numFmtId="0" fontId="11" fillId="0" borderId="19" xfId="0" applyFont="1" applyBorder="1"/>
    <xf numFmtId="0" fontId="11" fillId="0" borderId="0" xfId="0" applyFont="1"/>
    <xf numFmtId="0" fontId="11" fillId="0" borderId="11" xfId="0" applyFont="1" applyBorder="1" applyAlignment="1">
      <alignment vertical="center"/>
    </xf>
    <xf numFmtId="0" fontId="11" fillId="0" borderId="5" xfId="0" applyFont="1" applyBorder="1"/>
    <xf numFmtId="0" fontId="14" fillId="0" borderId="2" xfId="0" applyFont="1" applyBorder="1" applyAlignment="1">
      <alignment vertical="center"/>
    </xf>
    <xf numFmtId="164" fontId="11" fillId="0" borderId="2" xfId="1" applyNumberFormat="1" applyFont="1" applyFill="1" applyBorder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5" fontId="11" fillId="0" borderId="1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5" fontId="12" fillId="0" borderId="8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right" vertical="center"/>
    </xf>
    <xf numFmtId="165" fontId="11" fillId="0" borderId="12" xfId="1" applyNumberFormat="1" applyFont="1" applyFill="1" applyBorder="1" applyAlignment="1">
      <alignment horizontal="right" vertical="center"/>
    </xf>
    <xf numFmtId="165" fontId="11" fillId="0" borderId="9" xfId="1" applyNumberFormat="1" applyFont="1" applyFill="1" applyBorder="1" applyAlignment="1">
      <alignment horizontal="right" vertical="center"/>
    </xf>
    <xf numFmtId="165" fontId="12" fillId="0" borderId="1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righ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1" fillId="0" borderId="7" xfId="1" applyNumberFormat="1" applyFont="1" applyFill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165" fontId="11" fillId="0" borderId="11" xfId="1" applyNumberFormat="1" applyFont="1" applyFill="1" applyBorder="1" applyAlignment="1">
      <alignment horizontal="right" vertical="center"/>
    </xf>
    <xf numFmtId="165" fontId="11" fillId="0" borderId="18" xfId="1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 wrapText="1"/>
    </xf>
    <xf numFmtId="164" fontId="11" fillId="0" borderId="0" xfId="0" applyNumberFormat="1" applyFont="1" applyAlignment="1">
      <alignment horizontal="center" vertical="center"/>
    </xf>
    <xf numFmtId="1" fontId="2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/>
    </xf>
    <xf numFmtId="1" fontId="11" fillId="0" borderId="18" xfId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vertical="center" wrapText="1"/>
    </xf>
    <xf numFmtId="1" fontId="11" fillId="0" borderId="3" xfId="0" applyNumberFormat="1" applyFont="1" applyBorder="1" applyAlignment="1">
      <alignment horizontal="right" vertical="center"/>
    </xf>
    <xf numFmtId="1" fontId="11" fillId="0" borderId="15" xfId="0" applyNumberFormat="1" applyFont="1" applyBorder="1" applyAlignment="1">
      <alignment horizontal="right" vertical="center"/>
    </xf>
    <xf numFmtId="1" fontId="11" fillId="0" borderId="2" xfId="1" applyNumberFormat="1" applyFont="1" applyFill="1" applyBorder="1" applyAlignment="1">
      <alignment horizontal="right" vertical="center"/>
    </xf>
    <xf numFmtId="1" fontId="11" fillId="0" borderId="9" xfId="0" applyNumberFormat="1" applyFont="1" applyBorder="1" applyAlignment="1">
      <alignment horizontal="right" vertical="center"/>
    </xf>
    <xf numFmtId="1" fontId="11" fillId="0" borderId="6" xfId="0" applyNumberFormat="1" applyFont="1" applyBorder="1" applyAlignment="1">
      <alignment horizontal="right" vertical="center"/>
    </xf>
    <xf numFmtId="164" fontId="11" fillId="0" borderId="15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  <xf numFmtId="1" fontId="11" fillId="0" borderId="1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 wrapText="1"/>
    </xf>
    <xf numFmtId="1" fontId="2" fillId="0" borderId="2" xfId="1" applyNumberFormat="1" applyFont="1" applyFill="1" applyBorder="1" applyAlignment="1">
      <alignment horizontal="right" vertical="center" wrapText="1"/>
    </xf>
    <xf numFmtId="1" fontId="2" fillId="0" borderId="1" xfId="1" applyNumberFormat="1" applyFont="1" applyFill="1" applyBorder="1" applyAlignment="1">
      <alignment horizontal="right" vertical="center" wrapText="1"/>
    </xf>
    <xf numFmtId="1" fontId="2" fillId="0" borderId="12" xfId="1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vertical="center" wrapText="1"/>
    </xf>
    <xf numFmtId="1" fontId="11" fillId="0" borderId="2" xfId="0" applyNumberFormat="1" applyFont="1" applyBorder="1" applyAlignment="1">
      <alignment vertical="center" wrapText="1"/>
    </xf>
    <xf numFmtId="164" fontId="11" fillId="0" borderId="2" xfId="0" applyNumberFormat="1" applyFont="1" applyBorder="1" applyAlignment="1">
      <alignment vertical="center" wrapText="1"/>
    </xf>
    <xf numFmtId="1" fontId="11" fillId="0" borderId="12" xfId="0" applyNumberFormat="1" applyFont="1" applyBorder="1" applyAlignment="1">
      <alignment vertical="center" wrapText="1"/>
    </xf>
    <xf numFmtId="165" fontId="14" fillId="0" borderId="5" xfId="1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2" xfId="0" applyNumberFormat="1" applyFont="1" applyBorder="1" applyAlignment="1">
      <alignment horizontal="right" vertical="center" wrapText="1"/>
    </xf>
    <xf numFmtId="1" fontId="11" fillId="0" borderId="0" xfId="1" applyNumberFormat="1" applyFont="1" applyFill="1" applyBorder="1" applyAlignment="1">
      <alignment horizontal="right" vertical="center"/>
    </xf>
    <xf numFmtId="1" fontId="11" fillId="0" borderId="0" xfId="1" applyNumberFormat="1" applyFont="1" applyBorder="1" applyAlignment="1">
      <alignment horizontal="right" vertical="center"/>
    </xf>
    <xf numFmtId="1" fontId="11" fillId="0" borderId="11" xfId="0" applyNumberFormat="1" applyFont="1" applyBorder="1" applyAlignment="1">
      <alignment horizontal="right" vertical="center"/>
    </xf>
    <xf numFmtId="1" fontId="11" fillId="0" borderId="12" xfId="1" applyNumberFormat="1" applyFont="1" applyFill="1" applyBorder="1" applyAlignment="1">
      <alignment horizontal="right" vertical="center"/>
    </xf>
    <xf numFmtId="1" fontId="11" fillId="0" borderId="2" xfId="1" applyNumberFormat="1" applyFont="1" applyBorder="1" applyAlignment="1">
      <alignment horizontal="right" vertical="center"/>
    </xf>
    <xf numFmtId="1" fontId="11" fillId="0" borderId="11" xfId="1" applyNumberFormat="1" applyFont="1" applyFill="1" applyBorder="1" applyAlignment="1">
      <alignment horizontal="right" vertical="center"/>
    </xf>
    <xf numFmtId="1" fontId="11" fillId="0" borderId="16" xfId="0" applyNumberFormat="1" applyFont="1" applyBorder="1" applyAlignment="1">
      <alignment horizontal="right" vertical="center"/>
    </xf>
    <xf numFmtId="1" fontId="11" fillId="0" borderId="16" xfId="1" applyNumberFormat="1" applyFont="1" applyFill="1" applyBorder="1" applyAlignment="1">
      <alignment horizontal="right" vertical="center"/>
    </xf>
    <xf numFmtId="1" fontId="11" fillId="0" borderId="14" xfId="1" applyNumberFormat="1" applyFont="1" applyFill="1" applyBorder="1" applyAlignment="1">
      <alignment horizontal="right" vertical="center"/>
    </xf>
    <xf numFmtId="164" fontId="11" fillId="0" borderId="16" xfId="0" applyNumberFormat="1" applyFont="1" applyBorder="1" applyAlignment="1">
      <alignment horizontal="right" vertical="center"/>
    </xf>
    <xf numFmtId="164" fontId="11" fillId="0" borderId="14" xfId="1" applyNumberFormat="1" applyFont="1" applyFill="1" applyBorder="1" applyAlignment="1">
      <alignment horizontal="right" vertical="center"/>
    </xf>
    <xf numFmtId="164" fontId="11" fillId="0" borderId="16" xfId="1" applyNumberFormat="1" applyFont="1" applyFill="1" applyBorder="1" applyAlignment="1">
      <alignment horizontal="right" vertical="center"/>
    </xf>
    <xf numFmtId="164" fontId="11" fillId="0" borderId="14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1" fontId="11" fillId="0" borderId="1" xfId="1" applyNumberFormat="1" applyFont="1" applyFill="1" applyBorder="1" applyAlignment="1">
      <alignment horizontal="right" vertical="center"/>
    </xf>
    <xf numFmtId="1" fontId="11" fillId="0" borderId="3" xfId="1" applyNumberFormat="1" applyFont="1" applyFill="1" applyBorder="1" applyAlignment="1">
      <alignment horizontal="right" vertical="center"/>
    </xf>
    <xf numFmtId="0" fontId="11" fillId="0" borderId="12" xfId="0" applyFont="1" applyBorder="1" applyAlignment="1">
      <alignment vertical="center" wrapText="1"/>
    </xf>
    <xf numFmtId="1" fontId="11" fillId="0" borderId="27" xfId="1" applyNumberFormat="1" applyFont="1" applyFill="1" applyBorder="1" applyAlignment="1">
      <alignment horizontal="right" vertical="center"/>
    </xf>
    <xf numFmtId="1" fontId="11" fillId="0" borderId="1" xfId="1" applyNumberFormat="1" applyFont="1" applyBorder="1" applyAlignment="1">
      <alignment horizontal="right" vertical="center"/>
    </xf>
    <xf numFmtId="0" fontId="11" fillId="0" borderId="14" xfId="1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" fontId="11" fillId="0" borderId="4" xfId="1" applyNumberFormat="1" applyFont="1" applyFill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1" fontId="11" fillId="0" borderId="10" xfId="0" applyNumberFormat="1" applyFont="1" applyBorder="1" applyAlignment="1">
      <alignment horizontal="right" vertical="center" wrapText="1"/>
    </xf>
    <xf numFmtId="0" fontId="11" fillId="0" borderId="6" xfId="0" applyFont="1" applyBorder="1" applyAlignment="1">
      <alignment vertical="center" wrapText="1"/>
    </xf>
    <xf numFmtId="1" fontId="11" fillId="0" borderId="7" xfId="1" applyNumberFormat="1" applyFont="1" applyFill="1" applyBorder="1" applyAlignment="1">
      <alignment horizontal="right" vertical="center"/>
    </xf>
    <xf numFmtId="1" fontId="11" fillId="0" borderId="8" xfId="0" applyNumberFormat="1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/>
    </xf>
    <xf numFmtId="1" fontId="11" fillId="0" borderId="4" xfId="0" applyNumberFormat="1" applyFont="1" applyBorder="1" applyAlignment="1">
      <alignment horizontal="right" vertical="center"/>
    </xf>
    <xf numFmtId="1" fontId="11" fillId="0" borderId="14" xfId="0" applyNumberFormat="1" applyFont="1" applyBorder="1" applyAlignment="1">
      <alignment horizontal="right" vertical="center"/>
    </xf>
    <xf numFmtId="164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Fill="1" applyBorder="1" applyAlignment="1">
      <alignment horizontal="right" vertical="center"/>
    </xf>
    <xf numFmtId="1" fontId="11" fillId="0" borderId="10" xfId="1" applyNumberFormat="1" applyFont="1" applyBorder="1" applyAlignment="1">
      <alignment horizontal="right" vertical="center"/>
    </xf>
    <xf numFmtId="164" fontId="11" fillId="0" borderId="27" xfId="1" applyNumberFormat="1" applyFont="1" applyFill="1" applyBorder="1" applyAlignment="1">
      <alignment horizontal="right" vertical="center"/>
    </xf>
    <xf numFmtId="164" fontId="11" fillId="0" borderId="28" xfId="1" applyNumberFormat="1" applyFont="1" applyFill="1" applyBorder="1" applyAlignment="1">
      <alignment horizontal="right" vertical="center"/>
    </xf>
    <xf numFmtId="0" fontId="11" fillId="0" borderId="5" xfId="1" applyNumberFormat="1" applyFont="1" applyFill="1" applyBorder="1" applyAlignment="1">
      <alignment horizontal="right" vertical="center"/>
    </xf>
    <xf numFmtId="0" fontId="11" fillId="0" borderId="28" xfId="1" applyNumberFormat="1" applyFont="1" applyFill="1" applyBorder="1" applyAlignment="1">
      <alignment horizontal="right" vertical="center"/>
    </xf>
    <xf numFmtId="0" fontId="11" fillId="0" borderId="26" xfId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1" fillId="0" borderId="0" xfId="1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1" fillId="0" borderId="2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1" fillId="0" borderId="10" xfId="1" applyNumberFormat="1" applyFont="1" applyFill="1" applyBorder="1" applyAlignment="1">
      <alignment horizontal="right" vertical="center"/>
    </xf>
    <xf numFmtId="0" fontId="11" fillId="0" borderId="1" xfId="1" applyNumberFormat="1" applyFont="1" applyFill="1" applyBorder="1" applyAlignment="1">
      <alignment horizontal="right" vertical="center"/>
    </xf>
    <xf numFmtId="0" fontId="11" fillId="0" borderId="4" xfId="1" applyNumberFormat="1" applyFont="1" applyFill="1" applyBorder="1" applyAlignment="1">
      <alignment horizontal="right" vertical="center"/>
    </xf>
    <xf numFmtId="0" fontId="11" fillId="0" borderId="12" xfId="1" applyNumberFormat="1" applyFont="1" applyFill="1" applyBorder="1" applyAlignment="1">
      <alignment horizontal="right" vertical="center"/>
    </xf>
    <xf numFmtId="0" fontId="11" fillId="0" borderId="7" xfId="1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11" fillId="0" borderId="13" xfId="1" applyNumberFormat="1" applyFont="1" applyFill="1" applyBorder="1" applyAlignment="1">
      <alignment horizontal="right" vertical="center"/>
    </xf>
    <xf numFmtId="165" fontId="11" fillId="0" borderId="13" xfId="1" applyNumberFormat="1" applyFont="1" applyFill="1" applyBorder="1" applyAlignment="1">
      <alignment horizontal="right" vertical="center"/>
    </xf>
    <xf numFmtId="1" fontId="11" fillId="0" borderId="4" xfId="1" applyNumberFormat="1" applyFont="1" applyBorder="1" applyAlignment="1">
      <alignment horizontal="right" vertical="center"/>
    </xf>
    <xf numFmtId="1" fontId="11" fillId="0" borderId="5" xfId="1" applyNumberFormat="1" applyFont="1" applyBorder="1" applyAlignment="1">
      <alignment horizontal="right" vertical="center"/>
    </xf>
    <xf numFmtId="1" fontId="11" fillId="0" borderId="9" xfId="1" applyNumberFormat="1" applyFont="1" applyFill="1" applyBorder="1" applyAlignment="1">
      <alignment horizontal="right" vertical="center"/>
    </xf>
    <xf numFmtId="1" fontId="11" fillId="0" borderId="5" xfId="1" applyNumberFormat="1" applyFont="1" applyFill="1" applyBorder="1" applyAlignment="1">
      <alignment horizontal="right" vertical="center"/>
    </xf>
    <xf numFmtId="1" fontId="11" fillId="0" borderId="6" xfId="1" applyNumberFormat="1" applyFont="1" applyFill="1" applyBorder="1" applyAlignment="1">
      <alignment horizontal="right" vertical="center"/>
    </xf>
    <xf numFmtId="1" fontId="11" fillId="0" borderId="8" xfId="1" applyNumberFormat="1" applyFont="1" applyFill="1" applyBorder="1" applyAlignment="1">
      <alignment horizontal="right" vertical="center"/>
    </xf>
    <xf numFmtId="164" fontId="11" fillId="0" borderId="9" xfId="1" applyNumberFormat="1" applyFont="1" applyFill="1" applyBorder="1" applyAlignment="1">
      <alignment horizontal="right" vertical="center"/>
    </xf>
    <xf numFmtId="1" fontId="11" fillId="0" borderId="0" xfId="0" applyNumberFormat="1" applyFont="1" applyAlignment="1">
      <alignment vertical="center"/>
    </xf>
    <xf numFmtId="1" fontId="11" fillId="0" borderId="5" xfId="0" applyNumberFormat="1" applyFont="1" applyBorder="1" applyAlignment="1">
      <alignment vertical="center" wrapText="1"/>
    </xf>
    <xf numFmtId="1" fontId="11" fillId="0" borderId="8" xfId="0" applyNumberFormat="1" applyFont="1" applyBorder="1" applyAlignment="1">
      <alignment vertical="center" wrapText="1"/>
    </xf>
    <xf numFmtId="1" fontId="11" fillId="0" borderId="2" xfId="1" applyNumberFormat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vertical="center"/>
    </xf>
    <xf numFmtId="1" fontId="11" fillId="0" borderId="1" xfId="1" applyNumberFormat="1" applyFont="1" applyFill="1" applyBorder="1" applyAlignment="1">
      <alignment vertical="center"/>
    </xf>
    <xf numFmtId="1" fontId="11" fillId="0" borderId="4" xfId="1" applyNumberFormat="1" applyFont="1" applyFill="1" applyBorder="1" applyAlignment="1">
      <alignment vertical="center"/>
    </xf>
    <xf numFmtId="1" fontId="11" fillId="0" borderId="12" xfId="1" applyNumberFormat="1" applyFont="1" applyFill="1" applyBorder="1" applyAlignment="1">
      <alignment vertical="center"/>
    </xf>
    <xf numFmtId="164" fontId="11" fillId="0" borderId="12" xfId="1" applyNumberFormat="1" applyFont="1" applyFill="1" applyBorder="1" applyAlignment="1">
      <alignment horizontal="right" vertical="center"/>
    </xf>
    <xf numFmtId="164" fontId="11" fillId="0" borderId="7" xfId="1" applyNumberFormat="1" applyFont="1" applyFill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 wrapText="1"/>
    </xf>
    <xf numFmtId="0" fontId="1" fillId="0" borderId="29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14" fillId="0" borderId="10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1" fillId="0" borderId="1" xfId="0" applyFont="1" applyBorder="1" applyAlignment="1">
      <alignment horizontal="left"/>
    </xf>
    <xf numFmtId="0" fontId="14" fillId="0" borderId="2" xfId="0" applyFont="1" applyBorder="1"/>
    <xf numFmtId="0" fontId="11" fillId="0" borderId="12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10" xfId="1" applyNumberFormat="1" applyFont="1" applyFill="1" applyBorder="1" applyAlignment="1">
      <alignment horizontal="righ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0" fontId="2" fillId="0" borderId="5" xfId="1" applyNumberFormat="1" applyFont="1" applyFill="1" applyBorder="1" applyAlignment="1">
      <alignment horizontal="right" vertical="center" wrapText="1"/>
    </xf>
    <xf numFmtId="164" fontId="2" fillId="0" borderId="8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center"/>
    </xf>
    <xf numFmtId="0" fontId="9" fillId="0" borderId="10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1" fontId="14" fillId="0" borderId="0" xfId="1" applyNumberFormat="1" applyFont="1" applyFill="1" applyBorder="1" applyAlignment="1">
      <alignment horizontal="right" vertical="center"/>
    </xf>
    <xf numFmtId="1" fontId="14" fillId="0" borderId="2" xfId="1" applyNumberFormat="1" applyFont="1" applyFill="1" applyBorder="1" applyAlignment="1">
      <alignment horizontal="right" vertical="center"/>
    </xf>
    <xf numFmtId="1" fontId="14" fillId="0" borderId="1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10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1" fontId="0" fillId="3" borderId="5" xfId="0" applyNumberForma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2" xfId="0" applyBorder="1"/>
    <xf numFmtId="0" fontId="11" fillId="0" borderId="4" xfId="0" applyFont="1" applyBorder="1"/>
    <xf numFmtId="0" fontId="11" fillId="0" borderId="9" xfId="0" applyFont="1" applyBorder="1" applyAlignment="1">
      <alignment horizontal="left" vertical="center"/>
    </xf>
    <xf numFmtId="0" fontId="11" fillId="0" borderId="7" xfId="0" applyFont="1" applyBorder="1"/>
    <xf numFmtId="0" fontId="17" fillId="5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3" fillId="0" borderId="0" xfId="0" applyFont="1" applyAlignment="1">
      <alignment vertical="center"/>
    </xf>
    <xf numFmtId="167" fontId="11" fillId="0" borderId="2" xfId="1" applyNumberFormat="1" applyFont="1" applyFill="1" applyBorder="1" applyAlignment="1">
      <alignment horizontal="right" vertical="center"/>
    </xf>
    <xf numFmtId="167" fontId="11" fillId="0" borderId="2" xfId="1" applyNumberFormat="1" applyFont="1" applyFill="1" applyBorder="1" applyAlignment="1">
      <alignment vertical="center" wrapText="1"/>
    </xf>
    <xf numFmtId="1" fontId="12" fillId="0" borderId="11" xfId="0" applyNumberFormat="1" applyFont="1" applyBorder="1" applyAlignment="1">
      <alignment horizontal="right" vertical="center"/>
    </xf>
    <xf numFmtId="1" fontId="12" fillId="0" borderId="13" xfId="0" applyNumberFormat="1" applyFont="1" applyBorder="1" applyAlignment="1">
      <alignment horizontal="right" vertical="center"/>
    </xf>
    <xf numFmtId="165" fontId="12" fillId="0" borderId="11" xfId="0" applyNumberFormat="1" applyFont="1" applyBorder="1" applyAlignment="1">
      <alignment horizontal="right" vertical="center"/>
    </xf>
    <xf numFmtId="164" fontId="0" fillId="0" borderId="0" xfId="0" applyNumberFormat="1"/>
    <xf numFmtId="166" fontId="11" fillId="0" borderId="8" xfId="1" applyNumberFormat="1" applyFont="1" applyFill="1" applyBorder="1" applyAlignment="1">
      <alignment horizontal="right" vertical="center"/>
    </xf>
    <xf numFmtId="166" fontId="11" fillId="0" borderId="12" xfId="1" applyNumberFormat="1" applyFont="1" applyFill="1" applyBorder="1" applyAlignment="1">
      <alignment horizontal="right" vertical="center"/>
    </xf>
    <xf numFmtId="166" fontId="11" fillId="0" borderId="7" xfId="1" applyNumberFormat="1" applyFont="1" applyFill="1" applyBorder="1" applyAlignment="1">
      <alignment horizontal="right" vertical="center"/>
    </xf>
    <xf numFmtId="166" fontId="11" fillId="0" borderId="11" xfId="1" applyNumberFormat="1" applyFont="1" applyFill="1" applyBorder="1" applyAlignment="1">
      <alignment horizontal="right" vertical="center"/>
    </xf>
    <xf numFmtId="166" fontId="11" fillId="0" borderId="18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11" fillId="0" borderId="27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11" fillId="0" borderId="15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 wrapText="1"/>
    </xf>
    <xf numFmtId="0" fontId="23" fillId="0" borderId="9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/>
    </xf>
    <xf numFmtId="1" fontId="22" fillId="0" borderId="0" xfId="1" applyNumberFormat="1" applyFont="1" applyFill="1" applyBorder="1" applyAlignment="1">
      <alignment horizontal="right" vertical="center"/>
    </xf>
    <xf numFmtId="1" fontId="22" fillId="0" borderId="2" xfId="1" applyNumberFormat="1" applyFont="1" applyFill="1" applyBorder="1" applyAlignment="1">
      <alignment horizontal="right" vertical="center"/>
    </xf>
    <xf numFmtId="1" fontId="22" fillId="0" borderId="10" xfId="1" applyNumberFormat="1" applyFont="1" applyFill="1" applyBorder="1" applyAlignment="1">
      <alignment horizontal="right" vertical="center"/>
    </xf>
    <xf numFmtId="0" fontId="16" fillId="0" borderId="6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/>
    </xf>
    <xf numFmtId="1" fontId="14" fillId="0" borderId="7" xfId="1" applyNumberFormat="1" applyFont="1" applyFill="1" applyBorder="1" applyAlignment="1">
      <alignment horizontal="right" vertical="center"/>
    </xf>
    <xf numFmtId="1" fontId="14" fillId="0" borderId="12" xfId="1" applyNumberFormat="1" applyFont="1" applyFill="1" applyBorder="1" applyAlignment="1">
      <alignment horizontal="right" vertical="center"/>
    </xf>
    <xf numFmtId="1" fontId="14" fillId="0" borderId="8" xfId="1" applyNumberFormat="1" applyFont="1" applyFill="1" applyBorder="1" applyAlignment="1">
      <alignment horizontal="right" vertical="center"/>
    </xf>
    <xf numFmtId="0" fontId="23" fillId="0" borderId="3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1" fontId="22" fillId="0" borderId="4" xfId="1" applyNumberFormat="1" applyFont="1" applyFill="1" applyBorder="1" applyAlignment="1">
      <alignment horizontal="right" vertical="center"/>
    </xf>
    <xf numFmtId="1" fontId="22" fillId="0" borderId="1" xfId="1" applyNumberFormat="1" applyFont="1" applyFill="1" applyBorder="1" applyAlignment="1">
      <alignment horizontal="right" vertical="center"/>
    </xf>
    <xf numFmtId="1" fontId="22" fillId="0" borderId="5" xfId="1" applyNumberFormat="1" applyFont="1" applyFill="1" applyBorder="1" applyAlignment="1">
      <alignment horizontal="right" vertical="center"/>
    </xf>
    <xf numFmtId="0" fontId="16" fillId="0" borderId="3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" fontId="14" fillId="0" borderId="4" xfId="1" applyNumberFormat="1" applyFont="1" applyFill="1" applyBorder="1" applyAlignment="1">
      <alignment horizontal="right" vertical="center"/>
    </xf>
    <xf numFmtId="1" fontId="14" fillId="0" borderId="1" xfId="1" applyNumberFormat="1" applyFont="1" applyFill="1" applyBorder="1" applyAlignment="1">
      <alignment horizontal="right" vertical="center"/>
    </xf>
    <xf numFmtId="1" fontId="14" fillId="0" borderId="5" xfId="1" applyNumberFormat="1" applyFont="1" applyFill="1" applyBorder="1" applyAlignment="1">
      <alignment horizontal="right" vertical="center"/>
    </xf>
    <xf numFmtId="164" fontId="14" fillId="0" borderId="12" xfId="1" applyNumberFormat="1" applyFont="1" applyFill="1" applyBorder="1" applyAlignment="1">
      <alignment horizontal="right" vertical="center"/>
    </xf>
    <xf numFmtId="164" fontId="14" fillId="0" borderId="8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8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1" fontId="2" fillId="0" borderId="5" xfId="0" applyNumberFormat="1" applyFont="1" applyBorder="1" applyAlignment="1">
      <alignment horizontal="right" vertical="center" wrapText="1"/>
    </xf>
    <xf numFmtId="1" fontId="2" fillId="0" borderId="10" xfId="0" applyNumberFormat="1" applyFont="1" applyBorder="1" applyAlignment="1">
      <alignment horizontal="right"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12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165" fontId="11" fillId="0" borderId="14" xfId="1" applyNumberFormat="1" applyFont="1" applyFill="1" applyBorder="1" applyAlignment="1">
      <alignment horizontal="right" vertical="center"/>
    </xf>
    <xf numFmtId="165" fontId="22" fillId="0" borderId="10" xfId="1" applyNumberFormat="1" applyFont="1" applyFill="1" applyBorder="1" applyAlignment="1">
      <alignment horizontal="right" vertical="center"/>
    </xf>
    <xf numFmtId="0" fontId="22" fillId="0" borderId="9" xfId="0" applyFont="1" applyBorder="1" applyAlignment="1">
      <alignment vertical="center" wrapText="1"/>
    </xf>
    <xf numFmtId="0" fontId="22" fillId="0" borderId="6" xfId="0" applyFont="1" applyBorder="1" applyAlignment="1">
      <alignment vertical="center" wrapText="1"/>
    </xf>
    <xf numFmtId="165" fontId="22" fillId="0" borderId="2" xfId="1" applyNumberFormat="1" applyFont="1" applyFill="1" applyBorder="1" applyAlignment="1">
      <alignment horizontal="right" vertical="center"/>
    </xf>
    <xf numFmtId="0" fontId="22" fillId="0" borderId="12" xfId="0" applyFont="1" applyBorder="1" applyAlignment="1">
      <alignment horizontal="center" vertical="center"/>
    </xf>
    <xf numFmtId="1" fontId="22" fillId="0" borderId="7" xfId="1" applyNumberFormat="1" applyFont="1" applyFill="1" applyBorder="1" applyAlignment="1">
      <alignment horizontal="right" vertical="center"/>
    </xf>
    <xf numFmtId="1" fontId="22" fillId="0" borderId="12" xfId="1" applyNumberFormat="1" applyFont="1" applyFill="1" applyBorder="1" applyAlignment="1">
      <alignment horizontal="right" vertical="center"/>
    </xf>
    <xf numFmtId="1" fontId="22" fillId="0" borderId="26" xfId="1" applyNumberFormat="1" applyFont="1" applyFill="1" applyBorder="1" applyAlignment="1">
      <alignment horizontal="right" vertical="center"/>
    </xf>
    <xf numFmtId="1" fontId="22" fillId="0" borderId="28" xfId="1" applyNumberFormat="1" applyFont="1" applyFill="1" applyBorder="1" applyAlignment="1">
      <alignment horizontal="right" vertical="center"/>
    </xf>
    <xf numFmtId="1" fontId="11" fillId="0" borderId="26" xfId="1" applyNumberFormat="1" applyFont="1" applyFill="1" applyBorder="1" applyAlignment="1">
      <alignment horizontal="right" vertical="center"/>
    </xf>
    <xf numFmtId="1" fontId="11" fillId="0" borderId="28" xfId="1" applyNumberFormat="1" applyFont="1" applyFill="1" applyBorder="1" applyAlignment="1">
      <alignment horizontal="right" vertical="center"/>
    </xf>
    <xf numFmtId="164" fontId="22" fillId="0" borderId="12" xfId="1" applyNumberFormat="1" applyFont="1" applyFill="1" applyBorder="1" applyAlignment="1">
      <alignment horizontal="right" vertical="center"/>
    </xf>
    <xf numFmtId="164" fontId="22" fillId="0" borderId="7" xfId="1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1" fontId="11" fillId="0" borderId="17" xfId="0" applyNumberFormat="1" applyFont="1" applyBorder="1" applyAlignment="1">
      <alignment horizontal="right" vertical="center"/>
    </xf>
    <xf numFmtId="1" fontId="2" fillId="0" borderId="11" xfId="0" applyNumberFormat="1" applyFont="1" applyBorder="1" applyAlignment="1">
      <alignment horizontal="right" vertical="center" wrapText="1"/>
    </xf>
    <xf numFmtId="0" fontId="24" fillId="0" borderId="0" xfId="0" applyFont="1"/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" fontId="14" fillId="0" borderId="3" xfId="1" applyNumberFormat="1" applyFont="1" applyFill="1" applyBorder="1" applyAlignment="1">
      <alignment horizontal="right" vertical="center"/>
    </xf>
    <xf numFmtId="1" fontId="14" fillId="0" borderId="9" xfId="1" applyNumberFormat="1" applyFont="1" applyFill="1" applyBorder="1" applyAlignment="1">
      <alignment horizontal="right" vertical="center"/>
    </xf>
    <xf numFmtId="164" fontId="14" fillId="0" borderId="9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0" fontId="23" fillId="0" borderId="2" xfId="0" applyFont="1" applyBorder="1" applyAlignment="1">
      <alignment vertical="center" wrapText="1"/>
    </xf>
    <xf numFmtId="1" fontId="23" fillId="0" borderId="2" xfId="1" applyNumberFormat="1" applyFont="1" applyFill="1" applyBorder="1" applyAlignment="1">
      <alignment horizontal="right" vertical="center" wrapText="1"/>
    </xf>
    <xf numFmtId="1" fontId="22" fillId="0" borderId="16" xfId="1" applyNumberFormat="1" applyFont="1" applyFill="1" applyBorder="1" applyAlignment="1">
      <alignment horizontal="right" vertical="center"/>
    </xf>
    <xf numFmtId="0" fontId="22" fillId="0" borderId="14" xfId="1" applyNumberFormat="1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" fontId="11" fillId="7" borderId="10" xfId="1" applyNumberFormat="1" applyFont="1" applyFill="1" applyBorder="1" applyAlignment="1">
      <alignment horizontal="right" vertical="center"/>
    </xf>
    <xf numFmtId="1" fontId="11" fillId="7" borderId="16" xfId="1" applyNumberFormat="1" applyFont="1" applyFill="1" applyBorder="1" applyAlignment="1">
      <alignment horizontal="right" vertical="center"/>
    </xf>
    <xf numFmtId="1" fontId="11" fillId="0" borderId="16" xfId="1" applyNumberFormat="1" applyFont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1" fontId="2" fillId="7" borderId="5" xfId="0" applyNumberFormat="1" applyFont="1" applyFill="1" applyBorder="1" applyAlignment="1">
      <alignment horizontal="right" vertical="center" wrapText="1"/>
    </xf>
    <xf numFmtId="0" fontId="11" fillId="7" borderId="9" xfId="0" applyFont="1" applyFill="1" applyBorder="1" applyAlignment="1">
      <alignment vertical="center" wrapText="1"/>
    </xf>
    <xf numFmtId="1" fontId="2" fillId="7" borderId="10" xfId="0" applyNumberFormat="1" applyFont="1" applyFill="1" applyBorder="1" applyAlignment="1">
      <alignment horizontal="right" vertical="center" wrapText="1"/>
    </xf>
    <xf numFmtId="0" fontId="22" fillId="8" borderId="0" xfId="0" applyFont="1" applyFill="1"/>
    <xf numFmtId="0" fontId="26" fillId="0" borderId="12" xfId="0" applyFont="1" applyBorder="1" applyAlignment="1">
      <alignment horizontal="center"/>
    </xf>
    <xf numFmtId="0" fontId="0" fillId="5" borderId="1" xfId="0" applyFill="1" applyBorder="1"/>
    <xf numFmtId="0" fontId="27" fillId="0" borderId="13" xfId="0" applyFont="1" applyBorder="1" applyAlignment="1">
      <alignment horizontal="right" vertical="center" wrapText="1"/>
    </xf>
    <xf numFmtId="0" fontId="28" fillId="0" borderId="17" xfId="0" applyFont="1" applyBorder="1" applyAlignment="1">
      <alignment horizontal="center" vertical="center"/>
    </xf>
    <xf numFmtId="164" fontId="22" fillId="0" borderId="16" xfId="1" applyNumberFormat="1" applyFont="1" applyFill="1" applyBorder="1" applyAlignment="1">
      <alignment horizontal="right" vertical="center"/>
    </xf>
    <xf numFmtId="0" fontId="25" fillId="0" borderId="0" xfId="0" applyFont="1"/>
    <xf numFmtId="1" fontId="25" fillId="0" borderId="0" xfId="0" applyNumberFormat="1" applyFont="1" applyAlignment="1">
      <alignment horizontal="right" vertical="center"/>
    </xf>
    <xf numFmtId="1" fontId="25" fillId="0" borderId="0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25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5" fontId="0" fillId="0" borderId="0" xfId="0" applyNumberFormat="1"/>
    <xf numFmtId="166" fontId="0" fillId="0" borderId="0" xfId="0" applyNumberFormat="1"/>
    <xf numFmtId="1" fontId="2" fillId="0" borderId="0" xfId="1" applyNumberFormat="1" applyFont="1" applyFill="1" applyBorder="1" applyAlignment="1">
      <alignment horizontal="right" vertical="center" wrapText="1"/>
    </xf>
    <xf numFmtId="165" fontId="28" fillId="0" borderId="11" xfId="0" applyNumberFormat="1" applyFont="1" applyBorder="1" applyAlignment="1">
      <alignment horizontal="center" vertical="center"/>
    </xf>
    <xf numFmtId="165" fontId="28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/>
    <xf numFmtId="164" fontId="22" fillId="0" borderId="2" xfId="1" applyNumberFormat="1" applyFont="1" applyFill="1" applyBorder="1" applyAlignment="1">
      <alignment horizontal="right" vertical="center"/>
    </xf>
    <xf numFmtId="164" fontId="22" fillId="0" borderId="10" xfId="1" applyNumberFormat="1" applyFont="1" applyFill="1" applyBorder="1" applyAlignment="1">
      <alignment horizontal="right" vertical="center"/>
    </xf>
    <xf numFmtId="164" fontId="23" fillId="0" borderId="2" xfId="1" applyNumberFormat="1" applyFont="1" applyFill="1" applyBorder="1" applyAlignment="1">
      <alignment horizontal="right" vertical="center" wrapText="1"/>
    </xf>
    <xf numFmtId="0" fontId="2" fillId="8" borderId="9" xfId="0" applyFont="1" applyFill="1" applyBorder="1" applyAlignment="1">
      <alignment vertical="center" wrapText="1"/>
    </xf>
    <xf numFmtId="0" fontId="11" fillId="8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1" fillId="0" borderId="0" xfId="0" applyNumberFormat="1" applyFont="1"/>
    <xf numFmtId="164" fontId="11" fillId="0" borderId="11" xfId="1" applyNumberFormat="1" applyFont="1" applyFill="1" applyBorder="1" applyAlignment="1">
      <alignment horizontal="right" vertical="center"/>
    </xf>
    <xf numFmtId="164" fontId="11" fillId="0" borderId="18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1" fillId="0" borderId="2" xfId="1" applyNumberFormat="1" applyFont="1" applyFill="1" applyBorder="1" applyAlignment="1">
      <alignment vertical="center"/>
    </xf>
    <xf numFmtId="0" fontId="11" fillId="0" borderId="9" xfId="1" applyNumberFormat="1" applyFont="1" applyFill="1" applyBorder="1" applyAlignment="1">
      <alignment horizontal="right" vertical="center"/>
    </xf>
    <xf numFmtId="0" fontId="2" fillId="0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0" fontId="11" fillId="0" borderId="10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right" vertical="center" wrapText="1"/>
    </xf>
    <xf numFmtId="0" fontId="18" fillId="0" borderId="12" xfId="0" applyFont="1" applyBorder="1" applyAlignment="1">
      <alignment vertical="center"/>
    </xf>
    <xf numFmtId="0" fontId="27" fillId="0" borderId="0" xfId="0" applyFont="1" applyAlignment="1">
      <alignment horizontal="right" vertical="center" wrapText="1"/>
    </xf>
    <xf numFmtId="0" fontId="28" fillId="0" borderId="0" xfId="0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right" vertical="center"/>
    </xf>
    <xf numFmtId="1" fontId="11" fillId="0" borderId="27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vertical="center" wrapText="1"/>
    </xf>
    <xf numFmtId="164" fontId="22" fillId="0" borderId="27" xfId="1" applyNumberFormat="1" applyFont="1" applyFill="1" applyBorder="1" applyAlignment="1">
      <alignment horizontal="right" vertical="center"/>
    </xf>
    <xf numFmtId="164" fontId="22" fillId="0" borderId="28" xfId="1" applyNumberFormat="1" applyFont="1" applyFill="1" applyBorder="1" applyAlignment="1">
      <alignment horizontal="right" vertical="center"/>
    </xf>
    <xf numFmtId="0" fontId="10" fillId="0" borderId="17" xfId="0" applyFont="1" applyBorder="1" applyAlignment="1">
      <alignment horizontal="center"/>
    </xf>
    <xf numFmtId="165" fontId="12" fillId="0" borderId="7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164" fontId="11" fillId="0" borderId="4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" fontId="11" fillId="0" borderId="28" xfId="0" applyNumberFormat="1" applyFont="1" applyBorder="1" applyAlignment="1">
      <alignment horizontal="right" vertical="center"/>
    </xf>
    <xf numFmtId="164" fontId="11" fillId="0" borderId="5" xfId="1" applyNumberFormat="1" applyFont="1" applyFill="1" applyBorder="1" applyAlignment="1">
      <alignment horizontal="right" vertical="center"/>
    </xf>
    <xf numFmtId="164" fontId="11" fillId="0" borderId="7" xfId="0" applyNumberFormat="1" applyFont="1" applyBorder="1" applyAlignment="1">
      <alignment horizontal="center" vertical="center"/>
    </xf>
    <xf numFmtId="16" fontId="0" fillId="0" borderId="0" xfId="0" applyNumberFormat="1"/>
    <xf numFmtId="0" fontId="11" fillId="0" borderId="13" xfId="0" applyFont="1" applyBorder="1" applyAlignment="1">
      <alignment horizontal="right" vertical="center"/>
    </xf>
    <xf numFmtId="1" fontId="11" fillId="0" borderId="5" xfId="0" applyNumberFormat="1" applyFont="1" applyBorder="1" applyAlignment="1">
      <alignment horizontal="right" vertical="center"/>
    </xf>
    <xf numFmtId="1" fontId="11" fillId="0" borderId="10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10" xfId="0" applyNumberFormat="1" applyFont="1" applyBorder="1" applyAlignment="1">
      <alignment horizontal="right" vertical="center"/>
    </xf>
    <xf numFmtId="164" fontId="11" fillId="0" borderId="26" xfId="1" applyNumberFormat="1" applyFont="1" applyFill="1" applyBorder="1" applyAlignment="1">
      <alignment horizontal="right" vertical="center"/>
    </xf>
    <xf numFmtId="164" fontId="11" fillId="0" borderId="2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/>
    </xf>
    <xf numFmtId="164" fontId="11" fillId="0" borderId="12" xfId="1" applyNumberFormat="1" applyFont="1" applyBorder="1" applyAlignment="1">
      <alignment horizontal="right" vertical="center"/>
    </xf>
    <xf numFmtId="164" fontId="11" fillId="0" borderId="7" xfId="1" applyNumberFormat="1" applyFont="1" applyBorder="1" applyAlignment="1">
      <alignment horizontal="right" vertical="center"/>
    </xf>
    <xf numFmtId="0" fontId="12" fillId="0" borderId="12" xfId="0" applyFont="1" applyBorder="1" applyAlignment="1">
      <alignment horizontal="center" vertical="center"/>
    </xf>
    <xf numFmtId="164" fontId="11" fillId="8" borderId="10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4" fontId="11" fillId="0" borderId="12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30" fillId="0" borderId="35" xfId="2" applyBorder="1"/>
    <xf numFmtId="0" fontId="31" fillId="9" borderId="36" xfId="2" applyFont="1" applyFill="1" applyBorder="1" applyAlignment="1">
      <alignment horizontal="center" vertical="center"/>
    </xf>
    <xf numFmtId="0" fontId="31" fillId="9" borderId="38" xfId="2" applyFont="1" applyFill="1" applyBorder="1" applyAlignment="1">
      <alignment horizontal="center" vertical="center"/>
    </xf>
    <xf numFmtId="0" fontId="31" fillId="9" borderId="37" xfId="2" applyFont="1" applyFill="1" applyBorder="1" applyAlignment="1">
      <alignment horizontal="center" vertical="center"/>
    </xf>
    <xf numFmtId="0" fontId="31" fillId="9" borderId="35" xfId="2" applyFont="1" applyFill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2" xfId="0" applyFont="1" applyBorder="1"/>
    <xf numFmtId="0" fontId="32" fillId="0" borderId="2" xfId="0" applyFont="1" applyBorder="1" applyAlignment="1">
      <alignment vertical="center" wrapText="1"/>
    </xf>
    <xf numFmtId="0" fontId="32" fillId="0" borderId="0" xfId="0" applyFont="1" applyAlignment="1">
      <alignment horizontal="center" vertical="center"/>
    </xf>
    <xf numFmtId="1" fontId="32" fillId="0" borderId="2" xfId="1" applyNumberFormat="1" applyFont="1" applyFill="1" applyBorder="1" applyAlignment="1">
      <alignment horizontal="right" vertical="center"/>
    </xf>
    <xf numFmtId="0" fontId="33" fillId="0" borderId="11" xfId="0" applyFont="1" applyBorder="1" applyAlignment="1">
      <alignment horizontal="right" vertical="center" wrapText="1"/>
    </xf>
    <xf numFmtId="0" fontId="34" fillId="0" borderId="17" xfId="0" applyFont="1" applyBorder="1" applyAlignment="1">
      <alignment horizontal="center" vertical="center"/>
    </xf>
    <xf numFmtId="165" fontId="34" fillId="0" borderId="11" xfId="0" applyNumberFormat="1" applyFont="1" applyBorder="1" applyAlignment="1">
      <alignment horizontal="center" vertical="center"/>
    </xf>
    <xf numFmtId="165" fontId="34" fillId="0" borderId="13" xfId="0" applyNumberFormat="1" applyFont="1" applyBorder="1" applyAlignment="1">
      <alignment horizontal="center" vertical="center"/>
    </xf>
    <xf numFmtId="165" fontId="32" fillId="0" borderId="2" xfId="1" applyNumberFormat="1" applyFont="1" applyFill="1" applyBorder="1" applyAlignment="1">
      <alignment horizontal="right" vertical="center"/>
    </xf>
    <xf numFmtId="1" fontId="11" fillId="7" borderId="9" xfId="1" applyNumberFormat="1" applyFont="1" applyFill="1" applyBorder="1" applyAlignment="1">
      <alignment horizontal="right" vertical="center"/>
    </xf>
    <xf numFmtId="1" fontId="11" fillId="0" borderId="9" xfId="1" applyNumberFormat="1" applyFont="1" applyBorder="1" applyAlignment="1">
      <alignment horizontal="right" vertical="center"/>
    </xf>
    <xf numFmtId="164" fontId="11" fillId="0" borderId="9" xfId="1" applyNumberFormat="1" applyFont="1" applyBorder="1" applyAlignment="1">
      <alignment horizontal="right" vertical="center"/>
    </xf>
    <xf numFmtId="1" fontId="11" fillId="7" borderId="3" xfId="1" applyNumberFormat="1" applyFont="1" applyFill="1" applyBorder="1" applyAlignment="1">
      <alignment horizontal="right" vertical="center"/>
    </xf>
    <xf numFmtId="1" fontId="11" fillId="7" borderId="6" xfId="1" applyNumberFormat="1" applyFont="1" applyFill="1" applyBorder="1" applyAlignment="1">
      <alignment horizontal="right" vertical="center"/>
    </xf>
    <xf numFmtId="0" fontId="35" fillId="0" borderId="2" xfId="0" applyFont="1" applyBorder="1" applyAlignment="1">
      <alignment vertical="center"/>
    </xf>
    <xf numFmtId="0" fontId="35" fillId="0" borderId="0" xfId="0" applyFont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right" vertical="center" wrapText="1"/>
    </xf>
    <xf numFmtId="1" fontId="22" fillId="0" borderId="8" xfId="1" applyNumberFormat="1" applyFont="1" applyFill="1" applyBorder="1" applyAlignment="1">
      <alignment horizontal="right" vertical="center"/>
    </xf>
    <xf numFmtId="0" fontId="35" fillId="0" borderId="2" xfId="0" applyFont="1" applyBorder="1" applyAlignment="1">
      <alignment vertical="center" wrapText="1"/>
    </xf>
    <xf numFmtId="1" fontId="35" fillId="0" borderId="2" xfId="1" applyNumberFormat="1" applyFont="1" applyFill="1" applyBorder="1" applyAlignment="1">
      <alignment horizontal="right" vertical="center"/>
    </xf>
    <xf numFmtId="1" fontId="35" fillId="0" borderId="10" xfId="1" applyNumberFormat="1" applyFont="1" applyFill="1" applyBorder="1" applyAlignment="1">
      <alignment horizontal="right" vertical="center"/>
    </xf>
    <xf numFmtId="1" fontId="11" fillId="7" borderId="1" xfId="0" applyNumberFormat="1" applyFont="1" applyFill="1" applyBorder="1" applyAlignment="1">
      <alignment vertical="center" wrapText="1"/>
    </xf>
    <xf numFmtId="1" fontId="11" fillId="7" borderId="2" xfId="0" applyNumberFormat="1" applyFont="1" applyFill="1" applyBorder="1" applyAlignment="1">
      <alignment vertical="center" wrapText="1"/>
    </xf>
    <xf numFmtId="167" fontId="11" fillId="7" borderId="2" xfId="1" applyNumberFormat="1" applyFont="1" applyFill="1" applyBorder="1" applyAlignment="1">
      <alignment vertical="center" wrapText="1"/>
    </xf>
    <xf numFmtId="0" fontId="21" fillId="0" borderId="0" xfId="0" applyFont="1"/>
    <xf numFmtId="0" fontId="0" fillId="11" borderId="0" xfId="0" applyFill="1"/>
    <xf numFmtId="164" fontId="11" fillId="7" borderId="9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" fontId="11" fillId="10" borderId="1" xfId="0" applyNumberFormat="1" applyFont="1" applyFill="1" applyBorder="1" applyAlignment="1">
      <alignment vertical="center" wrapText="1"/>
    </xf>
    <xf numFmtId="1" fontId="11" fillId="10" borderId="2" xfId="0" applyNumberFormat="1" applyFont="1" applyFill="1" applyBorder="1" applyAlignment="1">
      <alignment vertical="center" wrapText="1"/>
    </xf>
    <xf numFmtId="164" fontId="11" fillId="10" borderId="2" xfId="0" applyNumberFormat="1" applyFont="1" applyFill="1" applyBorder="1" applyAlignment="1">
      <alignment vertical="center" wrapText="1"/>
    </xf>
    <xf numFmtId="167" fontId="11" fillId="10" borderId="2" xfId="1" applyNumberFormat="1" applyFont="1" applyFill="1" applyBorder="1" applyAlignment="1">
      <alignment vertical="center" wrapText="1"/>
    </xf>
    <xf numFmtId="1" fontId="11" fillId="10" borderId="12" xfId="0" applyNumberFormat="1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/>
    </xf>
    <xf numFmtId="1" fontId="11" fillId="0" borderId="26" xfId="0" applyNumberFormat="1" applyFont="1" applyBorder="1" applyAlignment="1">
      <alignment horizontal="right" vertical="center"/>
    </xf>
    <xf numFmtId="2" fontId="11" fillId="0" borderId="9" xfId="1" applyNumberFormat="1" applyFont="1" applyFill="1" applyBorder="1" applyAlignment="1">
      <alignment horizontal="right" vertical="center"/>
    </xf>
    <xf numFmtId="168" fontId="11" fillId="0" borderId="10" xfId="1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center"/>
    </xf>
    <xf numFmtId="1" fontId="11" fillId="10" borderId="1" xfId="0" applyNumberFormat="1" applyFont="1" applyFill="1" applyBorder="1" applyAlignment="1">
      <alignment horizontal="right" vertical="center"/>
    </xf>
    <xf numFmtId="1" fontId="11" fillId="10" borderId="16" xfId="0" applyNumberFormat="1" applyFont="1" applyFill="1" applyBorder="1" applyAlignment="1">
      <alignment horizontal="right" vertical="center"/>
    </xf>
    <xf numFmtId="1" fontId="11" fillId="10" borderId="16" xfId="1" applyNumberFormat="1" applyFont="1" applyFill="1" applyBorder="1" applyAlignment="1">
      <alignment horizontal="right" vertical="center"/>
    </xf>
    <xf numFmtId="164" fontId="11" fillId="10" borderId="16" xfId="0" applyNumberFormat="1" applyFont="1" applyFill="1" applyBorder="1" applyAlignment="1">
      <alignment horizontal="right" vertical="center"/>
    </xf>
    <xf numFmtId="164" fontId="11" fillId="10" borderId="16" xfId="1" applyNumberFormat="1" applyFont="1" applyFill="1" applyBorder="1" applyAlignment="1">
      <alignment horizontal="right" vertical="center"/>
    </xf>
    <xf numFmtId="1" fontId="11" fillId="10" borderId="2" xfId="1" applyNumberFormat="1" applyFont="1" applyFill="1" applyBorder="1" applyAlignment="1">
      <alignment horizontal="right" vertical="center"/>
    </xf>
    <xf numFmtId="1" fontId="11" fillId="10" borderId="1" xfId="1" applyNumberFormat="1" applyFont="1" applyFill="1" applyBorder="1" applyAlignment="1">
      <alignment horizontal="right" vertical="center"/>
    </xf>
    <xf numFmtId="1" fontId="11" fillId="10" borderId="2" xfId="0" applyNumberFormat="1" applyFont="1" applyFill="1" applyBorder="1" applyAlignment="1">
      <alignment horizontal="right" vertical="center"/>
    </xf>
    <xf numFmtId="1" fontId="11" fillId="10" borderId="12" xfId="1" applyNumberFormat="1" applyFont="1" applyFill="1" applyBorder="1" applyAlignment="1">
      <alignment horizontal="right" vertical="center"/>
    </xf>
    <xf numFmtId="0" fontId="0" fillId="10" borderId="0" xfId="0" applyFill="1"/>
    <xf numFmtId="164" fontId="11" fillId="0" borderId="15" xfId="1" applyNumberFormat="1" applyFont="1" applyFill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/>
    </xf>
    <xf numFmtId="1" fontId="14" fillId="0" borderId="6" xfId="1" applyNumberFormat="1" applyFont="1" applyFill="1" applyBorder="1" applyAlignment="1">
      <alignment horizontal="right" vertical="center"/>
    </xf>
    <xf numFmtId="0" fontId="22" fillId="0" borderId="3" xfId="0" applyFont="1" applyBorder="1" applyAlignment="1">
      <alignment horizontal="center" vertical="center"/>
    </xf>
    <xf numFmtId="1" fontId="22" fillId="0" borderId="3" xfId="1" applyNumberFormat="1" applyFont="1" applyFill="1" applyBorder="1" applyAlignment="1">
      <alignment horizontal="right" vertical="center"/>
    </xf>
    <xf numFmtId="0" fontId="23" fillId="0" borderId="6" xfId="0" applyFont="1" applyBorder="1" applyAlignment="1">
      <alignment vertical="center" wrapText="1"/>
    </xf>
    <xf numFmtId="0" fontId="22" fillId="0" borderId="6" xfId="0" applyFont="1" applyBorder="1" applyAlignment="1">
      <alignment horizontal="center" vertical="center"/>
    </xf>
    <xf numFmtId="1" fontId="22" fillId="0" borderId="6" xfId="1" applyNumberFormat="1" applyFont="1" applyFill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4" fillId="0" borderId="11" xfId="1" applyNumberFormat="1" applyFont="1" applyFill="1" applyBorder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6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 wrapText="1"/>
    </xf>
    <xf numFmtId="164" fontId="0" fillId="0" borderId="0" xfId="0" applyNumberFormat="1" applyAlignment="1">
      <alignment horizontal="left"/>
    </xf>
    <xf numFmtId="164" fontId="2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 wrapText="1"/>
    </xf>
    <xf numFmtId="169" fontId="11" fillId="0" borderId="2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 wrapText="1"/>
    </xf>
    <xf numFmtId="1" fontId="11" fillId="0" borderId="0" xfId="0" applyNumberFormat="1" applyFont="1" applyAlignment="1">
      <alignment vertical="center" wrapText="1"/>
    </xf>
    <xf numFmtId="164" fontId="11" fillId="0" borderId="0" xfId="0" applyNumberFormat="1" applyFont="1" applyAlignment="1">
      <alignment vertical="center" wrapText="1"/>
    </xf>
    <xf numFmtId="1" fontId="11" fillId="0" borderId="0" xfId="1" applyNumberFormat="1" applyFont="1" applyFill="1" applyBorder="1" applyAlignment="1">
      <alignment horizontal="left" vertical="center" wrapText="1"/>
    </xf>
    <xf numFmtId="167" fontId="11" fillId="0" borderId="0" xfId="1" applyNumberFormat="1" applyFont="1" applyFill="1" applyBorder="1" applyAlignment="1">
      <alignment horizontal="left" vertical="center" wrapText="1"/>
    </xf>
    <xf numFmtId="1" fontId="11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horizontal="left" vertical="center" wrapText="1"/>
    </xf>
    <xf numFmtId="165" fontId="12" fillId="0" borderId="0" xfId="0" applyNumberFormat="1" applyFont="1" applyAlignment="1">
      <alignment horizontal="left" vertical="center"/>
    </xf>
    <xf numFmtId="1" fontId="11" fillId="7" borderId="1" xfId="0" applyNumberFormat="1" applyFont="1" applyFill="1" applyBorder="1" applyAlignment="1">
      <alignment horizontal="right" vertical="center" wrapText="1"/>
    </xf>
    <xf numFmtId="1" fontId="11" fillId="0" borderId="2" xfId="1" applyNumberFormat="1" applyFont="1" applyFill="1" applyBorder="1" applyAlignment="1">
      <alignment horizontal="right" vertical="center" wrapText="1"/>
    </xf>
    <xf numFmtId="1" fontId="11" fillId="7" borderId="2" xfId="0" applyNumberFormat="1" applyFont="1" applyFill="1" applyBorder="1" applyAlignment="1">
      <alignment horizontal="right" vertical="center" wrapText="1"/>
    </xf>
    <xf numFmtId="164" fontId="11" fillId="7" borderId="2" xfId="0" applyNumberFormat="1" applyFont="1" applyFill="1" applyBorder="1" applyAlignment="1">
      <alignment horizontal="right" vertical="center" wrapText="1"/>
    </xf>
    <xf numFmtId="1" fontId="11" fillId="0" borderId="1" xfId="1" applyNumberFormat="1" applyFont="1" applyFill="1" applyBorder="1" applyAlignment="1">
      <alignment horizontal="right" vertical="center" wrapText="1"/>
    </xf>
    <xf numFmtId="169" fontId="11" fillId="0" borderId="9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/>
    </xf>
    <xf numFmtId="170" fontId="11" fillId="0" borderId="2" xfId="1" applyNumberFormat="1" applyFont="1" applyFill="1" applyBorder="1" applyAlignment="1">
      <alignment horizontal="right" vertical="center" wrapText="1"/>
    </xf>
    <xf numFmtId="170" fontId="11" fillId="0" borderId="9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right" vertical="center" wrapText="1"/>
    </xf>
    <xf numFmtId="0" fontId="2" fillId="0" borderId="12" xfId="1" applyNumberFormat="1" applyFont="1" applyFill="1" applyBorder="1" applyAlignment="1">
      <alignment horizontal="right" vertical="center" wrapText="1"/>
    </xf>
    <xf numFmtId="165" fontId="11" fillId="0" borderId="5" xfId="1" applyNumberFormat="1" applyFont="1" applyFill="1" applyBorder="1" applyAlignment="1">
      <alignment horizontal="right" vertical="center"/>
    </xf>
    <xf numFmtId="165" fontId="11" fillId="0" borderId="8" xfId="1" applyNumberFormat="1" applyFont="1" applyFill="1" applyBorder="1" applyAlignment="1">
      <alignment horizontal="right" vertical="center"/>
    </xf>
    <xf numFmtId="165" fontId="12" fillId="10" borderId="11" xfId="0" applyNumberFormat="1" applyFont="1" applyFill="1" applyBorder="1" applyAlignment="1">
      <alignment horizontal="center" vertical="center"/>
    </xf>
    <xf numFmtId="164" fontId="32" fillId="0" borderId="2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12" borderId="17" xfId="0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/>
    </xf>
    <xf numFmtId="0" fontId="5" fillId="12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30" fillId="0" borderId="35" xfId="2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30" fillId="0" borderId="35" xfId="2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30" fillId="0" borderId="37" xfId="2" applyBorder="1" applyAlignment="1">
      <alignment horizontal="left" vertical="center"/>
    </xf>
    <xf numFmtId="0" fontId="30" fillId="0" borderId="38" xfId="2" applyBorder="1" applyAlignment="1">
      <alignment horizontal="left"/>
    </xf>
    <xf numFmtId="0" fontId="0" fillId="0" borderId="39" xfId="0" applyBorder="1"/>
    <xf numFmtId="0" fontId="0" fillId="13" borderId="0" xfId="0" applyFill="1"/>
    <xf numFmtId="0" fontId="30" fillId="0" borderId="2" xfId="2" applyBorder="1" applyAlignment="1">
      <alignment horizontal="left" vertical="center"/>
    </xf>
    <xf numFmtId="0" fontId="30" fillId="0" borderId="2" xfId="2" applyBorder="1"/>
    <xf numFmtId="0" fontId="30" fillId="0" borderId="12" xfId="2" applyBorder="1" applyAlignment="1">
      <alignment horizontal="left"/>
    </xf>
    <xf numFmtId="0" fontId="30" fillId="0" borderId="1" xfId="2" applyBorder="1" applyAlignment="1">
      <alignment horizontal="left" vertical="center"/>
    </xf>
    <xf numFmtId="0" fontId="30" fillId="0" borderId="2" xfId="2" applyBorder="1" applyAlignment="1">
      <alignment horizontal="left"/>
    </xf>
    <xf numFmtId="0" fontId="30" fillId="0" borderId="12" xfId="2" applyBorder="1" applyAlignment="1">
      <alignment horizontal="left" vertical="center"/>
    </xf>
    <xf numFmtId="0" fontId="31" fillId="9" borderId="2" xfId="2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left" vertical="center"/>
    </xf>
    <xf numFmtId="0" fontId="36" fillId="0" borderId="10" xfId="0" applyFont="1" applyBorder="1" applyAlignment="1">
      <alignment vertical="center"/>
    </xf>
    <xf numFmtId="0" fontId="36" fillId="0" borderId="2" xfId="0" applyFont="1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7" fillId="0" borderId="2" xfId="0" applyFont="1" applyBorder="1" applyAlignment="1">
      <alignment vertical="center" wrapText="1"/>
    </xf>
    <xf numFmtId="1" fontId="36" fillId="0" borderId="2" xfId="1" applyNumberFormat="1" applyFont="1" applyFill="1" applyBorder="1" applyAlignment="1">
      <alignment horizontal="right" vertical="center"/>
    </xf>
    <xf numFmtId="0" fontId="38" fillId="0" borderId="17" xfId="0" applyFont="1" applyBorder="1" applyAlignment="1">
      <alignment horizontal="right" vertical="center" wrapText="1"/>
    </xf>
    <xf numFmtId="0" fontId="39" fillId="0" borderId="11" xfId="0" applyFont="1" applyBorder="1" applyAlignment="1">
      <alignment horizontal="center" vertical="center"/>
    </xf>
    <xf numFmtId="165" fontId="39" fillId="0" borderId="18" xfId="0" applyNumberFormat="1" applyFont="1" applyBorder="1" applyAlignment="1">
      <alignment horizontal="center" vertical="center"/>
    </xf>
    <xf numFmtId="165" fontId="39" fillId="0" borderId="11" xfId="0" applyNumberFormat="1" applyFont="1" applyBorder="1" applyAlignment="1">
      <alignment horizontal="center" vertical="center"/>
    </xf>
    <xf numFmtId="165" fontId="39" fillId="0" borderId="13" xfId="0" applyNumberFormat="1" applyFont="1" applyBorder="1" applyAlignment="1">
      <alignment horizontal="center" vertical="center"/>
    </xf>
    <xf numFmtId="169" fontId="11" fillId="0" borderId="2" xfId="1" applyNumberFormat="1" applyFont="1" applyBorder="1" applyAlignment="1">
      <alignment horizontal="right" vertical="center"/>
    </xf>
    <xf numFmtId="164" fontId="36" fillId="0" borderId="2" xfId="1" applyNumberFormat="1" applyFont="1" applyFill="1" applyBorder="1" applyAlignment="1">
      <alignment horizontal="right" vertical="center"/>
    </xf>
    <xf numFmtId="169" fontId="11" fillId="0" borderId="0" xfId="1" applyNumberFormat="1" applyFont="1" applyBorder="1" applyAlignment="1">
      <alignment horizontal="right" vertical="center"/>
    </xf>
    <xf numFmtId="169" fontId="11" fillId="0" borderId="2" xfId="1" applyNumberFormat="1" applyFont="1" applyFill="1" applyBorder="1" applyAlignment="1">
      <alignment vertical="center" wrapText="1"/>
    </xf>
    <xf numFmtId="0" fontId="7" fillId="10" borderId="13" xfId="0" applyFont="1" applyFill="1" applyBorder="1" applyAlignment="1">
      <alignment horizontal="center"/>
    </xf>
    <xf numFmtId="1" fontId="11" fillId="10" borderId="10" xfId="1" applyNumberFormat="1" applyFont="1" applyFill="1" applyBorder="1" applyAlignment="1">
      <alignment horizontal="right" vertical="center"/>
    </xf>
    <xf numFmtId="169" fontId="11" fillId="10" borderId="2" xfId="1" applyNumberFormat="1" applyFont="1" applyFill="1" applyBorder="1" applyAlignment="1">
      <alignment horizontal="right" vertical="center"/>
    </xf>
    <xf numFmtId="164" fontId="11" fillId="10" borderId="10" xfId="1" applyNumberFormat="1" applyFont="1" applyFill="1" applyBorder="1" applyAlignment="1">
      <alignment horizontal="right" vertical="center"/>
    </xf>
    <xf numFmtId="167" fontId="11" fillId="10" borderId="2" xfId="1" applyNumberFormat="1" applyFont="1" applyFill="1" applyBorder="1" applyAlignment="1">
      <alignment horizontal="right" vertical="center"/>
    </xf>
    <xf numFmtId="1" fontId="11" fillId="10" borderId="5" xfId="1" applyNumberFormat="1" applyFont="1" applyFill="1" applyBorder="1" applyAlignment="1">
      <alignment horizontal="right" vertical="center"/>
    </xf>
    <xf numFmtId="1" fontId="11" fillId="10" borderId="8" xfId="1" applyNumberFormat="1" applyFont="1" applyFill="1" applyBorder="1" applyAlignment="1">
      <alignment horizontal="right" vertical="center"/>
    </xf>
    <xf numFmtId="165" fontId="12" fillId="10" borderId="13" xfId="0" applyNumberFormat="1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1" fontId="36" fillId="0" borderId="10" xfId="1" applyNumberFormat="1" applyFont="1" applyFill="1" applyBorder="1" applyAlignment="1">
      <alignment horizontal="right" vertical="center"/>
    </xf>
    <xf numFmtId="164" fontId="36" fillId="0" borderId="10" xfId="1" applyNumberFormat="1" applyFont="1" applyFill="1" applyBorder="1" applyAlignment="1">
      <alignment horizontal="right" vertical="center"/>
    </xf>
    <xf numFmtId="0" fontId="38" fillId="0" borderId="2" xfId="0" applyFont="1" applyBorder="1" applyAlignment="1">
      <alignment horizontal="right" vertical="center" wrapText="1"/>
    </xf>
    <xf numFmtId="0" fontId="39" fillId="0" borderId="3" xfId="0" applyFont="1" applyBorder="1" applyAlignment="1">
      <alignment horizontal="center" vertical="center"/>
    </xf>
    <xf numFmtId="165" fontId="39" fillId="0" borderId="1" xfId="0" applyNumberFormat="1" applyFont="1" applyBorder="1" applyAlignment="1">
      <alignment horizontal="center" vertical="center"/>
    </xf>
    <xf numFmtId="165" fontId="39" fillId="0" borderId="5" xfId="0" applyNumberFormat="1" applyFont="1" applyBorder="1" applyAlignment="1">
      <alignment horizontal="center" vertical="center"/>
    </xf>
    <xf numFmtId="0" fontId="36" fillId="0" borderId="2" xfId="0" applyFont="1" applyBorder="1"/>
    <xf numFmtId="0" fontId="11" fillId="0" borderId="10" xfId="0" applyFont="1" applyBorder="1" applyAlignment="1">
      <alignment vertical="center" wrapText="1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Milliers" xfId="1" builtinId="3"/>
    <cellStyle name="Normal" xfId="0" builtinId="0"/>
  </cellStyles>
  <dxfs count="2290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 style="medium">
          <color indexed="64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ill>
        <patternFill patternType="solid">
          <fgColor indexed="64"/>
          <bgColor theme="8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7" formatCode="#,##0_ ;\-#,##0\ 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 outline="0">
        <left/>
        <right/>
        <top/>
        <bottom/>
      </border>
    </dxf>
    <dxf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>
        <bottom style="medium">
          <color indexed="64"/>
        </bottom>
      </border>
    </dxf>
    <dxf>
      <fill>
        <patternFill patternType="solid">
          <fgColor indexed="64"/>
          <bgColor theme="8" tint="0.39997558519241921"/>
        </patternFill>
      </fill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>
        <right style="medium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 patternType="none">
          <fgColor indexed="64"/>
          <bgColor auto="1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general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outline="0">
        <left style="medium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numFmt numFmtId="1" formatCode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>
        <left/>
        <right style="medium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  <vertical/>
        <horizontal/>
      </border>
    </dxf>
    <dxf>
      <fill>
        <patternFill patternType="none">
          <fgColor indexed="64"/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theme="4" tint="0.3999755851924192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relative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5" formatCode="_-* #,##0_-;\-* #,##0_-;_-* &quot;-&quot;??_-;_-@_-"/>
      <fill>
        <patternFill patternType="none">
          <fgColor theme="4" tint="0.79998168889431442"/>
          <bgColor auto="1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0" formatCode="General"/>
      <fill>
        <patternFill patternType="none">
          <fgColor theme="4" tint="0.79998168889431442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right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theme="4" tint="0.79998168889431442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>
        <top style="medium">
          <color indexed="64"/>
        </top>
      </border>
    </dxf>
    <dxf>
      <fill>
        <patternFill>
          <bgColor theme="8" tint="0.79998168889431442"/>
        </patternFill>
      </fill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8" tint="-0.249977111117893"/>
        <name val="Calibri"/>
        <scheme val="minor"/>
      </font>
      <alignment horizont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border>
        <bottom style="medium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</dxf>
    <dxf>
      <border>
        <bottom style="medium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/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left"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</font>
      <alignment vertical="center" textRotation="0" indent="0" justifyLastLine="0" shrinkToFit="0" readingOrder="0"/>
    </dxf>
    <dxf>
      <border>
        <bottom style="medium">
          <color indexed="64"/>
        </bottom>
      </border>
    </dxf>
    <dxf>
      <font>
        <i val="0"/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to" refreshedDate="45173.905079398151" createdVersion="6" refreshedVersion="8" minRefreshableVersion="3" recordCount="3" xr:uid="{00000000-000A-0000-FFFF-FFFF1D000000}">
  <cacheSource type="worksheet">
    <worksheetSource name="T_Planning"/>
  </cacheSource>
  <cacheFields count="5">
    <cacheField name="Semaine" numFmtId="0">
      <sharedItems containsNonDate="0" containsString="0" containsBlank="1"/>
    </cacheField>
    <cacheField name="Catégorie" numFmtId="0">
      <sharedItems containsBlank="1" count="9">
        <s v="Biscuits"/>
        <s v="Brioches"/>
        <s v="Cookies"/>
        <m u="1"/>
        <s v="Gâteaux" u="1"/>
        <s v="Divers" u="1"/>
        <s v="Tartes" u="1"/>
        <s v="Indivs" u="1"/>
        <s v="Cakes" u="1"/>
      </sharedItems>
    </cacheField>
    <cacheField name="Recette" numFmtId="0">
      <sharedItems containsBlank="1" count="64">
        <s v="Biscuits fourretout - farine de blé"/>
        <s v="Babkas fève tonka &amp; amandes"/>
        <s v="Cookies SG cranberries, graines de courges &amp; chocolat blanc"/>
        <s v="Napolitains" u="1"/>
        <s v="Basque cheesecake - fève tonka" u="1"/>
        <m u="1"/>
        <s v="Gâteau ricotta &amp; myrtilles" u="1"/>
        <s v="Biscuits rustiques sarrasin &amp; chocolat noir" u="1"/>
        <s v="Moelleux crème de marrons cœur cassis &amp; chantilly vanille" u="1"/>
        <s v="Scones aux amandes" u="1"/>
        <s v="Banana bread" u="1"/>
        <s v="Basque cheesecake - nature" u="1"/>
        <s v="Cake matcha &amp; framboise" u="1"/>
        <s v="Marbré au chocolat" u="1"/>
        <s v="Babkas Nocciolata &amp; noisettes" u="1"/>
        <s v="Clafoutis aux fruits" u="1"/>
        <s v="Flan crémeux" u="1"/>
        <s v="Basque cheesecake - poivre de timut" u="1"/>
        <s v="Cheesecake sans cuisson - nature" u="1"/>
        <s v="Basque cheesecake nature" u="1"/>
        <s v="Cheesecake sans cuisson - pâte à bombe" u="1"/>
        <s v="Cookies noisettes &amp; chocolat au lait" u="1"/>
        <s v="Brownies aux fruits à coque" u="1"/>
        <s v="Cookies amande &amp; chocolat noir" u="1"/>
        <s v="Gâteau Breton - sarrasin" u="1"/>
        <s v="Cookies SG cacahuètes, chocolat noir &amp; caramel" u="1"/>
        <s v="Carrot cake" u="1"/>
        <s v="Biscuit roulé" u="1"/>
        <s v="Cookies SG citron confit, pavot &amp; chocolat noir" u="1"/>
        <s v="Cookies céréales &amp; graines" u="1"/>
        <s v="Gâteau ricotta, myrtilles &amp; amandes" u="1"/>
        <s v="Biscuits fourretout - farine de gaudes" u="1"/>
        <s v="Caramel onctueux au beurre salé" u="1"/>
        <s v="Cookies sésame &amp; chocolat au lait" u="1"/>
        <s v="Cookies pistache, fleur d'oranger &amp; chocolat noir" u="1"/>
        <s v="Cookies tout chocolat" u="1"/>
        <s v="Basque cheesecake - citron &amp; lavande" u="1"/>
        <s v="Babkas pralines roses" u="1"/>
        <s v="Tarte citrons verts &amp; basilic" u="1"/>
        <s v="Cake pavot &amp; vanille" u="1"/>
        <s v="Cookies chocolat noir, cacahuètes &amp; caramel" u="1"/>
        <s v="Gâteau à la farine de gaudes" u="1"/>
        <s v="Cookies SG oranges confites &amp; chocolat noir" u="1"/>
        <s v="Cookies huile d'olive &amp; chocolat noir" u="1"/>
        <s v="Spritz" u="1"/>
        <s v="Biscuits moelleux citron&amp; pavot" u="1"/>
        <s v="Cookies classiques chocolat noir" u="1"/>
        <s v="Basque cheesecake - vanille" u="1"/>
        <s v="Gâteau de Savoie - fève tonka" u="1"/>
        <s v="Cookies matcha &amp; chocolat blanc" u="1"/>
        <s v="Cake à l'orange douce-amère" u="1"/>
        <s v="Cake crème de marrons" u="1"/>
        <s v="Babkas cannelle &amp; noix de pécan" u="1"/>
        <s v="Cookies bretzels &amp; chocolat au lait" u="1"/>
        <s v="Gâteau Nantais" u="1"/>
        <s v="Cake caramel au beurre salé" u="1"/>
        <s v="Babkas thé vert &quot;la rose du petit prince&quot;" u="1"/>
        <s v="Moelleux citron" u="1"/>
        <s v="Babkas caramel &amp; noix de pécan" u="1"/>
        <s v="Victoria sponge cake" u="1"/>
        <s v="Palets Bretons - fève tonka" u="1"/>
        <s v="Tarte meringuée citrons jaunes &amp; sarrasin" u="1"/>
        <s v="Cake Dulcey &amp; noix de pécan" u="1"/>
        <s v="Fondants chocolat noir &amp; sarrasin" u="1"/>
      </sharedItems>
    </cacheField>
    <cacheField name="Format" numFmtId="0">
      <sharedItems containsSemiMixedTypes="0" containsString="0" containsNumber="1" containsInteger="1" minValue="6" maxValue="20"/>
    </cacheField>
    <cacheField name="Quantité d'unités / lot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">
  <r>
    <m/>
    <x v="0"/>
    <x v="0"/>
    <n v="20"/>
    <n v="1"/>
  </r>
  <r>
    <m/>
    <x v="1"/>
    <x v="1"/>
    <n v="6"/>
    <n v="1"/>
  </r>
  <r>
    <m/>
    <x v="2"/>
    <x v="2"/>
    <n v="16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eau croisé dynamique1" cacheId="12" applyNumberFormats="0" applyBorderFormats="0" applyFontFormats="0" applyPatternFormats="0" applyAlignmentFormats="0" applyWidthHeightFormats="1" dataCaption="Valeurs" updatedVersion="8" minRefreshableVersion="3" useAutoFormatting="1" itemPrintTitles="1" createdVersion="6" indent="0" outline="1" outlineData="1" multipleFieldFilters="0">
  <location ref="L4" firstHeaderRow="0" firstDataRow="0" firstDataCol="0" rowPageCount="2" colPageCount="1"/>
  <pivotFields count="5">
    <pivotField showAll="0"/>
    <pivotField axis="axisPage" showAll="0">
      <items count="10">
        <item m="1" x="8"/>
        <item x="2"/>
        <item m="1" x="4"/>
        <item m="1" x="3"/>
        <item x="1"/>
        <item m="1" x="6"/>
        <item m="1" x="7"/>
        <item x="0"/>
        <item m="1" x="5"/>
        <item t="default"/>
      </items>
    </pivotField>
    <pivotField axis="axisPage" showAll="0">
      <items count="65">
        <item m="1" x="19"/>
        <item m="1" x="51"/>
        <item m="1" x="40"/>
        <item m="1" x="5"/>
        <item m="1" x="11"/>
        <item m="1" x="43"/>
        <item m="1" x="52"/>
        <item m="1" x="39"/>
        <item m="1" x="61"/>
        <item m="1" x="46"/>
        <item m="1" x="49"/>
        <item x="2"/>
        <item m="1" x="13"/>
        <item m="1" x="26"/>
        <item m="1" x="3"/>
        <item m="1" x="23"/>
        <item m="1" x="33"/>
        <item m="1" x="25"/>
        <item m="1" x="60"/>
        <item m="1" x="10"/>
        <item m="1" x="32"/>
        <item m="1" x="31"/>
        <item m="1" x="50"/>
        <item m="1" x="22"/>
        <item m="1" x="48"/>
        <item x="1"/>
        <item m="1" x="54"/>
        <item m="1" x="42"/>
        <item m="1" x="21"/>
        <item m="1" x="57"/>
        <item m="1" x="7"/>
        <item m="1" x="8"/>
        <item m="1" x="4"/>
        <item m="1" x="45"/>
        <item m="1" x="44"/>
        <item m="1" x="63"/>
        <item m="1" x="55"/>
        <item m="1" x="37"/>
        <item m="1" x="14"/>
        <item m="1" x="6"/>
        <item m="1" x="41"/>
        <item m="1" x="9"/>
        <item m="1" x="47"/>
        <item m="1" x="58"/>
        <item m="1" x="30"/>
        <item m="1" x="34"/>
        <item m="1" x="35"/>
        <item m="1" x="56"/>
        <item m="1" x="38"/>
        <item m="1" x="24"/>
        <item m="1" x="18"/>
        <item m="1" x="20"/>
        <item m="1" x="59"/>
        <item m="1" x="28"/>
        <item m="1" x="29"/>
        <item m="1" x="17"/>
        <item m="1" x="62"/>
        <item m="1" x="27"/>
        <item m="1" x="36"/>
        <item m="1" x="53"/>
        <item m="1" x="15"/>
        <item m="1" x="16"/>
        <item m="1" x="12"/>
        <item x="0"/>
        <item t="default"/>
      </items>
    </pivotField>
    <pivotField showAll="0" defaultSubtotal="0"/>
    <pivotField showAll="0"/>
  </pivotFields>
  <pageFields count="2">
    <pageField fld="1" item="4" hier="-1"/>
    <pageField fld="2" item="11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backgroundRefresh="0" refreshOnLoad="1" connectionId="5" xr16:uid="{00000000-0016-0000-0000-000000000000}" autoFormatId="16" applyNumberFormats="0" applyBorderFormats="0" applyFontFormats="0" applyPatternFormats="0" applyAlignmentFormats="0" applyWidthHeightFormats="0">
  <queryTableRefresh nextId="2">
    <queryTableFields count="1">
      <queryTableField id="1" name="Catégorie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backgroundRefresh="0" refreshOnLoad="1" connectionId="8" xr16:uid="{00000000-0016-0000-0000-000001000000}" autoFormatId="16" applyNumberFormats="0" applyBorderFormats="0" applyFontFormats="0" applyPatternFormats="0" applyAlignmentFormats="0" applyWidthHeightFormats="0">
  <queryTableRefresh nextId="3">
    <queryTableFields count="2">
      <queryTableField id="1" name="Catégorie" tableColumnId="1"/>
      <queryTableField id="2" name="Recett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3" xr16:uid="{00000000-0016-0000-0A00-000002000000}" autoFormatId="16" applyNumberFormats="0" applyBorderFormats="0" applyFontFormats="0" applyPatternFormats="0" applyAlignmentFormats="0" applyWidthHeightFormats="0">
  <queryTableRefresh nextId="10">
    <queryTableFields count="7">
      <queryTableField id="1" name="Semaine" tableColumnId="1"/>
      <queryTableField id="2" name="Ingrédients" tableColumnId="2"/>
      <queryTableField id="6" name="Quantité" tableColumnId="6"/>
      <queryTableField id="3" name="Unité" tableColumnId="3"/>
      <queryTableField id="8" dataBound="0" tableColumnId="8"/>
      <queryTableField id="4" name="Rayon" tableColumnId="4"/>
      <queryTableField id="5" name="Fournisseur" tableColumnId="5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1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ingrédients" displayName="T_ingrédients" ref="B3:F185" totalsRowShown="0" headerRowDxfId="2289" dataDxfId="2287" headerRowBorderDxfId="2288" tableBorderDxfId="2286">
  <autoFilter ref="B3:F18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</autoFilter>
  <sortState xmlns:xlrd2="http://schemas.microsoft.com/office/spreadsheetml/2017/richdata2" ref="B4:F131">
    <sortCondition ref="B4"/>
  </sortState>
  <tableColumns count="5">
    <tableColumn id="1" xr3:uid="{00000000-0010-0000-0000-000001000000}" name="Ingrédient" dataDxfId="2285"/>
    <tableColumn id="3" xr3:uid="{00000000-0010-0000-0000-000003000000}" name="Rayon" dataDxfId="2284"/>
    <tableColumn id="2" xr3:uid="{00000000-0010-0000-0000-000002000000}" name="Unité" dataDxfId="2283"/>
    <tableColumn id="7" xr3:uid="{00000000-0010-0000-0000-000007000000}" name="Prix/Kg" dataDxfId="2282"/>
    <tableColumn id="4" xr3:uid="{00000000-0010-0000-0000-000004000000}" name="Fournisseur" dataDxfId="2281"/>
  </tableColumns>
  <tableStyleInfo name="TableStyleLight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1000000}" name="T_Catégories_recettes" displayName="T_Catégories_recettes" ref="H3:K242" totalsRowShown="0" headerRowDxfId="2280" dataDxfId="2279">
  <autoFilter ref="H3:K242" xr:uid="{00000000-0009-0000-0100-00000A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100-000001000000}" name="Catégorie" dataDxfId="2278"/>
    <tableColumn id="2" xr3:uid="{00000000-0010-0000-0100-000002000000}" name="Recette" dataDxfId="2277"/>
    <tableColumn id="3" xr3:uid="{00000000-0010-0000-0100-000003000000}" name="Format" dataDxfId="2276"/>
    <tableColumn id="4" xr3:uid="{00000000-0010-0000-0100-000004000000}" name="Nom du tableau" dataDxfId="2275"/>
  </tableColumns>
  <tableStyleInfo name="TableStyleLight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_Catégories" displayName="T_Catégories" ref="M3:M12" tableType="queryTable" totalsRowShown="0" headerRowDxfId="2274" dataDxfId="2272" headerRowBorderDxfId="2273" tableBorderDxfId="2271">
  <autoFilter ref="M3:M12" xr:uid="{00000000-0009-0000-0100-000005000000}">
    <filterColumn colId="0" hiddenButton="1"/>
  </autoFilter>
  <tableColumns count="1">
    <tableColumn id="1" xr3:uid="{00000000-0010-0000-0200-000001000000}" uniqueName="1" name="Catégorie" queryTableFieldId="1" dataDxfId="3"/>
  </tableColumns>
  <tableStyleInfo name="TableStyleLight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3000000}" name="T_Recettes" displayName="T_Recettes" ref="O3:P83" tableType="queryTable" totalsRowShown="0" headerRowDxfId="2270" dataDxfId="2268" headerRowBorderDxfId="2269" tableBorderDxfId="2267">
  <autoFilter ref="O3:P83" xr:uid="{00000000-0009-0000-0100-00000B000000}">
    <filterColumn colId="0" hiddenButton="1"/>
    <filterColumn colId="1" hiddenButton="1"/>
  </autoFilter>
  <tableColumns count="2">
    <tableColumn id="1" xr3:uid="{00000000-0010-0000-0300-000001000000}" uniqueName="1" name="Catégorie" queryTableFieldId="1" dataDxfId="5"/>
    <tableColumn id="2" xr3:uid="{00000000-0010-0000-0300-000002000000}" uniqueName="2" name="Recette" queryTableFieldId="2" dataDxfId="4"/>
  </tableColumns>
  <tableStyleInfo name="TableStyleLight6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4000000}" name="R_Babkas_CannelleP" displayName="R_Babkas_CannelleP" ref="C4:G24" totalsRowCount="1" headerRowDxfId="2266" dataDxfId="2264" totalsRowDxfId="2262" headerRowBorderDxfId="2265" tableBorderDxfId="2263" totalsRowBorderDxfId="2261">
  <autoFilter ref="C4:G23" xr:uid="{00000000-0009-0000-0100-00001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400-000001000000}" name="Ingrédients" totalsRowLabel="Total" dataDxfId="2260" totalsRowDxfId="2259"/>
    <tableColumn id="2" xr3:uid="{00000000-0010-0000-0400-000002000000}" name="Unité" dataDxfId="2258" totalsRowDxfId="2257">
      <calculatedColumnFormula>VLOOKUP(R_Babkas_CannelleP[[#This Row],[Ingrédients]],T_ingrédients[],3,0)</calculatedColumnFormula>
    </tableColumn>
    <tableColumn id="3" xr3:uid="{00000000-0010-0000-0400-000003000000}" name="6" totalsRowFunction="sum" dataDxfId="2256" totalsRowDxfId="2255" dataCellStyle="Milliers">
      <calculatedColumnFormula>R_Babkas_CannelleP[[#This Row],[12]]*R_Babkas_CannelleP[[#Headers],[6]]/R_Babkas_CannelleP[[#Headers],[12]]</calculatedColumnFormula>
    </tableColumn>
    <tableColumn id="4" xr3:uid="{00000000-0010-0000-0400-000004000000}" name="12" totalsRowFunction="sum" dataDxfId="2254" totalsRowDxfId="2253" dataCellStyle="Milliers">
      <calculatedColumnFormula>R_Babkas_CannelleP[[#This Row],[18]]*R_Babkas_CannelleP[[#Headers],[12]]/R_Babkas_CannelleP[[#Headers],[18]]</calculatedColumnFormula>
    </tableColumn>
    <tableColumn id="5" xr3:uid="{00000000-0010-0000-0400-000005000000}" name="18" totalsRowFunction="sum" dataDxfId="2252" totalsRowDxfId="2251" dataCellStyle="Milliers"/>
  </tableColumns>
  <tableStyleInfo name="TableStyleLight6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5000000}" name="R_Scones_Amandes" displayName="R_Scones_Amandes" ref="C100:G118" totalsRowCount="1" headerRowDxfId="2250" dataDxfId="2248" totalsRowDxfId="2246" headerRowBorderDxfId="2249" tableBorderDxfId="2247" totalsRowBorderDxfId="2245">
  <autoFilter ref="C100:G117" xr:uid="{00000000-0009-0000-0100-00001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500-000001000000}" name="Ingrédients" totalsRowLabel="Total" dataDxfId="2244" totalsRowDxfId="2243"/>
    <tableColumn id="2" xr3:uid="{00000000-0010-0000-0500-000002000000}" name="Unité" dataDxfId="2242" totalsRowDxfId="2241">
      <calculatedColumnFormula>VLOOKUP(R_Scones_Amandes[[#This Row],[Ingrédients]],T_ingrédients[],3,0)</calculatedColumnFormula>
    </tableColumn>
    <tableColumn id="3" xr3:uid="{00000000-0010-0000-0500-000003000000}" name="6" totalsRowFunction="sum" dataDxfId="2240" totalsRowDxfId="2239" dataCellStyle="Milliers">
      <calculatedColumnFormula>R_Scones_Amandes[[#This Row],[12]]*R_Scones_Amandes[[#Headers],[6]]/R_Scones_Amandes[[#Headers],[12]]</calculatedColumnFormula>
    </tableColumn>
    <tableColumn id="4" xr3:uid="{00000000-0010-0000-0500-000004000000}" name="12" totalsRowFunction="sum" dataDxfId="2238" totalsRowDxfId="2237" dataCellStyle="Milliers"/>
    <tableColumn id="5" xr3:uid="{00000000-0010-0000-0500-000005000000}" name="18" totalsRowFunction="sum" dataDxfId="2236" totalsRowDxfId="2235" dataCellStyle="Milliers">
      <calculatedColumnFormula>R_Scones_Amandes[[#This Row],[12]]*R_Scones_Amandes[[#Headers],[18]]/R_Scones_Amandes[[#Headers],[12]]</calculatedColumnFormula>
    </tableColumn>
  </tableColumns>
  <tableStyleInfo name="TableStyleLight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6000000}" name="TR_Modèle91628" displayName="TR_Modèle91628" ref="C123:G152" totalsRowCount="1" headerRowDxfId="2234" dataDxfId="2232" totalsRowDxfId="2230" headerRowBorderDxfId="2233" tableBorderDxfId="2231" totalsRowBorderDxfId="2229">
  <autoFilter ref="C123:G151" xr:uid="{00000000-0009-0000-0100-00001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600-000001000000}" name="Ingrédients" totalsRowLabel="Total" dataDxfId="2228" totalsRowDxfId="2227"/>
    <tableColumn id="2" xr3:uid="{00000000-0010-0000-0600-000002000000}" name="Unité" dataDxfId="2226" totalsRowDxfId="2225">
      <calculatedColumnFormula>VLOOKUP(TR_Modèle91628[[#This Row],[Ingrédients]],T_ingrédients[],3,0)</calculatedColumnFormula>
    </tableColumn>
    <tableColumn id="3" xr3:uid="{00000000-0010-0000-0600-000003000000}" name="Colonne1" totalsRowFunction="sum" dataDxfId="2224" totalsRowDxfId="2223" dataCellStyle="Milliers"/>
    <tableColumn id="4" xr3:uid="{00000000-0010-0000-0600-000004000000}" name="Colonne2" totalsRowFunction="sum" dataDxfId="2222" totalsRowDxfId="2221" dataCellStyle="Milliers"/>
    <tableColumn id="5" xr3:uid="{00000000-0010-0000-0600-000005000000}" name="Colonne3" totalsRowFunction="sum" dataDxfId="2220" totalsRowDxfId="2219" dataCellStyle="Milliers"/>
  </tableColumns>
  <tableStyleInfo name="TableStyleLight6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7000000}" name="TR_Modèle91729" displayName="TR_Modèle91729" ref="C157:G186" totalsRowCount="1" headerRowDxfId="2218" dataDxfId="2216" totalsRowDxfId="2214" headerRowBorderDxfId="2217" tableBorderDxfId="2215" totalsRowBorderDxfId="2213">
  <autoFilter ref="C157:G185" xr:uid="{00000000-0009-0000-0100-00001C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700-000001000000}" name="Ingrédients" totalsRowLabel="Total" dataDxfId="2212" totalsRowDxfId="2211"/>
    <tableColumn id="2" xr3:uid="{00000000-0010-0000-0700-000002000000}" name="Unité" dataDxfId="2210" totalsRowDxfId="2209">
      <calculatedColumnFormula>VLOOKUP(TR_Modèle91729[[#This Row],[Ingrédients]],T_ingrédients[],3,0)</calculatedColumnFormula>
    </tableColumn>
    <tableColumn id="3" xr3:uid="{00000000-0010-0000-0700-000003000000}" name="Colonne1" totalsRowFunction="sum" dataDxfId="2208" totalsRowDxfId="2207" dataCellStyle="Milliers"/>
    <tableColumn id="4" xr3:uid="{00000000-0010-0000-0700-000004000000}" name="Colonne2" totalsRowFunction="sum" dataDxfId="2206" totalsRowDxfId="2205" dataCellStyle="Milliers"/>
    <tableColumn id="5" xr3:uid="{00000000-0010-0000-0700-000005000000}" name="Colonne3" totalsRowFunction="sum" dataDxfId="2204" totalsRowDxfId="2203" dataCellStyle="Milliers"/>
  </tableColumns>
  <tableStyleInfo name="TableStyleLight6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8000000}" name="TR_Modèle91830" displayName="TR_Modèle91830" ref="C191:G220" totalsRowCount="1" headerRowDxfId="2202" dataDxfId="2200" totalsRowDxfId="2198" headerRowBorderDxfId="2201" tableBorderDxfId="2199" totalsRowBorderDxfId="2197">
  <autoFilter ref="C191:G219" xr:uid="{00000000-0009-0000-0100-00001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800-000001000000}" name="Ingrédients" totalsRowLabel="Total" dataDxfId="2196" totalsRowDxfId="2195"/>
    <tableColumn id="2" xr3:uid="{00000000-0010-0000-0800-000002000000}" name="Unité" dataDxfId="2194" totalsRowDxfId="2193">
      <calculatedColumnFormula>VLOOKUP(TR_Modèle91830[[#This Row],[Ingrédients]],T_ingrédients[],3,0)</calculatedColumnFormula>
    </tableColumn>
    <tableColumn id="3" xr3:uid="{00000000-0010-0000-0800-000003000000}" name="Colonne1" totalsRowFunction="sum" dataDxfId="2192" totalsRowDxfId="2191" dataCellStyle="Milliers"/>
    <tableColumn id="4" xr3:uid="{00000000-0010-0000-0800-000004000000}" name="Colonne2" totalsRowFunction="sum" dataDxfId="2190" totalsRowDxfId="2189" dataCellStyle="Milliers"/>
    <tableColumn id="5" xr3:uid="{00000000-0010-0000-0800-000005000000}" name="Colonne3" totalsRowFunction="sum" dataDxfId="2188" totalsRowDxfId="2187" dataCellStyle="Milliers"/>
  </tableColumns>
  <tableStyleInfo name="TableStyleLight6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9000000}" name="TR_Modèle91931" displayName="TR_Modèle91931" ref="C225:G254" totalsRowCount="1" headerRowDxfId="2186" dataDxfId="2184" totalsRowDxfId="2182" headerRowBorderDxfId="2185" tableBorderDxfId="2183" totalsRowBorderDxfId="2181">
  <autoFilter ref="C225:G253" xr:uid="{00000000-0009-0000-0100-00001E000000}"/>
  <tableColumns count="5">
    <tableColumn id="1" xr3:uid="{00000000-0010-0000-0900-000001000000}" name="Ingrédients" totalsRowLabel="Total" dataDxfId="2180" totalsRowDxfId="2179"/>
    <tableColumn id="2" xr3:uid="{00000000-0010-0000-0900-000002000000}" name="Unité" dataDxfId="2178" totalsRowDxfId="2177">
      <calculatedColumnFormula>VLOOKUP(TR_Modèle91931[[#This Row],[Ingrédients]],T_ingrédients[],3,0)</calculatedColumnFormula>
    </tableColumn>
    <tableColumn id="3" xr3:uid="{00000000-0010-0000-0900-000003000000}" name="Colonne1" totalsRowFunction="sum" dataDxfId="2176" totalsRowDxfId="2175" dataCellStyle="Milliers"/>
    <tableColumn id="4" xr3:uid="{00000000-0010-0000-0900-000004000000}" name="Colonne2" totalsRowFunction="sum" dataDxfId="2174" totalsRowDxfId="2173" dataCellStyle="Milliers"/>
    <tableColumn id="5" xr3:uid="{00000000-0010-0000-0900-000005000000}" name="Colonne3" totalsRowFunction="sum" dataDxfId="2172" totalsRowDxfId="2171" dataCellStyle="Milliers"/>
  </tableColumns>
  <tableStyleInfo name="TableStyleLight6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A000000}" name="TR_Modèle92032" displayName="TR_Modèle92032" ref="C259:G288" totalsRowCount="1" headerRowDxfId="2170" dataDxfId="2168" totalsRowDxfId="2166" headerRowBorderDxfId="2169" tableBorderDxfId="2167" totalsRowBorderDxfId="2165">
  <autoFilter ref="C259:G287" xr:uid="{00000000-0009-0000-0100-00001F000000}"/>
  <tableColumns count="5">
    <tableColumn id="1" xr3:uid="{00000000-0010-0000-0A00-000001000000}" name="Ingrédients" totalsRowLabel="Total" dataDxfId="2164" totalsRowDxfId="2163"/>
    <tableColumn id="2" xr3:uid="{00000000-0010-0000-0A00-000002000000}" name="Unité" dataDxfId="2162" totalsRowDxfId="2161">
      <calculatedColumnFormula>VLOOKUP(TR_Modèle92032[[#This Row],[Ingrédients]],T_ingrédients[],3,0)</calculatedColumnFormula>
    </tableColumn>
    <tableColumn id="3" xr3:uid="{00000000-0010-0000-0A00-000003000000}" name="Colonne1" totalsRowFunction="sum" dataDxfId="2160" totalsRowDxfId="2159" dataCellStyle="Milliers"/>
    <tableColumn id="4" xr3:uid="{00000000-0010-0000-0A00-000004000000}" name="Colonne2" totalsRowFunction="sum" dataDxfId="2158" totalsRowDxfId="2157" dataCellStyle="Milliers"/>
    <tableColumn id="5" xr3:uid="{00000000-0010-0000-0A00-000005000000}" name="Colonne3" totalsRowFunction="sum" dataDxfId="2156" totalsRowDxfId="2155" dataCellStyle="Milliers"/>
  </tableColumns>
  <tableStyleInfo name="TableStyleLight6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B000000}" name="TR_Modèle92133" displayName="TR_Modèle92133" ref="C293:G322" totalsRowCount="1" headerRowDxfId="2154" dataDxfId="2152" totalsRowDxfId="2150" headerRowBorderDxfId="2153" tableBorderDxfId="2151" totalsRowBorderDxfId="2149">
  <autoFilter ref="C293:G321" xr:uid="{00000000-0009-0000-0100-000020000000}"/>
  <tableColumns count="5">
    <tableColumn id="1" xr3:uid="{00000000-0010-0000-0B00-000001000000}" name="Ingrédients" totalsRowLabel="Total" dataDxfId="2148" totalsRowDxfId="2147"/>
    <tableColumn id="2" xr3:uid="{00000000-0010-0000-0B00-000002000000}" name="Unité" dataDxfId="2146" totalsRowDxfId="2145">
      <calculatedColumnFormula>VLOOKUP(TR_Modèle92133[[#This Row],[Ingrédients]],T_ingrédients[],3,0)</calculatedColumnFormula>
    </tableColumn>
    <tableColumn id="3" xr3:uid="{00000000-0010-0000-0B00-000003000000}" name="Colonne1" totalsRowFunction="sum" dataDxfId="2144" totalsRowDxfId="2143" dataCellStyle="Milliers"/>
    <tableColumn id="4" xr3:uid="{00000000-0010-0000-0B00-000004000000}" name="Colonne2" totalsRowFunction="sum" dataDxfId="2142" totalsRowDxfId="2141" dataCellStyle="Milliers"/>
    <tableColumn id="5" xr3:uid="{00000000-0010-0000-0B00-000005000000}" name="Colonne3" totalsRowFunction="sum" dataDxfId="2140" totalsRowDxfId="2139" dataCellStyle="Milliers"/>
  </tableColumns>
  <tableStyleInfo name="TableStyleLight6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C000000}" name="TR_Modèle92234" displayName="TR_Modèle92234" ref="C327:G356" totalsRowCount="1" headerRowDxfId="2138" dataDxfId="2136" totalsRowDxfId="2134" headerRowBorderDxfId="2137" tableBorderDxfId="2135" totalsRowBorderDxfId="2133">
  <autoFilter ref="C327:G355" xr:uid="{00000000-0009-0000-0100-000021000000}"/>
  <tableColumns count="5">
    <tableColumn id="1" xr3:uid="{00000000-0010-0000-0C00-000001000000}" name="Ingrédients" totalsRowLabel="Total" dataDxfId="2132" totalsRowDxfId="2131"/>
    <tableColumn id="2" xr3:uid="{00000000-0010-0000-0C00-000002000000}" name="Unité" dataDxfId="2130" totalsRowDxfId="2129">
      <calculatedColumnFormula>VLOOKUP(TR_Modèle92234[[#This Row],[Ingrédients]],T_ingrédients[],3,0)</calculatedColumnFormula>
    </tableColumn>
    <tableColumn id="3" xr3:uid="{00000000-0010-0000-0C00-000003000000}" name="Colonne1" totalsRowFunction="sum" dataDxfId="2128" totalsRowDxfId="2127" dataCellStyle="Milliers"/>
    <tableColumn id="4" xr3:uid="{00000000-0010-0000-0C00-000004000000}" name="Colonne2" totalsRowFunction="sum" dataDxfId="2126" totalsRowDxfId="2125" dataCellStyle="Milliers"/>
    <tableColumn id="5" xr3:uid="{00000000-0010-0000-0C00-000005000000}" name="Colonne3" totalsRowFunction="sum" dataDxfId="2124" totalsRowDxfId="2123" dataCellStyle="Milliers"/>
  </tableColumns>
  <tableStyleInfo name="TableStyleLight6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0D000000}" name="TR_Modèle92335" displayName="TR_Modèle92335" ref="C361:G390" totalsRowCount="1" headerRowDxfId="2122" dataDxfId="2120" totalsRowDxfId="2118" headerRowBorderDxfId="2121" tableBorderDxfId="2119" totalsRowBorderDxfId="2117">
  <autoFilter ref="C361:G389" xr:uid="{00000000-0009-0000-0100-000022000000}"/>
  <tableColumns count="5">
    <tableColumn id="1" xr3:uid="{00000000-0010-0000-0D00-000001000000}" name="Ingrédients" totalsRowLabel="Total" dataDxfId="2116" totalsRowDxfId="2115"/>
    <tableColumn id="2" xr3:uid="{00000000-0010-0000-0D00-000002000000}" name="Unité" dataDxfId="2114" totalsRowDxfId="2113">
      <calculatedColumnFormula>VLOOKUP(TR_Modèle92335[[#This Row],[Ingrédients]],T_ingrédients[],3,0)</calculatedColumnFormula>
    </tableColumn>
    <tableColumn id="3" xr3:uid="{00000000-0010-0000-0D00-000003000000}" name="Colonne1" totalsRowFunction="sum" dataDxfId="2112" totalsRowDxfId="2111" dataCellStyle="Milliers"/>
    <tableColumn id="4" xr3:uid="{00000000-0010-0000-0D00-000004000000}" name="Colonne2" totalsRowFunction="sum" dataDxfId="2110" totalsRowDxfId="2109" dataCellStyle="Milliers"/>
    <tableColumn id="5" xr3:uid="{00000000-0010-0000-0D00-000005000000}" name="Colonne3" totalsRowFunction="sum" dataDxfId="2108" totalsRowDxfId="2107" dataCellStyle="Milliers"/>
  </tableColumns>
  <tableStyleInfo name="TableStyleLight6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0E000000}" name="R_Babkas_CaramelP" displayName="R_Babkas_CaramelP" ref="C29:G47" totalsRowCount="1" headerRowDxfId="2106" dataDxfId="2104" totalsRowDxfId="2102" headerRowBorderDxfId="2105" tableBorderDxfId="2103" totalsRowBorderDxfId="2101">
  <autoFilter ref="C29:G46" xr:uid="{00000000-0009-0000-0100-00003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E00-000001000000}" name="Ingrédients" totalsRowLabel="Total" dataDxfId="2100" totalsRowDxfId="2099"/>
    <tableColumn id="2" xr3:uid="{00000000-0010-0000-0E00-000002000000}" name="Unité" dataDxfId="2098" totalsRowDxfId="2097">
      <calculatedColumnFormula>VLOOKUP(R_Babkas_CaramelP[[#This Row],[Ingrédients]],T_ingrédients[],3,0)</calculatedColumnFormula>
    </tableColumn>
    <tableColumn id="3" xr3:uid="{00000000-0010-0000-0E00-000003000000}" name="6" totalsRowFunction="sum" dataDxfId="2096" totalsRowDxfId="2095" dataCellStyle="Milliers">
      <calculatedColumnFormula>R_Babkas_CaramelP[[#This Row],[12]]*R_Babkas_CaramelP[[#Headers],[6]]/R_Babkas_CaramelP[[#Headers],[12]]</calculatedColumnFormula>
    </tableColumn>
    <tableColumn id="4" xr3:uid="{00000000-0010-0000-0E00-000004000000}" name="12" totalsRowFunction="sum" dataDxfId="2094" totalsRowDxfId="2093" dataCellStyle="Milliers">
      <calculatedColumnFormula>R_Babkas_CaramelP[[#This Row],[18]]*R_Babkas_CaramelP[[#Headers],[12]]/R_Babkas_CaramelP[[#Headers],[18]]</calculatedColumnFormula>
    </tableColumn>
    <tableColumn id="5" xr3:uid="{00000000-0010-0000-0E00-000005000000}" name="18" totalsRowFunction="sum" dataDxfId="2092" totalsRowDxfId="2091" dataCellStyle="Milliers"/>
  </tableColumns>
  <tableStyleInfo name="TableStyleLight6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0F000000}" name="R_Babkas_NocciolataN" displayName="R_Babkas_NocciolataN" ref="C52:G70" totalsRowCount="1" headerRowDxfId="2090" dataDxfId="2088" totalsRowDxfId="2086" headerRowBorderDxfId="2089" tableBorderDxfId="2087" totalsRowBorderDxfId="2085">
  <autoFilter ref="C52:G69" xr:uid="{00000000-0009-0000-0100-00003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0F00-000001000000}" name="Ingrédients" totalsRowLabel="Total" dataDxfId="2084" totalsRowDxfId="2083"/>
    <tableColumn id="2" xr3:uid="{00000000-0010-0000-0F00-000002000000}" name="Unité" dataDxfId="2082" totalsRowDxfId="2081">
      <calculatedColumnFormula>VLOOKUP(R_Babkas_NocciolataN[[#This Row],[Ingrédients]],T_ingrédients[],3,0)</calculatedColumnFormula>
    </tableColumn>
    <tableColumn id="3" xr3:uid="{00000000-0010-0000-0F00-000003000000}" name="6" totalsRowFunction="sum" dataDxfId="2080" totalsRowDxfId="2079" dataCellStyle="Milliers">
      <calculatedColumnFormula>R_Babkas_NocciolataN[[#This Row],[12]]*R_Babkas_NocciolataN[[#Headers],[6]]/R_Babkas_NocciolataN[[#Headers],[12]]</calculatedColumnFormula>
    </tableColumn>
    <tableColumn id="4" xr3:uid="{00000000-0010-0000-0F00-000004000000}" name="12" totalsRowFunction="sum" dataDxfId="2078" totalsRowDxfId="2077" dataCellStyle="Milliers">
      <calculatedColumnFormula>R_Babkas_NocciolataN[[#This Row],[18]]*R_Babkas_NocciolataN[[#Headers],[12]]/R_Babkas_NocciolataN[[#Headers],[18]]</calculatedColumnFormula>
    </tableColumn>
    <tableColumn id="5" xr3:uid="{00000000-0010-0000-0F00-000005000000}" name="18" totalsRowFunction="sum" dataDxfId="2076" totalsRowDxfId="2075" dataCellStyle="Milliers"/>
  </tableColumns>
  <tableStyleInfo name="TableStyleLight6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00000000-000C-0000-FFFF-FFFF10000000}" name="R_Babkas_Tonka" displayName="R_Babkas_Tonka" ref="C75:G95" totalsRowCount="1" headerRowDxfId="2074" dataDxfId="2072" totalsRowDxfId="2070" headerRowBorderDxfId="2073" tableBorderDxfId="2071" totalsRowBorderDxfId="2069">
  <autoFilter ref="C75:G94" xr:uid="{00000000-0009-0000-0100-00006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000-000001000000}" name="Ingrédients" totalsRowLabel="Total" dataDxfId="2068" totalsRowDxfId="2067"/>
    <tableColumn id="2" xr3:uid="{00000000-0010-0000-1000-000002000000}" name="Unité" dataDxfId="2066" totalsRowDxfId="2065">
      <calculatedColumnFormula>VLOOKUP(R_Babkas_Tonka[[#This Row],[Ingrédients]],T_ingrédients[],3,0)</calculatedColumnFormula>
    </tableColumn>
    <tableColumn id="3" xr3:uid="{00000000-0010-0000-1000-000003000000}" name="6" totalsRowFunction="sum" dataDxfId="2064" totalsRowDxfId="2063" dataCellStyle="Milliers">
      <calculatedColumnFormula>R_Babkas_Tonka[[#This Row],[12]]*R_Babkas_Tonka[[#Headers],[6]]/R_Babkas_Tonka[[#Headers],[12]]</calculatedColumnFormula>
    </tableColumn>
    <tableColumn id="4" xr3:uid="{00000000-0010-0000-1000-000004000000}" name="12" totalsRowFunction="sum" dataDxfId="2062" totalsRowDxfId="2061" dataCellStyle="Milliers">
      <calculatedColumnFormula>R_Babkas_Tonka[[#This Row],[18]]*R_Babkas_Tonka[[#Headers],[12]]/R_Babkas_Tonka[[#Headers],[18]]</calculatedColumnFormula>
    </tableColumn>
    <tableColumn id="5" xr3:uid="{00000000-0010-0000-1000-000005000000}" name="18" totalsRowFunction="sum" dataDxfId="2060" totalsRowDxfId="2059" dataCellStyle="Milliers"/>
  </tableColumns>
  <tableStyleInfo name="TableStyleLight6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11000000}" name="R_Babkas_Rose" displayName="R_Babkas_Rose" ref="J4:N23" totalsRowCount="1" headerRowDxfId="2058" dataDxfId="2056" totalsRowDxfId="2054" headerRowBorderDxfId="2057" tableBorderDxfId="2055" totalsRowBorderDxfId="2053">
  <autoFilter ref="J4:N22" xr:uid="{00000000-0009-0000-0100-000009000000}"/>
  <tableColumns count="5">
    <tableColumn id="1" xr3:uid="{00000000-0010-0000-1100-000001000000}" name="Ingrédients" totalsRowLabel="Total" dataDxfId="2052" totalsRowDxfId="2051"/>
    <tableColumn id="2" xr3:uid="{00000000-0010-0000-1100-000002000000}" name="Unité" dataDxfId="2050" totalsRowDxfId="2049">
      <calculatedColumnFormula>VLOOKUP(R_Babkas_Rose[[#This Row],[Ingrédients]],T_ingrédients[],3,0)</calculatedColumnFormula>
    </tableColumn>
    <tableColumn id="3" xr3:uid="{00000000-0010-0000-1100-000003000000}" name="6" totalsRowFunction="sum" dataDxfId="2048" totalsRowDxfId="2047" dataCellStyle="Milliers">
      <calculatedColumnFormula>R_Babkas_Rose[[#This Row],[12]]*R_Babkas_Rose[[#Headers],[6]]/R_Babkas_Rose[[#Headers],[12]]</calculatedColumnFormula>
    </tableColumn>
    <tableColumn id="4" xr3:uid="{00000000-0010-0000-1100-000004000000}" name="12" totalsRowFunction="sum" dataDxfId="2046" totalsRowDxfId="2045" dataCellStyle="Milliers">
      <calculatedColumnFormula>R_Babkas_Rose[[#This Row],[18]]*R_Babkas_Rose[[#Headers],[12]]/R_Babkas_Rose[[#Headers],[18]]</calculatedColumnFormula>
    </tableColumn>
    <tableColumn id="5" xr3:uid="{00000000-0010-0000-1100-000005000000}" name="18" totalsRowFunction="sum" dataDxfId="2044" totalsRowDxfId="2043" dataCellStyle="Milliers"/>
  </tableColumns>
  <tableStyleInfo name="TableStyleLight6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00000000-000C-0000-FFFF-FFFF12000000}" name="R_Babkas_CT" displayName="R_Babkas_CT" ref="J52:N69" totalsRowCount="1" headerRowDxfId="2042" dataDxfId="2040" totalsRowDxfId="2038" headerRowBorderDxfId="2041" tableBorderDxfId="2039" totalsRowBorderDxfId="2037">
  <autoFilter ref="J52:N68" xr:uid="{00000000-0009-0000-0100-00008D000000}"/>
  <tableColumns count="5">
    <tableColumn id="1" xr3:uid="{00000000-0010-0000-1200-000001000000}" name="Ingrédients" totalsRowLabel="Total" dataDxfId="2036" totalsRowDxfId="2035"/>
    <tableColumn id="2" xr3:uid="{00000000-0010-0000-1200-000002000000}" name="Unité" dataDxfId="2034" totalsRowDxfId="2033">
      <calculatedColumnFormula>VLOOKUP(R_Babkas_CT[[#This Row],[Ingrédients]],T_ingrédients[],3,0)</calculatedColumnFormula>
    </tableColumn>
    <tableColumn id="3" xr3:uid="{00000000-0010-0000-1200-000003000000}" name="6" totalsRowFunction="sum" dataDxfId="2032" totalsRowDxfId="2031" dataCellStyle="Milliers">
      <calculatedColumnFormula>R_Babkas_CT[[#This Row],[12]]*R_Babkas_CT[[#Headers],[6]]/R_Babkas_CT[[#Headers],[12]]</calculatedColumnFormula>
    </tableColumn>
    <tableColumn id="4" xr3:uid="{00000000-0010-0000-1200-000004000000}" name="12" totalsRowFunction="sum" dataDxfId="2030" totalsRowDxfId="2029" dataCellStyle="Milliers">
      <calculatedColumnFormula>R_Babkas_CT[[#This Row],[18]]*R_Babkas_CT[[#Headers],[12]]/R_Babkas_CT[[#Headers],[18]]</calculatedColumnFormula>
    </tableColumn>
    <tableColumn id="5" xr3:uid="{00000000-0010-0000-1200-000005000000}" name="18" totalsRowFunction="sum" dataDxfId="2028" totalsRowDxfId="2027" dataCellStyle="Milliers"/>
  </tableColumns>
  <tableStyleInfo name="TableStyleLight6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13000000}" name="R_Basque_CheeseCakeV" displayName="R_Basque_CheeseCakeV" ref="C4:G15" totalsRowCount="1" headerRowDxfId="2026" dataDxfId="2024" totalsRowDxfId="2022" headerRowBorderDxfId="2025" tableBorderDxfId="2023" totalsRowBorderDxfId="2021">
  <autoFilter ref="C4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300-000001000000}" name="Ingrédients" totalsRowLabel="Total" dataDxfId="2020" totalsRowDxfId="2019"/>
    <tableColumn id="2" xr3:uid="{00000000-0010-0000-1300-000002000000}" name="Unité" dataDxfId="2018" totalsRowDxfId="2017">
      <calculatedColumnFormula>VLOOKUP(R_Basque_CheeseCakeV[[#This Row],[Ingrédients]],T_ingrédients[],3,0)</calculatedColumnFormula>
    </tableColumn>
    <tableColumn id="3" xr3:uid="{00000000-0010-0000-1300-000003000000}" name="16" totalsRowFunction="sum" dataDxfId="2016" totalsRowDxfId="2015" dataCellStyle="Milliers">
      <calculatedColumnFormula>R_Basque_CheeseCakeV[[#This Row],[18]]*R_Basque_CheeseCakeV[[#Headers],[16]]/R_Basque_CheeseCakeV[[#Headers],[18]]</calculatedColumnFormula>
    </tableColumn>
    <tableColumn id="4" xr3:uid="{00000000-0010-0000-1300-000004000000}" name="18" totalsRowFunction="sum" dataDxfId="2014" totalsRowDxfId="2013" dataCellStyle="Milliers">
      <calculatedColumnFormula>R_Basque_CheeseCakeV[[#This Row],[26]]*R_Basque_CheeseCakeV[[#Headers],[18]]/R_Basque_CheeseCakeV[[#Headers],[26]]</calculatedColumnFormula>
    </tableColumn>
    <tableColumn id="5" xr3:uid="{00000000-0010-0000-1300-000005000000}" name="26" totalsRowFunction="sum" dataDxfId="2012" totalsRowDxfId="2011" dataCellStyle="Milliers"/>
  </tableColumns>
  <tableStyleInfo name="TableStyleLight6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14000000}" name="R_Basque_CheeseCakeN" displayName="R_Basque_CheeseCakeN" ref="J4:N12" totalsRowCount="1" headerRowDxfId="2010" dataDxfId="2008" totalsRowDxfId="2006" headerRowBorderDxfId="2009" tableBorderDxfId="2007" totalsRowBorderDxfId="2005">
  <autoFilter ref="J4:N11" xr:uid="{00000000-0009-0000-0100-00004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400-000001000000}" name="Ingrédients" totalsRowLabel="Total" dataDxfId="2004" totalsRowDxfId="2003"/>
    <tableColumn id="2" xr3:uid="{00000000-0010-0000-1400-000002000000}" name="Unité" dataDxfId="2002" totalsRowDxfId="2001">
      <calculatedColumnFormula>VLOOKUP(R_Basque_CheeseCakeN[[#This Row],[Ingrédients]],T_ingrédients[],3,0)</calculatedColumnFormula>
    </tableColumn>
    <tableColumn id="3" xr3:uid="{00000000-0010-0000-1400-000003000000}" name="16" totalsRowFunction="sum" dataDxfId="2000" totalsRowDxfId="1999" dataCellStyle="Milliers">
      <calculatedColumnFormula>R_Basque_CheeseCakeN[[#This Row],[18]]*R_Basque_CheeseCakeN[[#Headers],[16]]/R_Basque_CheeseCakeN[[#Headers],[18]]</calculatedColumnFormula>
    </tableColumn>
    <tableColumn id="4" xr3:uid="{00000000-0010-0000-1400-000004000000}" name="18" totalsRowFunction="sum" dataDxfId="1998" totalsRowDxfId="1997" dataCellStyle="Milliers">
      <calculatedColumnFormula>R_Basque_CheeseCakeN[[#This Row],[26]]*R_Basque_CheeseCakeN[[#Headers],[18]]/R_Basque_CheeseCakeN[[#Headers],[26]]</calculatedColumnFormula>
    </tableColumn>
    <tableColumn id="5" xr3:uid="{00000000-0010-0000-1400-000005000000}" name="26" totalsRowFunction="sum" dataDxfId="1996" totalsRowDxfId="1995" dataCellStyle="Milliers"/>
  </tableColumns>
  <tableStyleInfo name="TableStyleLight6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15000000}" name="R_Basque_CheeseCakePT" displayName="R_Basque_CheeseCakePT" ref="C20:G29" totalsRowCount="1" headerRowDxfId="1994" dataDxfId="1992" totalsRowDxfId="1990" headerRowBorderDxfId="1993" tableBorderDxfId="1991" totalsRowBorderDxfId="1989">
  <autoFilter ref="C20:G28" xr:uid="{00000000-0009-0000-0100-00004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500-000001000000}" name="Ingrédients" totalsRowLabel="Total" dataDxfId="1988" totalsRowDxfId="1987"/>
    <tableColumn id="2" xr3:uid="{00000000-0010-0000-1500-000002000000}" name="Unité" dataDxfId="1986" totalsRowDxfId="1985">
      <calculatedColumnFormula>VLOOKUP(R_Basque_CheeseCakePT[[#This Row],[Ingrédients]],T_ingrédients[],3,0)</calculatedColumnFormula>
    </tableColumn>
    <tableColumn id="3" xr3:uid="{00000000-0010-0000-1500-000003000000}" name="16" totalsRowFunction="sum" dataDxfId="1984" totalsRowDxfId="1983" dataCellStyle="Milliers">
      <calculatedColumnFormula>R_Basque_CheeseCakePT[[#This Row],[18]]*R_Basque_CheeseCakePT[[#Headers],[16]]/R_Basque_CheeseCakePT[[#Headers],[18]]</calculatedColumnFormula>
    </tableColumn>
    <tableColumn id="4" xr3:uid="{00000000-0010-0000-1500-000004000000}" name="18" totalsRowFunction="sum" dataDxfId="1982" totalsRowDxfId="1981" dataCellStyle="Milliers">
      <calculatedColumnFormula>R_Basque_CheeseCakePT[[#This Row],[26]]*R_Basque_CheeseCakePT[[#Headers],[18]]/R_Basque_CheeseCakePT[[#Headers],[26]]</calculatedColumnFormula>
    </tableColumn>
    <tableColumn id="5" xr3:uid="{00000000-0010-0000-1500-000005000000}" name="26" totalsRowFunction="sum" dataDxfId="1980" totalsRowDxfId="1979" dataCellStyle="Milliers"/>
  </tableColumns>
  <tableStyleInfo name="TableStyleLight6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16000000}" name="R_Basque_CheeseCakeFT" displayName="R_Basque_CheeseCakeFT" ref="J20:N29" totalsRowCount="1" headerRowDxfId="1978" dataDxfId="1976" totalsRowDxfId="1974" headerRowBorderDxfId="1977" tableBorderDxfId="1975" totalsRowBorderDxfId="1973">
  <autoFilter ref="J20:N28" xr:uid="{00000000-0009-0000-0100-00004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600-000001000000}" name="Ingrédients" totalsRowLabel="Total" dataDxfId="1972" totalsRowDxfId="1971"/>
    <tableColumn id="2" xr3:uid="{00000000-0010-0000-1600-000002000000}" name="Unité" dataDxfId="1970" totalsRowDxfId="1969">
      <calculatedColumnFormula>VLOOKUP(R_Basque_CheeseCakeFT[[#This Row],[Ingrédients]],T_ingrédients[],3,0)</calculatedColumnFormula>
    </tableColumn>
    <tableColumn id="3" xr3:uid="{00000000-0010-0000-1600-000003000000}" name="16" totalsRowFunction="sum" dataDxfId="1968" totalsRowDxfId="1967" dataCellStyle="Milliers">
      <calculatedColumnFormula>R_Basque_CheeseCakeFT[[#This Row],[18]]*R_Basque_CheeseCakeFT[[#Headers],[16]]/R_Basque_CheeseCakeFT[[#Headers],[18]]</calculatedColumnFormula>
    </tableColumn>
    <tableColumn id="4" xr3:uid="{00000000-0010-0000-1600-000004000000}" name="18" totalsRowFunction="sum" dataDxfId="1966" totalsRowDxfId="1965" dataCellStyle="Milliers">
      <calculatedColumnFormula>R_Basque_CheeseCakeFT[[#This Row],[26]]*R_Basque_CheeseCakeFT[[#Headers],[18]]/R_Basque_CheeseCakeFT[[#Headers],[26]]</calculatedColumnFormula>
    </tableColumn>
    <tableColumn id="5" xr3:uid="{00000000-0010-0000-1600-000005000000}" name="26" totalsRowFunction="sum" dataDxfId="1964" totalsRowDxfId="1963" dataCellStyle="Milliers"/>
  </tableColumns>
  <tableStyleInfo name="TableStyleLight6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0000000-000C-0000-FFFF-FFFF17000000}" name="R_Basque_CheeseCakeCL" displayName="R_Basque_CheeseCakeCL" ref="C34:G45" totalsRowCount="1" headerRowDxfId="1962" dataDxfId="1960" totalsRowDxfId="1958" headerRowBorderDxfId="1961" tableBorderDxfId="1959" totalsRowBorderDxfId="1957">
  <autoFilter ref="C34:G44" xr:uid="{00000000-0009-0000-0100-000045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700-000001000000}" name="Ingrédients" totalsRowLabel="Total" dataDxfId="1956" totalsRowDxfId="1955"/>
    <tableColumn id="2" xr3:uid="{00000000-0010-0000-1700-000002000000}" name="Unité" dataDxfId="1954" totalsRowDxfId="1953">
      <calculatedColumnFormula>VLOOKUP(R_Basque_CheeseCakeCL[[#This Row],[Ingrédients]],T_ingrédients[],3,0)</calculatedColumnFormula>
    </tableColumn>
    <tableColumn id="3" xr3:uid="{00000000-0010-0000-1700-000003000000}" name="16" totalsRowFunction="sum" dataDxfId="1952" totalsRowDxfId="1951" dataCellStyle="Milliers">
      <calculatedColumnFormula>R_Basque_CheeseCakeCL[[#This Row],[18]]*R_Basque_CheeseCakeCL[[#Headers],[16]]/R_Basque_CheeseCakeCL[[#Headers],[18]]</calculatedColumnFormula>
    </tableColumn>
    <tableColumn id="4" xr3:uid="{00000000-0010-0000-1700-000004000000}" name="18" totalsRowFunction="sum" dataDxfId="1950" totalsRowDxfId="1949" dataCellStyle="Milliers">
      <calculatedColumnFormula>R_Basque_CheeseCakeCL[[#This Row],[26]]*R_Basque_CheeseCakeCL[[#Headers],[18]]/R_Basque_CheeseCakeCL[[#Headers],[26]]</calculatedColumnFormula>
    </tableColumn>
    <tableColumn id="5" xr3:uid="{00000000-0010-0000-1700-000005000000}" name="26" totalsRowFunction="sum" dataDxfId="1948" totalsRowDxfId="1947" dataCellStyle="Milliers"/>
  </tableColumns>
  <tableStyleInfo name="TableStyleLight6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18000000}" name="R_CarrotCake" displayName="R_CarrotCake" ref="C69:G91" totalsRowCount="1" headerRowDxfId="1946" dataDxfId="1944" totalsRowDxfId="1942" headerRowBorderDxfId="1945" tableBorderDxfId="1943" totalsRowBorderDxfId="1941">
  <autoFilter ref="C69:G90" xr:uid="{00000000-0009-0000-0100-00004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800-000001000000}" name="Ingrédients" totalsRowLabel="Total" dataDxfId="1940" totalsRowDxfId="1939"/>
    <tableColumn id="2" xr3:uid="{00000000-0010-0000-1800-000002000000}" name="Unité" dataDxfId="1938" totalsRowDxfId="1937">
      <calculatedColumnFormula>VLOOKUP(R_CarrotCake[[#This Row],[Ingrédients]],T_ingrédients[],3,0)</calculatedColumnFormula>
    </tableColumn>
    <tableColumn id="3" xr3:uid="{00000000-0010-0000-1800-000003000000}" name="16" totalsRowFunction="sum" dataDxfId="1936" totalsRowDxfId="1935" dataCellStyle="Milliers">
      <calculatedColumnFormula>R_CarrotCake[[#This Row],[18]]*R_CarrotCake[[#Headers],[18]]/R_CarrotCake[[#Headers],[16]]</calculatedColumnFormula>
    </tableColumn>
    <tableColumn id="4" xr3:uid="{00000000-0010-0000-1800-000004000000}" name="18" totalsRowFunction="sum" dataDxfId="1934" totalsRowDxfId="1933" dataCellStyle="Milliers">
      <calculatedColumnFormula>R_CarrotCake[[#This Row],[26]]*R_CarrotCake[[#Headers],[18]]/R_CarrotCake[[#Headers],[26]]</calculatedColumnFormula>
    </tableColumn>
    <tableColumn id="5" xr3:uid="{00000000-0010-0000-1800-000005000000}" name="26" totalsRowFunction="sum" dataDxfId="1932" totalsRowDxfId="1931" dataCellStyle="Milliers"/>
  </tableColumns>
  <tableStyleInfo name="TableStyleLight6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19000000}" name="R_Classique_Choco" displayName="R_Classique_Choco" ref="C222:G236" totalsRowCount="1" headerRowDxfId="1930" dataDxfId="1928" totalsRowDxfId="1926" headerRowBorderDxfId="1929" tableBorderDxfId="1927" totalsRowBorderDxfId="1925">
  <autoFilter ref="C222:G235" xr:uid="{00000000-0009-0000-0100-00004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900-000001000000}" name="Ingrédients" totalsRowLabel="Total" dataDxfId="1924" totalsRowDxfId="1923"/>
    <tableColumn id="2" xr3:uid="{00000000-0010-0000-1900-000002000000}" name="Unité" dataDxfId="1922" totalsRowDxfId="1921">
      <calculatedColumnFormula>VLOOKUP(R_Classique_Choco[[#This Row],[Ingrédients]],T_ingrédients[],3,0)</calculatedColumnFormula>
    </tableColumn>
    <tableColumn id="3" xr3:uid="{00000000-0010-0000-1900-000003000000}" name="16" totalsRowFunction="sum" dataDxfId="1920" totalsRowDxfId="1919" dataCellStyle="Milliers">
      <calculatedColumnFormula>R_Classique_Choco[[#This Row],[18]]*R_Classique_Choco[[#Headers],[16]]/R_Classique_Choco[[#Headers],[18]]</calculatedColumnFormula>
    </tableColumn>
    <tableColumn id="4" xr3:uid="{00000000-0010-0000-1900-000004000000}" name="18" totalsRowFunction="sum" dataDxfId="1918" totalsRowDxfId="1917" dataCellStyle="Milliers">
      <calculatedColumnFormula>R_Classique_Choco[[#This Row],[26]]*R_Classique_Choco[[#Headers],[18]]/R_Classique_Choco[[#Headers],[26]]</calculatedColumnFormula>
    </tableColumn>
    <tableColumn id="5" xr3:uid="{00000000-0010-0000-1900-000005000000}" name="26" totalsRowFunction="sum" dataDxfId="1916" totalsRowDxfId="1915" dataCellStyle="Milliers"/>
  </tableColumns>
  <tableStyleInfo name="TableStyleLight6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1A000000}" name="R_Gâteau_Nantais" displayName="R_Gâteau_Nantais" ref="C293:G308" totalsRowCount="1" headerRowDxfId="1914" dataDxfId="1912" totalsRowDxfId="1910" headerRowBorderDxfId="1913" tableBorderDxfId="1911" totalsRowBorderDxfId="1909">
  <autoFilter ref="C293:G307" xr:uid="{00000000-0009-0000-0100-00004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A00-000001000000}" name="Ingrédients" totalsRowLabel="Total" dataDxfId="1908" totalsRowDxfId="1907"/>
    <tableColumn id="2" xr3:uid="{00000000-0010-0000-1A00-000002000000}" name="Unité" dataDxfId="1906" totalsRowDxfId="1905">
      <calculatedColumnFormula>VLOOKUP(R_Gâteau_Nantais[[#This Row],[Ingrédients]],T_ingrédients[],3,0)</calculatedColumnFormula>
    </tableColumn>
    <tableColumn id="3" xr3:uid="{00000000-0010-0000-1A00-000003000000}" name="16" totalsRowFunction="sum" dataDxfId="1904" totalsRowDxfId="1903" dataCellStyle="Milliers">
      <calculatedColumnFormula>R_Gâteau_Nantais[[#This Row],[18]]*R_Gâteau_Nantais[[#Headers],[16]]/R_Gâteau_Nantais[[#Headers],[18]]</calculatedColumnFormula>
    </tableColumn>
    <tableColumn id="4" xr3:uid="{00000000-0010-0000-1A00-000004000000}" name="18" totalsRowFunction="sum" dataDxfId="1902" totalsRowDxfId="1901" dataCellStyle="Milliers">
      <calculatedColumnFormula>R_Gâteau_Nantais[[#This Row],[26]]*R_Gâteau_Nantais[[#Headers],[18]]/R_Gâteau_Nantais[[#Headers],[26]]</calculatedColumnFormula>
    </tableColumn>
    <tableColumn id="5" xr3:uid="{00000000-0010-0000-1A00-000005000000}" name="26" totalsRowFunction="sum" dataDxfId="1900" totalsRowDxfId="1899" dataCellStyle="Milliers"/>
  </tableColumns>
  <tableStyleInfo name="TableStyleLight6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1B000000}" name="R_Gramms_Apple_Cake" displayName="R_Gramms_Apple_Cake" ref="C331:G343" totalsRowCount="1" headerRowDxfId="1898" dataDxfId="1896" totalsRowDxfId="1894" headerRowBorderDxfId="1897" tableBorderDxfId="1895" totalsRowBorderDxfId="1893">
  <autoFilter ref="C331:G342" xr:uid="{00000000-0009-0000-0100-00004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B00-000001000000}" name="Ingrédients" totalsRowLabel="Total" dataDxfId="1892" totalsRowDxfId="1891"/>
    <tableColumn id="2" xr3:uid="{00000000-0010-0000-1B00-000002000000}" name="Unité" dataDxfId="1890" totalsRowDxfId="1889">
      <calculatedColumnFormula>VLOOKUP(R_Gramms_Apple_Cake[[#This Row],[Ingrédients]],T_ingrédients[],3,0)</calculatedColumnFormula>
    </tableColumn>
    <tableColumn id="3" xr3:uid="{00000000-0010-0000-1B00-000003000000}" name="16" totalsRowFunction="sum" dataDxfId="1888" totalsRowDxfId="1887" dataCellStyle="Milliers">
      <calculatedColumnFormula>R_Gramms_Apple_Cake[[#This Row],[18]]*R_Gramms_Apple_Cake[[#Headers],[16]]/R_Gramms_Apple_Cake[[#Headers],[18]]</calculatedColumnFormula>
    </tableColumn>
    <tableColumn id="4" xr3:uid="{00000000-0010-0000-1B00-000004000000}" name="18" totalsRowFunction="sum" dataDxfId="1886" totalsRowDxfId="1885" dataCellStyle="Milliers">
      <calculatedColumnFormula>R_Gramms_Apple_Cake[[#This Row],[26]]*R_Gramms_Apple_Cake[[#Headers],[18]]/R_Gramms_Apple_Cake[[#Headers],[26]]</calculatedColumnFormula>
    </tableColumn>
    <tableColumn id="5" xr3:uid="{00000000-0010-0000-1B00-000005000000}" name="26" totalsRowFunction="sum" dataDxfId="1884" totalsRowDxfId="1883" dataCellStyle="Milliers"/>
  </tableColumns>
  <tableStyleInfo name="TableStyleLight6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1C000000}" name="R_Gâteau_SavoieFT" displayName="R_Gâteau_SavoieFT" ref="C241:G250" totalsRowCount="1" headerRowDxfId="1882" dataDxfId="1880" totalsRowDxfId="1878" headerRowBorderDxfId="1881" tableBorderDxfId="1879" totalsRowBorderDxfId="1877">
  <autoFilter ref="C241:G249" xr:uid="{00000000-0009-0000-0100-00004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C00-000001000000}" name="Ingrédients" totalsRowLabel="Total" dataDxfId="1876" totalsRowDxfId="1875"/>
    <tableColumn id="2" xr3:uid="{00000000-0010-0000-1C00-000002000000}" name="Unité" dataDxfId="1874" totalsRowDxfId="1873">
      <calculatedColumnFormula>VLOOKUP(R_Gâteau_SavoieFT[[#This Row],[Ingrédients]],T_ingrédients[],3,0)</calculatedColumnFormula>
    </tableColumn>
    <tableColumn id="3" xr3:uid="{00000000-0010-0000-1C00-000003000000}" name="16" totalsRowFunction="sum" dataDxfId="1872" totalsRowDxfId="1871" dataCellStyle="Milliers">
      <calculatedColumnFormula>R_Gâteau_SavoieFT[[#This Row],[18]]*R_Gâteau_SavoieFT[[#Headers],[16]]/R_Gâteau_SavoieFT[[#Headers],[18]]</calculatedColumnFormula>
    </tableColumn>
    <tableColumn id="4" xr3:uid="{00000000-0010-0000-1C00-000004000000}" name="18" totalsRowFunction="sum" dataDxfId="1870" totalsRowDxfId="1869" dataCellStyle="Milliers">
      <calculatedColumnFormula>R_Gâteau_SavoieFT[[#This Row],[26]]*R_Gâteau_SavoieFT[[#Headers],[18]]/R_Gâteau_SavoieFT[[#Headers],[26]]</calculatedColumnFormula>
    </tableColumn>
    <tableColumn id="5" xr3:uid="{00000000-0010-0000-1C00-000005000000}" name="26" totalsRowFunction="sum" dataDxfId="1868" totalsRowDxfId="1867" dataCellStyle="Milliers"/>
  </tableColumns>
  <tableStyleInfo name="TableStyleLight6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1D000000}" name="R_Gâteau_SavoieV" displayName="R_Gâteau_SavoieV" ref="J239:N248" totalsRowCount="1" headerRowDxfId="1866" dataDxfId="1864" totalsRowDxfId="1862" headerRowBorderDxfId="1865" tableBorderDxfId="1863" totalsRowBorderDxfId="1861">
  <autoFilter ref="J239:N247" xr:uid="{00000000-0009-0000-0100-00004C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D00-000001000000}" name="Ingrédients" totalsRowLabel="Total" dataDxfId="1860" totalsRowDxfId="1859"/>
    <tableColumn id="2" xr3:uid="{00000000-0010-0000-1D00-000002000000}" name="Unité" dataDxfId="1858" totalsRowDxfId="1857">
      <calculatedColumnFormula>VLOOKUP(R_Gâteau_SavoieV[[#This Row],[Ingrédients]],T_ingrédients[],3,0)</calculatedColumnFormula>
    </tableColumn>
    <tableColumn id="3" xr3:uid="{00000000-0010-0000-1D00-000003000000}" name="16" totalsRowFunction="sum" dataDxfId="1856" totalsRowDxfId="1855" dataCellStyle="Milliers">
      <calculatedColumnFormula>R_Gâteau_SavoieV[[#This Row],[18]]*R_Gâteau_SavoieV[[#Headers],[16]]/R_Gâteau_SavoieV[[#Headers],[18]]</calculatedColumnFormula>
    </tableColumn>
    <tableColumn id="4" xr3:uid="{00000000-0010-0000-1D00-000004000000}" name="18" totalsRowFunction="sum" dataDxfId="1854" totalsRowDxfId="1853" dataCellStyle="Milliers">
      <calculatedColumnFormula>R_Gâteau_SavoieV[[#This Row],[26]]*R_Gâteau_SavoieV[[#Headers],[18]]/R_Gâteau_SavoieV[[#Headers],[26]]</calculatedColumnFormula>
    </tableColumn>
    <tableColumn id="5" xr3:uid="{00000000-0010-0000-1D00-000005000000}" name="26" totalsRowFunction="sum" dataDxfId="1852" totalsRowDxfId="1851" dataCellStyle="Milliers"/>
  </tableColumns>
  <tableStyleInfo name="TableStyleLight6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1E000000}" name="R_Clafoutis" displayName="R_Clafoutis" ref="C133:G141" totalsRowCount="1" headerRowDxfId="1850" dataDxfId="1848" totalsRowDxfId="1846" headerRowBorderDxfId="1849" tableBorderDxfId="1847" totalsRowBorderDxfId="1845">
  <autoFilter ref="C133:G140" xr:uid="{00000000-0009-0000-0100-00004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1E00-000001000000}" name="Ingrédients" totalsRowLabel="Total" dataDxfId="1844" totalsRowDxfId="1843"/>
    <tableColumn id="2" xr3:uid="{00000000-0010-0000-1E00-000002000000}" name="Unité" dataDxfId="1842" totalsRowDxfId="1841">
      <calculatedColumnFormula>VLOOKUP(R_Clafoutis[[#This Row],[Ingrédients]],T_ingrédients[],3,0)</calculatedColumnFormula>
    </tableColumn>
    <tableColumn id="3" xr3:uid="{00000000-0010-0000-1E00-000003000000}" name="16" totalsRowFunction="sum" dataDxfId="1840" totalsRowDxfId="1839" dataCellStyle="Milliers">
      <calculatedColumnFormula>R_Clafoutis[[#This Row],[18]]*R_Clafoutis[[#Headers],[16]]/R_Clafoutis[[#Headers],[18]]</calculatedColumnFormula>
    </tableColumn>
    <tableColumn id="4" xr3:uid="{00000000-0010-0000-1E00-000004000000}" name="18" totalsRowFunction="sum" dataDxfId="1838" totalsRowDxfId="1837" dataCellStyle="Milliers">
      <calculatedColumnFormula>R_Clafoutis[[#This Row],[26]]*R_Clafoutis[[#Headers],[18]]/R_Clafoutis[[#Headers],[26]]</calculatedColumnFormula>
    </tableColumn>
    <tableColumn id="5" xr3:uid="{00000000-0010-0000-1E00-000005000000}" name="26" totalsRowFunction="sum" dataDxfId="1836" totalsRowDxfId="1835" dataCellStyle="Milliers"/>
  </tableColumns>
  <tableStyleInfo name="TableStyleLight6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F000000}" name="R_Ricotta_Myrtilles" displayName="R_Ricotta_Myrtilles" ref="C313:G326" totalsRowCount="1" headerRowDxfId="1834" dataDxfId="1832" totalsRowDxfId="1830" headerRowBorderDxfId="1833" tableBorderDxfId="1831" totalsRowBorderDxfId="1829">
  <autoFilter ref="C313:G325" xr:uid="{00000000-0009-0000-0100-000017000000}"/>
  <tableColumns count="5">
    <tableColumn id="1" xr3:uid="{00000000-0010-0000-1F00-000001000000}" name="Ingrédients" totalsRowLabel="Total" dataDxfId="1828" totalsRowDxfId="1827"/>
    <tableColumn id="2" xr3:uid="{00000000-0010-0000-1F00-000002000000}" name="Unité" dataDxfId="1826" totalsRowDxfId="1825">
      <calculatedColumnFormula>VLOOKUP(R_Ricotta_Myrtilles[[#This Row],[Ingrédients]],T_ingrédients[],3,0)</calculatedColumnFormula>
    </tableColumn>
    <tableColumn id="3" xr3:uid="{00000000-0010-0000-1F00-000003000000}" name="16" totalsRowFunction="sum" dataDxfId="1824" totalsRowDxfId="1823" dataCellStyle="Milliers">
      <calculatedColumnFormula>R_Ricotta_Myrtilles[[#This Row],[18]]*R_Ricotta_Myrtilles[[#Headers],[16]]/R_Ricotta_Myrtilles[[#Headers],[18]]</calculatedColumnFormula>
    </tableColumn>
    <tableColumn id="4" xr3:uid="{00000000-0010-0000-1F00-000004000000}" name="18" totalsRowFunction="sum" dataDxfId="1822" totalsRowDxfId="1821" dataCellStyle="Milliers">
      <calculatedColumnFormula>R_Ricotta_Myrtilles[[#This Row],[26]]*R_Ricotta_Myrtilles[[#Headers],[18]]/R_Ricotta_Myrtilles[[#Headers],[26]]</calculatedColumnFormula>
    </tableColumn>
    <tableColumn id="5" xr3:uid="{00000000-0010-0000-1F00-000005000000}" name="26" totalsRowFunction="sum" dataDxfId="1820" totalsRowDxfId="1819" dataCellStyle="Milliers"/>
  </tableColumns>
  <tableStyleInfo name="TableStyleLight6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00000000-000C-0000-FFFF-FFFF20000000}" name="R_Gaudes" displayName="R_Gaudes" ref="C189:G203" totalsRowCount="1" headerRowDxfId="1818" dataDxfId="1816" totalsRowDxfId="1814" headerRowBorderDxfId="1817" tableBorderDxfId="1815" totalsRowBorderDxfId="1813">
  <autoFilter ref="C189:G202" xr:uid="{00000000-0009-0000-0100-00004F000000}"/>
  <tableColumns count="5">
    <tableColumn id="1" xr3:uid="{00000000-0010-0000-2000-000001000000}" name="Ingrédients" totalsRowLabel="Total" dataDxfId="1812" totalsRowDxfId="1811"/>
    <tableColumn id="2" xr3:uid="{00000000-0010-0000-2000-000002000000}" name="Unité" dataDxfId="1810" totalsRowDxfId="1809">
      <calculatedColumnFormula>VLOOKUP(R_Gaudes[[#This Row],[Ingrédients]],T_ingrédients[],3,0)</calculatedColumnFormula>
    </tableColumn>
    <tableColumn id="3" xr3:uid="{00000000-0010-0000-2000-000003000000}" name="16" totalsRowFunction="sum" dataDxfId="1808" totalsRowDxfId="1807" dataCellStyle="Milliers">
      <calculatedColumnFormula>R_Gaudes[[#This Row],[18]]*R_Gaudes[[#Headers],[16]]/R_Gaudes[[#Headers],[18]]</calculatedColumnFormula>
    </tableColumn>
    <tableColumn id="4" xr3:uid="{00000000-0010-0000-2000-000004000000}" name="18" totalsRowFunction="sum" dataDxfId="1806" totalsRowDxfId="1805" dataCellStyle="Milliers">
      <calculatedColumnFormula>R_Gaudes[[#This Row],[26]]*R_Gaudes[[#Headers],[18]]/R_Gaudes[[#Headers],[26]]</calculatedColumnFormula>
    </tableColumn>
    <tableColumn id="5" xr3:uid="{00000000-0010-0000-2000-000005000000}" name="26" totalsRowFunction="sum" dataDxfId="1804" totalsRowDxfId="1803" dataCellStyle="Milliers"/>
  </tableColumns>
  <tableStyleInfo name="TableStyleLight6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21000000}" name="R_Biscuit_RouléFC" displayName="R_Biscuit_RouléFC" ref="C50:E64" totalsRowCount="1" headerRowDxfId="1802" dataDxfId="1800" totalsRowDxfId="1798" headerRowBorderDxfId="1801" tableBorderDxfId="1799" totalsRowBorderDxfId="1797">
  <autoFilter ref="C50:E63" xr:uid="{00000000-0009-0000-0100-000059000000}"/>
  <tableColumns count="3">
    <tableColumn id="1" xr3:uid="{00000000-0010-0000-2100-000001000000}" name="Ingrédients" totalsRowLabel="Total" dataDxfId="1796" totalsRowDxfId="1795"/>
    <tableColumn id="2" xr3:uid="{00000000-0010-0000-2100-000002000000}" name="Unité" dataDxfId="1794" totalsRowDxfId="1793">
      <calculatedColumnFormula>VLOOKUP(R_Biscuit_RouléFC[[#This Row],[Ingrédients]],T_ingrédients[],3,0)</calculatedColumnFormula>
    </tableColumn>
    <tableColumn id="3" xr3:uid="{00000000-0010-0000-2100-000003000000}" name="1" totalsRowFunction="sum" dataDxfId="1792" totalsRowDxfId="1791" dataCellStyle="Milliers"/>
  </tableColumns>
  <tableStyleInfo name="TableStyleLight6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00000000-000C-0000-FFFF-FFFF22000000}" name="R_Gramms_Apple_Cake116" displayName="R_Gramms_Apple_Cake116" ref="C348:G356" totalsRowCount="1" headerRowDxfId="1790" dataDxfId="1788" totalsRowDxfId="1786" headerRowBorderDxfId="1789" tableBorderDxfId="1787" totalsRowBorderDxfId="1785">
  <autoFilter ref="C348:G355" xr:uid="{00000000-0009-0000-0100-000073000000}"/>
  <tableColumns count="5">
    <tableColumn id="1" xr3:uid="{00000000-0010-0000-2200-000001000000}" name="Ingrédients" totalsRowLabel="Total" dataDxfId="1784" totalsRowDxfId="1783"/>
    <tableColumn id="2" xr3:uid="{00000000-0010-0000-2200-000002000000}" name="Unité" dataDxfId="1782" totalsRowDxfId="1781">
      <calculatedColumnFormula>VLOOKUP(R_Gramms_Apple_Cake116[[#This Row],[Ingrédients]],T_ingrédients[],3,0)</calculatedColumnFormula>
    </tableColumn>
    <tableColumn id="3" xr3:uid="{00000000-0010-0000-2200-000003000000}" name="16" totalsRowFunction="sum" dataDxfId="1780" totalsRowDxfId="1779" dataCellStyle="Milliers">
      <calculatedColumnFormula>R_Gramms_Apple_Cake116[[#This Row],[18]]*R_Gramms_Apple_Cake116[[#Headers],[16]]/R_Gramms_Apple_Cake116[[#Headers],[18]]</calculatedColumnFormula>
    </tableColumn>
    <tableColumn id="4" xr3:uid="{00000000-0010-0000-2200-000004000000}" name="18" totalsRowFunction="sum" dataDxfId="1778" totalsRowDxfId="1777" dataCellStyle="Milliers">
      <calculatedColumnFormula>R_Gramms_Apple_Cake116[[#This Row],[26]]*R_Gramms_Apple_Cake116[[#Headers],[18]]/R_Gramms_Apple_Cake116[[#Headers],[26]]</calculatedColumnFormula>
    </tableColumn>
    <tableColumn id="5" xr3:uid="{00000000-0010-0000-2200-000005000000}" name="26" totalsRowFunction="sum" dataDxfId="1776" totalsRowDxfId="1775" dataCellStyle="Milliers"/>
  </tableColumns>
  <tableStyleInfo name="TableStyleLight6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00000000-000C-0000-FFFF-FFFF23000000}" name="R_Gâteau_BretonS" displayName="R_Gâteau_BretonS" ref="C208:G217" totalsRowCount="1" headerRowDxfId="1774" dataDxfId="1772" totalsRowDxfId="1770" headerRowBorderDxfId="1773" tableBorderDxfId="1771" totalsRowBorderDxfId="1769">
  <autoFilter ref="C208:G216" xr:uid="{00000000-0009-0000-0100-000074000000}"/>
  <tableColumns count="5">
    <tableColumn id="1" xr3:uid="{00000000-0010-0000-2300-000001000000}" name="Ingrédients" totalsRowLabel="Total" dataDxfId="1768" totalsRowDxfId="1767"/>
    <tableColumn id="2" xr3:uid="{00000000-0010-0000-2300-000002000000}" name="Unité" dataDxfId="1766" totalsRowDxfId="1765">
      <calculatedColumnFormula>VLOOKUP(R_Gâteau_BretonS[[#This Row],[Ingrédients]],T_ingrédients[],3,0)</calculatedColumnFormula>
    </tableColumn>
    <tableColumn id="3" xr3:uid="{00000000-0010-0000-2300-000003000000}" name="16" totalsRowFunction="custom" dataDxfId="1764" totalsRowDxfId="1763" dataCellStyle="Milliers">
      <calculatedColumnFormula>R_Gâteau_BretonS[[#This Row],[18]]*R_Gâteau_BretonS[[#Headers],[16]]/R_Gâteau_BretonS[[#Headers],[18]]</calculatedColumnFormula>
      <totalsRowFormula>SUBTOTAL(109,R_Gâteau_BretonS[16])-E216-E212</totalsRowFormula>
    </tableColumn>
    <tableColumn id="4" xr3:uid="{00000000-0010-0000-2300-000004000000}" name="18" totalsRowFunction="custom" dataDxfId="1762" totalsRowDxfId="1761" dataCellStyle="Milliers">
      <calculatedColumnFormula>R_Gâteau_BretonS[[#Headers],[18]]*E209/R_Gâteau_BretonS[[#Headers],[16]]</calculatedColumnFormula>
      <totalsRowFormula>SUBTOTAL(109,R_Gâteau_BretonS[18])-F216-F212</totalsRowFormula>
    </tableColumn>
    <tableColumn id="5" xr3:uid="{00000000-0010-0000-2300-000005000000}" name="26" totalsRowFunction="custom" dataDxfId="1760" totalsRowDxfId="1759" dataCellStyle="Milliers">
      <calculatedColumnFormula>R_Gâteau_BretonS[[#This Row],[18]]*R_Gâteau_BretonS[[#Headers],[26]]/R_Gâteau_BretonS[[#Headers],[18]]</calculatedColumnFormula>
      <totalsRowFormula>SUBTOTAL(109,R_Gâteau_BretonS[26])-G216-G212</totalsRowFormula>
    </tableColumn>
  </tableColumns>
  <tableStyleInfo name="TableStyleLight6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24000000}" name="R_Moelleux_Agrumes" displayName="R_Moelleux_Agrumes" ref="C255:G268" totalsRowCount="1" headerRowDxfId="1758" dataDxfId="1756" totalsRowDxfId="1754" headerRowBorderDxfId="1757" tableBorderDxfId="1755" totalsRowBorderDxfId="1753">
  <autoFilter ref="C255:G267" xr:uid="{00000000-0009-0000-0100-000058000000}"/>
  <tableColumns count="5">
    <tableColumn id="1" xr3:uid="{00000000-0010-0000-2400-000001000000}" name="Ingrédients" totalsRowLabel="Total" dataDxfId="1752" totalsRowDxfId="1751"/>
    <tableColumn id="2" xr3:uid="{00000000-0010-0000-2400-000002000000}" name="Unité" dataDxfId="1750" totalsRowDxfId="1749">
      <calculatedColumnFormula>VLOOKUP(R_Moelleux_Agrumes[[#This Row],[Ingrédients]],T_ingrédients[],3,0)</calculatedColumnFormula>
    </tableColumn>
    <tableColumn id="3" xr3:uid="{00000000-0010-0000-2400-000003000000}" name="16" totalsRowFunction="sum" dataDxfId="1748" totalsRowDxfId="1747" dataCellStyle="Milliers">
      <calculatedColumnFormula>R_Moelleux_Agrumes[[#This Row],[26]]*R_Moelleux_Agrumes[[#Headers],[16]]/R_Moelleux_Agrumes[[#Headers],[26]]</calculatedColumnFormula>
    </tableColumn>
    <tableColumn id="4" xr3:uid="{00000000-0010-0000-2400-000004000000}" name="18" totalsRowFunction="sum" dataDxfId="1746" totalsRowDxfId="1745" dataCellStyle="Milliers">
      <calculatedColumnFormula>R_Moelleux_Agrumes[[#This Row],[26]]*R_Moelleux_Agrumes[[#Headers],[18]]/R_Moelleux_Agrumes[[#Headers],[26]]</calculatedColumnFormula>
    </tableColumn>
    <tableColumn id="5" xr3:uid="{00000000-0010-0000-2400-000005000000}" name="26" totalsRowFunction="sum" dataDxfId="1744" totalsRowDxfId="1743" dataCellStyle="Milliers"/>
  </tableColumns>
  <tableStyleInfo name="TableStyleLight6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00000000-000C-0000-FFFF-FFFF25000000}" name="R_Gramms_Apple_Cake116114" displayName="R_Gramms_Apple_Cake116114" ref="C379:G386" totalsRowCount="1" headerRowDxfId="1742" dataDxfId="1740" totalsRowDxfId="1738" headerRowBorderDxfId="1741" tableBorderDxfId="1739" totalsRowBorderDxfId="1737">
  <autoFilter ref="C379:G385" xr:uid="{00000000-0009-0000-0100-000071000000}"/>
  <tableColumns count="5">
    <tableColumn id="1" xr3:uid="{00000000-0010-0000-2500-000001000000}" name="Ingrédients" totalsRowLabel="Total" dataDxfId="1736" totalsRowDxfId="1735"/>
    <tableColumn id="2" xr3:uid="{00000000-0010-0000-2500-000002000000}" name="Unité" dataDxfId="1734" totalsRowDxfId="1733">
      <calculatedColumnFormula>VLOOKUP(R_Gramms_Apple_Cake116114[[#This Row],[Ingrédients]],T_ingrédients[],3,0)</calculatedColumnFormula>
    </tableColumn>
    <tableColumn id="3" xr3:uid="{00000000-0010-0000-2500-000003000000}" name="16" totalsRowFunction="sum" dataDxfId="1732" totalsRowDxfId="1731" dataCellStyle="Milliers">
      <calculatedColumnFormula>R_Gramms_Apple_Cake116114[[#This Row],[18]]*R_Gramms_Apple_Cake116114[[#Headers],[16]]/R_Gramms_Apple_Cake116114[[#Headers],[18]]</calculatedColumnFormula>
    </tableColumn>
    <tableColumn id="4" xr3:uid="{00000000-0010-0000-2500-000004000000}" name="18" totalsRowFunction="sum" dataDxfId="1730" totalsRowDxfId="1729" dataCellStyle="Milliers">
      <calculatedColumnFormula>R_Gramms_Apple_Cake116114[[#This Row],[26]]*R_Gramms_Apple_Cake116114[[#Headers],[18]]/R_Gramms_Apple_Cake116114[[#Headers],[26]]</calculatedColumnFormula>
    </tableColumn>
    <tableColumn id="5" xr3:uid="{00000000-0010-0000-2500-000005000000}" name="26" totalsRowFunction="sum" dataDxfId="1728" totalsRowDxfId="1727" dataCellStyle="Milliers"/>
  </tableColumns>
  <tableStyleInfo name="TableStyleLight6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00000000-000C-0000-FFFF-FFFF26000000}" name="R_Gâteau_BretonS128" displayName="R_Gâteau_BretonS128" ref="J208:N217" totalsRowCount="1" headerRowDxfId="1726" dataDxfId="1724" totalsRowDxfId="1722" headerRowBorderDxfId="1725" tableBorderDxfId="1723" totalsRowBorderDxfId="1721">
  <autoFilter ref="J208:N216" xr:uid="{00000000-0009-0000-0100-00007F000000}"/>
  <tableColumns count="5">
    <tableColumn id="1" xr3:uid="{00000000-0010-0000-2600-000001000000}" name="Ingrédients" totalsRowLabel="Total" dataDxfId="1720" totalsRowDxfId="1719"/>
    <tableColumn id="2" xr3:uid="{00000000-0010-0000-2600-000002000000}" name="Unité" dataDxfId="1718" totalsRowDxfId="1717">
      <calculatedColumnFormula>VLOOKUP(R_Gâteau_BretonS128[[#This Row],[Ingrédients]],T_ingrédients[],3,0)</calculatedColumnFormula>
    </tableColumn>
    <tableColumn id="3" xr3:uid="{00000000-0010-0000-2600-000003000000}" name="16" totalsRowFunction="custom" dataDxfId="1716" totalsRowDxfId="1715" dataCellStyle="Milliers">
      <calculatedColumnFormula>R_Gâteau_BretonS128[[#This Row],[18]]*R_Gâteau_BretonS128[[#Headers],[16]]/R_Gâteau_BretonS128[[#Headers],[18]]</calculatedColumnFormula>
      <totalsRowFormula>SUBTOTAL(109,R_Gâteau_BretonS128[16])-L216-L212</totalsRowFormula>
    </tableColumn>
    <tableColumn id="4" xr3:uid="{00000000-0010-0000-2600-000004000000}" name="18" totalsRowFunction="custom" dataDxfId="1714" totalsRowDxfId="1713" dataCellStyle="Milliers">
      <calculatedColumnFormula>R_Gâteau_BretonS128[[#Headers],[18]]*L209/R_Gâteau_BretonS128[[#Headers],[16]]</calculatedColumnFormula>
      <totalsRowFormula>SUBTOTAL(109,R_Gâteau_BretonS128[18])-M216-M212</totalsRowFormula>
    </tableColumn>
    <tableColumn id="5" xr3:uid="{00000000-0010-0000-2600-000005000000}" name="20" totalsRowFunction="custom" dataDxfId="1712" totalsRowDxfId="1711" dataCellStyle="Milliers">
      <calculatedColumnFormula>R_Gâteau_BretonS128[[#This Row],[18]]*R_Gâteau_BretonS128[[#Headers],[20]]/R_Gâteau_BretonS128[[#Headers],[18]]</calculatedColumnFormula>
      <totalsRowFormula>SUBTOTAL(109,R_Gâteau_BretonS128[20])-N216-N212</totalsRowFormula>
    </tableColumn>
  </tableColumns>
  <tableStyleInfo name="TableStyleLight6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00000000-000C-0000-FFFF-FFFF27000000}" name="R_Moelleux_Agrumes2" displayName="R_Moelleux_Agrumes2" ref="J253:N266" totalsRowShown="0" headerRowDxfId="1710" dataDxfId="1708" totalsRowDxfId="1706" headerRowBorderDxfId="1709" tableBorderDxfId="1707" totalsRowBorderDxfId="1705">
  <autoFilter ref="J253:N266" xr:uid="{00000000-0009-0000-0100-000082000000}"/>
  <tableColumns count="5">
    <tableColumn id="1" xr3:uid="{00000000-0010-0000-2700-000001000000}" name="Ingrédients" dataDxfId="1704" totalsRowDxfId="1703"/>
    <tableColumn id="2" xr3:uid="{00000000-0010-0000-2700-000002000000}" name="Unité" dataDxfId="1702" totalsRowDxfId="1701">
      <calculatedColumnFormula>VLOOKUP(R_Moelleux_Agrumes2[[#This Row],[Ingrédients]],T_ingrédients[],3,0)</calculatedColumnFormula>
    </tableColumn>
    <tableColumn id="3" xr3:uid="{00000000-0010-0000-2700-000003000000}" name="14" dataDxfId="1700" totalsRowDxfId="1699" dataCellStyle="Milliers">
      <calculatedColumnFormula>R_Moelleux_Agrumes2[[#This Row],[18]]*R_Moelleux_Agrumes2[[#Headers],[14]]/R_Moelleux_Agrumes2[[#Headers],[18]]</calculatedColumnFormula>
    </tableColumn>
    <tableColumn id="4" xr3:uid="{00000000-0010-0000-2700-000004000000}" name="18" dataDxfId="1698" totalsRowDxfId="1697" dataCellStyle="Milliers"/>
    <tableColumn id="5" xr3:uid="{00000000-0010-0000-2700-000005000000}" name="26" dataDxfId="1696" totalsRowDxfId="1695" dataCellStyle="Milliers"/>
  </tableColumns>
  <tableStyleInfo name="TableStyleLight6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00000000-000C-0000-FFFF-FFFF28000000}" name="R_Gramms_Apple_Cake116132" displayName="R_Gramms_Apple_Cake116132" ref="J346:N358" totalsRowCount="1" headerRowDxfId="1694" dataDxfId="1692" totalsRowDxfId="1690" headerRowBorderDxfId="1693" tableBorderDxfId="1691" totalsRowBorderDxfId="1689">
  <autoFilter ref="J346:N357" xr:uid="{00000000-0009-0000-0100-000083000000}"/>
  <tableColumns count="5">
    <tableColumn id="1" xr3:uid="{00000000-0010-0000-2800-000001000000}" name="Ingrédients" totalsRowLabel="Total" dataDxfId="1688" totalsRowDxfId="1687"/>
    <tableColumn id="2" xr3:uid="{00000000-0010-0000-2800-000002000000}" name="Unité" dataDxfId="1686" totalsRowDxfId="1685">
      <calculatedColumnFormula>VLOOKUP(R_Gramms_Apple_Cake116132[[#This Row],[Ingrédients]],T_ingrédients[],3,0)</calculatedColumnFormula>
    </tableColumn>
    <tableColumn id="3" xr3:uid="{00000000-0010-0000-2800-000003000000}" name="16" totalsRowFunction="sum" dataDxfId="1684" totalsRowDxfId="1683" dataCellStyle="Milliers">
      <calculatedColumnFormula>R_Gramms_Apple_Cake116132[[#Headers],[16]]*R_Gramms_Apple_Cake116132[[#This Row],[20]]/R_Gramms_Apple_Cake116132[[#Headers],[20]]</calculatedColumnFormula>
    </tableColumn>
    <tableColumn id="4" xr3:uid="{00000000-0010-0000-2800-000004000000}" name="20" totalsRowFunction="sum" dataDxfId="1682" totalsRowDxfId="1681" dataCellStyle="Milliers"/>
    <tableColumn id="5" xr3:uid="{00000000-0010-0000-2800-000005000000}" name="26" totalsRowFunction="sum" dataDxfId="1680" totalsRowDxfId="1679" dataCellStyle="Milliers"/>
  </tableColumns>
  <tableStyleInfo name="TableStyleLight6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00000000-000C-0000-FFFF-FFFF29000000}" name="R_Betterave_Choco" displayName="R_Betterave_Choco" ref="C166:G184" totalsRowCount="1" headerRowDxfId="1678" dataDxfId="1676" totalsRowDxfId="1674" headerRowBorderDxfId="1677" tableBorderDxfId="1675" totalsRowBorderDxfId="1673">
  <autoFilter ref="C166:G183" xr:uid="{00000000-0009-0000-0100-000084000000}"/>
  <tableColumns count="5">
    <tableColumn id="1" xr3:uid="{00000000-0010-0000-2900-000001000000}" name="Ingrédients" totalsRowLabel="Total" dataDxfId="1672" totalsRowDxfId="1671"/>
    <tableColumn id="2" xr3:uid="{00000000-0010-0000-2900-000002000000}" name="Unité" dataDxfId="1670" totalsRowDxfId="1669">
      <calculatedColumnFormula>VLOOKUP(R_Betterave_Choco[[#This Row],[Ingrédients]],T_ingrédients[],3,0)</calculatedColumnFormula>
    </tableColumn>
    <tableColumn id="3" xr3:uid="{00000000-0010-0000-2900-000003000000}" name="16" totalsRowFunction="sum" dataDxfId="1668" totalsRowDxfId="1667" dataCellStyle="Milliers">
      <calculatedColumnFormula>R_Betterave_Choco[[#This Row],[18]]*R_Betterave_Choco[[#Headers],[16]]/R_Betterave_Choco[[#Headers],[18]]</calculatedColumnFormula>
    </tableColumn>
    <tableColumn id="4" xr3:uid="{00000000-0010-0000-2900-000004000000}" name="18" totalsRowFunction="sum" dataDxfId="1666" totalsRowDxfId="1665" dataCellStyle="Milliers"/>
    <tableColumn id="5" xr3:uid="{00000000-0010-0000-2900-000005000000}" name="26" totalsRowFunction="sum" dataDxfId="1664" totalsRowDxfId="1663" dataCellStyle="Milliers">
      <calculatedColumnFormula>R_Betterave_Choco[[#This Row],[18]]*R_Betterave_Choco[[#Headers],[26]]/R_Betterave_Choco[[#Headers],[18]]</calculatedColumnFormula>
    </tableColumn>
  </tableColumns>
  <tableStyleInfo name="TableStyleLight6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00000000-000C-0000-FFFF-FFFF2A000000}" name="R_Gramms_Apple_Cake116114136" displayName="R_Gramms_Apple_Cake116114136" ref="C391:G400" totalsRowCount="1" headerRowDxfId="1662" dataDxfId="1660" totalsRowDxfId="1658" headerRowBorderDxfId="1661" tableBorderDxfId="1659" totalsRowBorderDxfId="1657">
  <autoFilter ref="C391:G399" xr:uid="{00000000-0009-0000-0100-000087000000}"/>
  <tableColumns count="5">
    <tableColumn id="1" xr3:uid="{00000000-0010-0000-2A00-000001000000}" name="Ingrédients" totalsRowLabel="Total" dataDxfId="1656" totalsRowDxfId="1655"/>
    <tableColumn id="2" xr3:uid="{00000000-0010-0000-2A00-000002000000}" name="Unité" dataDxfId="1654" totalsRowDxfId="1653">
      <calculatedColumnFormula>VLOOKUP(R_Gramms_Apple_Cake116114136[[#This Row],[Ingrédients]],T_ingrédients[],3,0)</calculatedColumnFormula>
    </tableColumn>
    <tableColumn id="3" xr3:uid="{00000000-0010-0000-2A00-000003000000}" name="16" totalsRowFunction="sum" dataDxfId="1652" totalsRowDxfId="1651" dataCellStyle="Milliers"/>
    <tableColumn id="4" xr3:uid="{00000000-0010-0000-2A00-000004000000}" name="18" totalsRowFunction="sum" dataDxfId="1650" totalsRowDxfId="1649" dataCellStyle="Milliers"/>
    <tableColumn id="5" xr3:uid="{00000000-0010-0000-2A00-000005000000}" name="26" totalsRowFunction="sum" dataDxfId="1648" totalsRowDxfId="1647" dataCellStyle="Milliers"/>
  </tableColumns>
  <tableStyleInfo name="TableStyleLight6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00000000-000C-0000-FFFF-FFFF2B000000}" name="R_VSpongecake" displayName="R_VSpongecake" ref="C361:G374" totalsRowCount="1" headerRowDxfId="1646" dataDxfId="1644" totalsRowDxfId="1642" headerRowBorderDxfId="1645" tableBorderDxfId="1643" totalsRowBorderDxfId="1641">
  <autoFilter ref="C361:G373" xr:uid="{00000000-0009-0000-0100-00008A000000}"/>
  <tableColumns count="5">
    <tableColumn id="1" xr3:uid="{00000000-0010-0000-2B00-000001000000}" name="Ingrédients" totalsRowLabel="Total" dataDxfId="1640" totalsRowDxfId="1639"/>
    <tableColumn id="2" xr3:uid="{00000000-0010-0000-2B00-000002000000}" name="Unité" dataDxfId="1638" totalsRowDxfId="1637">
      <calculatedColumnFormula>VLOOKUP(R_VSpongecake[[#This Row],[Ingrédients]],T_ingrédients[],3,0)</calculatedColumnFormula>
    </tableColumn>
    <tableColumn id="3" xr3:uid="{00000000-0010-0000-2B00-000003000000}" name="16" totalsRowFunction="sum" dataDxfId="1636" totalsRowDxfId="1635" dataCellStyle="Milliers">
      <calculatedColumnFormula>R_VSpongecake[[#This Row],[26]]*R_VSpongecake[[#Headers],[16]]/R_VSpongecake[[#Headers],[26]]</calculatedColumnFormula>
    </tableColumn>
    <tableColumn id="4" xr3:uid="{00000000-0010-0000-2B00-000004000000}" name="18" totalsRowFunction="sum" dataDxfId="1634" totalsRowDxfId="1633" dataCellStyle="Milliers"/>
    <tableColumn id="5" xr3:uid="{00000000-0010-0000-2B00-000005000000}" name="26" totalsRowFunction="sum" dataDxfId="1632" totalsRowDxfId="1631" dataCellStyle="Milliers"/>
  </tableColumns>
  <tableStyleInfo name="TableStyleLight6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C000000}" name="R_Moelleux_Citron" displayName="R_Moelleux_Citron" ref="C273:G288" totalsRowCount="1" headerRowDxfId="1630" dataDxfId="1628" totalsRowDxfId="1626" headerRowBorderDxfId="1629" tableBorderDxfId="1627" totalsRowBorderDxfId="1625">
  <autoFilter ref="C273:G287" xr:uid="{00000000-0009-0000-0100-00002E000000}"/>
  <tableColumns count="5">
    <tableColumn id="1" xr3:uid="{00000000-0010-0000-2C00-000001000000}" name="Ingrédients" totalsRowLabel="Total" dataDxfId="1624" totalsRowDxfId="1623"/>
    <tableColumn id="2" xr3:uid="{00000000-0010-0000-2C00-000002000000}" name="Unité" dataDxfId="1622" totalsRowDxfId="1621">
      <calculatedColumnFormula>VLOOKUP(R_Moelleux_Citron[[#This Row],[Ingrédients]],T_ingrédients[],3,0)</calculatedColumnFormula>
    </tableColumn>
    <tableColumn id="3" xr3:uid="{00000000-0010-0000-2C00-000003000000}" name="16" totalsRowFunction="sum" dataDxfId="1620" totalsRowDxfId="1619" dataCellStyle="Milliers">
      <calculatedColumnFormula>R_Moelleux_Citron[[#This Row],[18]]*R_Moelleux_Citron[[#Headers],[16]]/R_Moelleux_Citron[[#Headers],[18]]</calculatedColumnFormula>
    </tableColumn>
    <tableColumn id="4" xr3:uid="{00000000-0010-0000-2C00-000004000000}" name="18" totalsRowFunction="sum" dataDxfId="1618" totalsRowDxfId="1617" dataCellStyle="Milliers">
      <calculatedColumnFormula>R_Moelleux_Citron[[#This Row],[26]]*R_Moelleux_Citron[[#Headers],[18]]/R_Moelleux_Citron[[#Headers],[26]]</calculatedColumnFormula>
    </tableColumn>
    <tableColumn id="5" xr3:uid="{00000000-0010-0000-2C00-000005000000}" name="26" totalsRowFunction="sum" dataDxfId="1616" totalsRowDxfId="1615" dataCellStyle="Milliers"/>
  </tableColumns>
  <tableStyleInfo name="TableStyleLight6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D000000}" name="R_CheesecakeSCN" displayName="R_CheesecakeSCN" ref="C96:G109" totalsRowCount="1" headerRowDxfId="1614" dataDxfId="1612" totalsRowDxfId="1610" headerRowBorderDxfId="1613" tableBorderDxfId="1611" totalsRowBorderDxfId="1609">
  <autoFilter ref="C96:G108" xr:uid="{00000000-0009-0000-0100-00000F000000}"/>
  <tableColumns count="5">
    <tableColumn id="1" xr3:uid="{00000000-0010-0000-2D00-000001000000}" name="Ingrédients" totalsRowLabel="Total" dataDxfId="1608" totalsRowDxfId="1607"/>
    <tableColumn id="2" xr3:uid="{00000000-0010-0000-2D00-000002000000}" name="Unité" dataDxfId="1606" totalsRowDxfId="1605">
      <calculatedColumnFormula>VLOOKUP(R_CheesecakeSCN[[#This Row],[Ingrédients]],T_ingrédients[],3,0)</calculatedColumnFormula>
    </tableColumn>
    <tableColumn id="3" xr3:uid="{00000000-0010-0000-2D00-000003000000}" name="16" totalsRowFunction="sum" dataDxfId="1604" totalsRowDxfId="1603" dataCellStyle="Milliers">
      <calculatedColumnFormula>R_CheesecakeSCN[[#This Row],[26]]*R_CheesecakeSCN[[#Headers],[16]]/R_CheesecakeSCN[[#Headers],[26]]</calculatedColumnFormula>
    </tableColumn>
    <tableColumn id="4" xr3:uid="{00000000-0010-0000-2D00-000004000000}" name="23" totalsRowFunction="sum" dataDxfId="1602" totalsRowDxfId="1601" dataCellStyle="Milliers">
      <calculatedColumnFormula>R_CheesecakeSCN[[#This Row],[26]]*R_CheesecakeSCN[[#Headers],[23]]/R_CheesecakeSCN[[#Headers],[26]]</calculatedColumnFormula>
    </tableColumn>
    <tableColumn id="5" xr3:uid="{00000000-0010-0000-2D00-000005000000}" name="26" totalsRowFunction="sum" dataDxfId="1600" totalsRowDxfId="1599" dataCellStyle="Milliers"/>
  </tableColumns>
  <tableStyleInfo name="TableStyleLight6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00000000-000C-0000-FFFF-FFFF2E000000}" name="R_CheesecakeSCPAB" displayName="R_CheesecakeSCPAB" ref="C114:G128" totalsRowCount="1" headerRowDxfId="1598" dataDxfId="1596" totalsRowDxfId="1594" headerRowBorderDxfId="1597" tableBorderDxfId="1595" totalsRowBorderDxfId="1593">
  <autoFilter ref="C114:G127" xr:uid="{00000000-0009-0000-0100-00007A000000}"/>
  <tableColumns count="5">
    <tableColumn id="1" xr3:uid="{00000000-0010-0000-2E00-000001000000}" name="Ingrédients" totalsRowLabel="Total" dataDxfId="1592" totalsRowDxfId="1591"/>
    <tableColumn id="2" xr3:uid="{00000000-0010-0000-2E00-000002000000}" name="Unité" dataDxfId="1590" totalsRowDxfId="1589">
      <calculatedColumnFormula>VLOOKUP(R_CheesecakeSCPAB[[#This Row],[Ingrédients]],T_ingrédients[],3,0)</calculatedColumnFormula>
    </tableColumn>
    <tableColumn id="3" xr3:uid="{00000000-0010-0000-2E00-000003000000}" name="16" totalsRowFunction="sum" dataDxfId="1588" totalsRowDxfId="1587" dataCellStyle="Milliers">
      <calculatedColumnFormula>R_CheesecakeSCPAB[[#This Row],[18]]*R_CheesecakeSCPAB[[#Headers],[16]]/R_CheesecakeSCPAB[[#Headers],[18]]</calculatedColumnFormula>
    </tableColumn>
    <tableColumn id="4" xr3:uid="{00000000-0010-0000-2E00-000004000000}" name="18" totalsRowFunction="sum" dataDxfId="1586" totalsRowDxfId="1585" dataCellStyle="Milliers"/>
    <tableColumn id="5" xr3:uid="{00000000-0010-0000-2E00-000005000000}" name="26" totalsRowFunction="sum" dataDxfId="1584" totalsRowDxfId="1583" dataCellStyle="Milliers">
      <calculatedColumnFormula>R_CheesecakeSCPAB[[#This Row],[18]]*R_CheesecakeSCPAB[[#Headers],[26]]/R_CheesecakeSCPAB[[#Headers],[18]]</calculatedColumnFormula>
    </tableColumn>
  </tableColumns>
  <tableStyleInfo name="TableStyleLight6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00000000-000C-0000-FFFF-FFFF2F000000}" name="R_FlanPT" displayName="R_FlanPT" ref="C146:G161" totalsRowCount="1" headerRowDxfId="1582" dataDxfId="1580" totalsRowDxfId="1578" headerRowBorderDxfId="1581" tableBorderDxfId="1579" totalsRowBorderDxfId="1577">
  <autoFilter ref="C146:G160" xr:uid="{00000000-0009-0000-0100-000090000000}"/>
  <tableColumns count="5">
    <tableColumn id="1" xr3:uid="{00000000-0010-0000-2F00-000001000000}" name="Ingrédients" totalsRowLabel="Total" dataDxfId="1576" totalsRowDxfId="1575"/>
    <tableColumn id="2" xr3:uid="{00000000-0010-0000-2F00-000002000000}" name="Unité" dataDxfId="1574" totalsRowDxfId="1573">
      <calculatedColumnFormula>VLOOKUP(R_FlanPT[[#This Row],[Ingrédients]],T_ingrédients[],3,0)</calculatedColumnFormula>
    </tableColumn>
    <tableColumn id="3" xr3:uid="{00000000-0010-0000-2F00-000003000000}" name="16" totalsRowFunction="sum" dataDxfId="1572" totalsRowDxfId="1571" dataCellStyle="Milliers">
      <calculatedColumnFormula>R_FlanPT[[#This Row],[26]]*R_FlanPT[[#Headers],[16]]/R_FlanPT[[#Headers],[26]]</calculatedColumnFormula>
    </tableColumn>
    <tableColumn id="4" xr3:uid="{00000000-0010-0000-2F00-000004000000}" name="18" totalsRowFunction="sum" totalsRowDxfId="1570" dataCellStyle="Milliers">
      <calculatedColumnFormula>R_FlanPT[[#This Row],[26]]*R_FlanPT[[#Headers],[18]]/R_FlanPT[[#Headers],[26]]</calculatedColumnFormula>
    </tableColumn>
    <tableColumn id="5" xr3:uid="{00000000-0010-0000-2F00-000005000000}" name="26" totalsRowFunction="sum" dataDxfId="1569" totalsRowDxfId="1568" dataCellStyle="Milliers"/>
  </tableColumns>
  <tableStyleInfo name="TableStyleLight6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00000000-000C-0000-FFFF-FFFF30000000}" name="R_CarrotCake115" displayName="R_CarrotCake115" ref="J69:N91" totalsRowCount="1" headerRowDxfId="1567" dataDxfId="1565" totalsRowDxfId="1563" headerRowBorderDxfId="1566" tableBorderDxfId="1564" totalsRowBorderDxfId="1562">
  <autoFilter ref="J69:N90" xr:uid="{00000000-0009-0000-0100-000072000000}"/>
  <tableColumns count="5">
    <tableColumn id="1" xr3:uid="{00000000-0010-0000-3000-000001000000}" name="Ingrédients" totalsRowLabel="Total" dataDxfId="1561" totalsRowDxfId="1560"/>
    <tableColumn id="2" xr3:uid="{00000000-0010-0000-3000-000002000000}" name="Unité" dataDxfId="1559" totalsRowDxfId="1558">
      <calculatedColumnFormula>VLOOKUP(R_CarrotCake115[[#This Row],[Ingrédients]],T_ingrédients[],3,0)</calculatedColumnFormula>
    </tableColumn>
    <tableColumn id="3" xr3:uid="{00000000-0010-0000-3000-000003000000}" name="26" totalsRowFunction="sum" dataDxfId="1557" totalsRowDxfId="1556" dataCellStyle="Milliers"/>
    <tableColumn id="4" xr3:uid="{00000000-0010-0000-3000-000004000000}" name="Colonne2" totalsRowFunction="sum" dataDxfId="1555" dataCellStyle="Milliers">
      <calculatedColumnFormula>R_CarrotCake115[[#This Row],[26]]*(1-5%)</calculatedColumnFormula>
    </tableColumn>
    <tableColumn id="5" xr3:uid="{00000000-0010-0000-3000-000005000000}" name="Colonne3" totalsRowFunction="sum" dataDxfId="1554" totalsRowDxfId="1553" dataCellStyle="Milliers"/>
  </tableColumns>
  <tableStyleInfo name="TableStyleLight6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00000000-000C-0000-FFFF-FFFF31000000}" name="R_FlanC" displayName="R_FlanC" ref="J146:N159" totalsRowCount="1" headerRowDxfId="1552" dataDxfId="1550" totalsRowDxfId="1548" headerRowBorderDxfId="1551" tableBorderDxfId="1549" totalsRowBorderDxfId="1547">
  <autoFilter ref="J146:N158" xr:uid="{00000000-0009-0000-0100-000092000000}"/>
  <tableColumns count="5">
    <tableColumn id="1" xr3:uid="{00000000-0010-0000-3100-000001000000}" name="Ingrédients" totalsRowLabel="Total" dataDxfId="1546" totalsRowDxfId="1545"/>
    <tableColumn id="2" xr3:uid="{00000000-0010-0000-3100-000002000000}" name="Unité" dataDxfId="1544" totalsRowDxfId="1543">
      <calculatedColumnFormula>VLOOKUP(R_FlanC[[#This Row],[Ingrédients]],T_ingrédients[],3,0)</calculatedColumnFormula>
    </tableColumn>
    <tableColumn id="3" xr3:uid="{00000000-0010-0000-3100-000003000000}" name="16" totalsRowFunction="sum" dataDxfId="1542" totalsRowDxfId="1541" dataCellStyle="Milliers">
      <calculatedColumnFormula>R_FlanC[[#This Row],[18]]*R_FlanC[[#Headers],[16]]/R_FlanC[[#Headers],[18]]</calculatedColumnFormula>
    </tableColumn>
    <tableColumn id="4" xr3:uid="{00000000-0010-0000-3100-000004000000}" name="18" totalsRowFunction="sum" totalsRowDxfId="1540" dataCellStyle="Milliers">
      <calculatedColumnFormula>R_FlanC[[#This Row],[26]]*R_FlanC[[#Headers],[18]]/R_FlanC[[#Headers],[26]]</calculatedColumnFormula>
    </tableColumn>
    <tableColumn id="5" xr3:uid="{00000000-0010-0000-3100-000005000000}" name="26" totalsRowFunction="sum" dataDxfId="1539" totalsRowDxfId="1538" dataCellStyle="Milliers">
      <calculatedColumnFormula>R_FlanC[[#This Row],[18]]*R_FlanC[[#Headers],[26]]/R_FlanC[[#Headers],[18]]</calculatedColumnFormula>
    </tableColumn>
  </tableColumns>
  <tableStyleInfo name="TableStyleLight6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00000000-000C-0000-FFFF-FFFF32000000}" name="R_Tarte_MeringueeCJS" displayName="R_Tarte_MeringueeCJS" ref="C4:G26" totalsRowCount="1" headerRowDxfId="1537" dataDxfId="1535" totalsRowDxfId="1533" headerRowBorderDxfId="1536" tableBorderDxfId="1534" totalsRowBorderDxfId="1532">
  <autoFilter ref="C4:G25" xr:uid="{00000000-0009-0000-0100-00005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3200-000001000000}" name="Ingrédients" totalsRowLabel="Total" dataDxfId="1531" totalsRowDxfId="1530"/>
    <tableColumn id="2" xr3:uid="{00000000-0010-0000-3200-000002000000}" name="Unité" dataDxfId="1529" totalsRowDxfId="1528">
      <calculatedColumnFormula>VLOOKUP(R_Tarte_MeringueeCJS[[#This Row],[Ingrédients]],T_ingrédients[],3,0)</calculatedColumnFormula>
    </tableColumn>
    <tableColumn id="3" xr3:uid="{00000000-0010-0000-3200-000003000000}" name="16" totalsRowFunction="custom" dataDxfId="1527" totalsRowDxfId="1526" dataCellStyle="Milliers">
      <calculatedColumnFormula>R_Tarte_MeringueeCJS[[#This Row],[26]]*R_Tarte_MeringueeCJS[[#Headers],[16]]/R_Tarte_MeringueeCJS[[#Headers],[26]]</calculatedColumnFormula>
      <totalsRowFormula>SUBTOTAL(109,R_Tarte_MeringueeCJS[16])-E11-E12</totalsRowFormula>
    </tableColumn>
    <tableColumn id="4" xr3:uid="{00000000-0010-0000-3200-000004000000}" name="18" totalsRowFunction="custom" dataDxfId="1525" totalsRowDxfId="1524" dataCellStyle="Milliers">
      <calculatedColumnFormula>R_Tarte_MeringueeCJS[[#This Row],[26]]*R_Tarte_MeringueeCJS[[#Headers],[18]]/R_Tarte_MeringueeCJS[[#Headers],[26]]</calculatedColumnFormula>
      <totalsRowFormula>SUBTOTAL(109,R_Tarte_MeringueeCJS[18])-F11-F12</totalsRowFormula>
    </tableColumn>
    <tableColumn id="5" xr3:uid="{00000000-0010-0000-3200-000005000000}" name="26" totalsRowFunction="custom" dataDxfId="1523" totalsRowDxfId="1522" dataCellStyle="Milliers">
      <totalsRowFormula>SUBTOTAL(109,R_Tarte_MeringueeCJS[26])-G11-G12</totalsRowFormula>
    </tableColumn>
  </tableColumns>
  <tableStyleInfo name="TableStyleLight6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00000000-000C-0000-FFFF-FFFF33000000}" name="TR_Modèle916288110293" displayName="TR_Modèle916288110293" ref="C78:G107" totalsRowCount="1" headerRowDxfId="1521" dataDxfId="1519" totalsRowDxfId="1517" headerRowBorderDxfId="1520" tableBorderDxfId="1518" totalsRowBorderDxfId="1516">
  <autoFilter ref="C78:G106" xr:uid="{00000000-0009-0000-0100-00005C000000}"/>
  <tableColumns count="5">
    <tableColumn id="1" xr3:uid="{00000000-0010-0000-3300-000001000000}" name="Ingrédients" totalsRowLabel="Total" dataDxfId="1515" totalsRowDxfId="1514"/>
    <tableColumn id="2" xr3:uid="{00000000-0010-0000-3300-000002000000}" name="Unité" dataDxfId="1513" totalsRowDxfId="1512">
      <calculatedColumnFormula>VLOOKUP(TR_Modèle916288110293[[#This Row],[Ingrédients]],T_ingrédients[],3,0)</calculatedColumnFormula>
    </tableColumn>
    <tableColumn id="3" xr3:uid="{00000000-0010-0000-3300-000003000000}" name="Colonne1" totalsRowFunction="sum" dataDxfId="1511" totalsRowDxfId="1510" dataCellStyle="Milliers"/>
    <tableColumn id="4" xr3:uid="{00000000-0010-0000-3300-000004000000}" name="Colonne2" totalsRowFunction="sum" dataDxfId="1509" totalsRowDxfId="1508" dataCellStyle="Milliers"/>
    <tableColumn id="5" xr3:uid="{00000000-0010-0000-3300-000005000000}" name="Colonne3" totalsRowFunction="sum" dataDxfId="1507" totalsRowDxfId="1506" dataCellStyle="Milliers"/>
  </tableColumns>
  <tableStyleInfo name="TableStyleLight6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00000000-000C-0000-FFFF-FFFF34000000}" name="TR_Modèle917298210394" displayName="TR_Modèle917298210394" ref="C112:G141" totalsRowCount="1" headerRowDxfId="1505" dataDxfId="1503" totalsRowDxfId="1501" headerRowBorderDxfId="1504" tableBorderDxfId="1502" totalsRowBorderDxfId="1500">
  <autoFilter ref="C112:G140" xr:uid="{00000000-0009-0000-0100-00005D000000}"/>
  <tableColumns count="5">
    <tableColumn id="1" xr3:uid="{00000000-0010-0000-3400-000001000000}" name="Ingrédients" totalsRowLabel="Total" dataDxfId="1499" totalsRowDxfId="1498"/>
    <tableColumn id="2" xr3:uid="{00000000-0010-0000-3400-000002000000}" name="Unité" dataDxfId="1497" totalsRowDxfId="1496">
      <calculatedColumnFormula>VLOOKUP(TR_Modèle917298210394[[#This Row],[Ingrédients]],T_ingrédients[],3,0)</calculatedColumnFormula>
    </tableColumn>
    <tableColumn id="3" xr3:uid="{00000000-0010-0000-3400-000003000000}" name="Colonne1" totalsRowFunction="sum" dataDxfId="1495" totalsRowDxfId="1494" dataCellStyle="Milliers"/>
    <tableColumn id="4" xr3:uid="{00000000-0010-0000-3400-000004000000}" name="Colonne2" totalsRowFunction="sum" dataDxfId="1493" totalsRowDxfId="1492" dataCellStyle="Milliers"/>
    <tableColumn id="5" xr3:uid="{00000000-0010-0000-3400-000005000000}" name="Colonne3" totalsRowFunction="sum" dataDxfId="1491" totalsRowDxfId="1490" dataCellStyle="Milliers"/>
  </tableColumns>
  <tableStyleInfo name="TableStyleLight6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00000000-000C-0000-FFFF-FFFF35000000}" name="TR_Modèle918308310495" displayName="TR_Modèle918308310495" ref="C146:G175" totalsRowCount="1" headerRowDxfId="1489" dataDxfId="1487" totalsRowDxfId="1485" headerRowBorderDxfId="1488" tableBorderDxfId="1486" totalsRowBorderDxfId="1484">
  <autoFilter ref="C146:G174" xr:uid="{00000000-0009-0000-0100-00005E000000}"/>
  <tableColumns count="5">
    <tableColumn id="1" xr3:uid="{00000000-0010-0000-3500-000001000000}" name="Ingrédients" totalsRowLabel="Total" dataDxfId="1483" totalsRowDxfId="1482"/>
    <tableColumn id="2" xr3:uid="{00000000-0010-0000-3500-000002000000}" name="Unité" dataDxfId="1481" totalsRowDxfId="1480">
      <calculatedColumnFormula>VLOOKUP(TR_Modèle918308310495[[#This Row],[Ingrédients]],T_ingrédients[],3,0)</calculatedColumnFormula>
    </tableColumn>
    <tableColumn id="3" xr3:uid="{00000000-0010-0000-3500-000003000000}" name="Colonne1" totalsRowFunction="sum" dataDxfId="1479" totalsRowDxfId="1478" dataCellStyle="Milliers"/>
    <tableColumn id="4" xr3:uid="{00000000-0010-0000-3500-000004000000}" name="Colonne2" totalsRowFunction="sum" dataDxfId="1477" totalsRowDxfId="1476" dataCellStyle="Milliers"/>
    <tableColumn id="5" xr3:uid="{00000000-0010-0000-3500-000005000000}" name="Colonne3" totalsRowFunction="sum" dataDxfId="1475" totalsRowDxfId="1474" dataCellStyle="Milliers"/>
  </tableColumns>
  <tableStyleInfo name="TableStyleLight6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00000000-000C-0000-FFFF-FFFF36000000}" name="TR_Modèle919318410596" displayName="TR_Modèle919318410596" ref="C180:G209" totalsRowCount="1" headerRowDxfId="1473" dataDxfId="1471" totalsRowDxfId="1469" headerRowBorderDxfId="1472" tableBorderDxfId="1470" totalsRowBorderDxfId="1468">
  <autoFilter ref="C180:G208" xr:uid="{00000000-0009-0000-0100-00005F000000}"/>
  <tableColumns count="5">
    <tableColumn id="1" xr3:uid="{00000000-0010-0000-3600-000001000000}" name="Ingrédients" totalsRowLabel="Total" dataDxfId="1467" totalsRowDxfId="1466"/>
    <tableColumn id="2" xr3:uid="{00000000-0010-0000-3600-000002000000}" name="Unité" dataDxfId="1465" totalsRowDxfId="1464">
      <calculatedColumnFormula>VLOOKUP(TR_Modèle919318410596[[#This Row],[Ingrédients]],T_ingrédients[],3,0)</calculatedColumnFormula>
    </tableColumn>
    <tableColumn id="3" xr3:uid="{00000000-0010-0000-3600-000003000000}" name="Colonne1" totalsRowFunction="sum" dataDxfId="1463" totalsRowDxfId="1462" dataCellStyle="Milliers"/>
    <tableColumn id="4" xr3:uid="{00000000-0010-0000-3600-000004000000}" name="Colonne2" totalsRowFunction="sum" dataDxfId="1461" totalsRowDxfId="1460" dataCellStyle="Milliers"/>
    <tableColumn id="5" xr3:uid="{00000000-0010-0000-3600-000005000000}" name="Colonne3" totalsRowFunction="sum" dataDxfId="1459" totalsRowDxfId="1458" dataCellStyle="Milliers"/>
  </tableColumns>
  <tableStyleInfo name="TableStyleLight6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00000000-000C-0000-FFFF-FFFF37000000}" name="TR_Modèle920328510697" displayName="TR_Modèle920328510697" ref="C214:G243" totalsRowCount="1" headerRowDxfId="1457" dataDxfId="1455" totalsRowDxfId="1453" headerRowBorderDxfId="1456" tableBorderDxfId="1454" totalsRowBorderDxfId="1452">
  <autoFilter ref="C214:G242" xr:uid="{00000000-0009-0000-0100-000060000000}"/>
  <tableColumns count="5">
    <tableColumn id="1" xr3:uid="{00000000-0010-0000-3700-000001000000}" name="Ingrédients" totalsRowLabel="Total" dataDxfId="1451" totalsRowDxfId="1450"/>
    <tableColumn id="2" xr3:uid="{00000000-0010-0000-3700-000002000000}" name="Unité" dataDxfId="1449" totalsRowDxfId="1448">
      <calculatedColumnFormula>VLOOKUP(TR_Modèle920328510697[[#This Row],[Ingrédients]],T_ingrédients[],3,0)</calculatedColumnFormula>
    </tableColumn>
    <tableColumn id="3" xr3:uid="{00000000-0010-0000-3700-000003000000}" name="Colonne1" totalsRowFunction="sum" dataDxfId="1447" totalsRowDxfId="1446" dataCellStyle="Milliers"/>
    <tableColumn id="4" xr3:uid="{00000000-0010-0000-3700-000004000000}" name="Colonne2" totalsRowFunction="sum" dataDxfId="1445" totalsRowDxfId="1444" dataCellStyle="Milliers"/>
    <tableColumn id="5" xr3:uid="{00000000-0010-0000-3700-000005000000}" name="Colonne3" totalsRowFunction="sum" dataDxfId="1443" totalsRowDxfId="1442" dataCellStyle="Milliers"/>
  </tableColumns>
  <tableStyleInfo name="TableStyleLight6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00000000-000C-0000-FFFF-FFFF38000000}" name="TR_Modèle921338610798" displayName="TR_Modèle921338610798" ref="C248:G277" totalsRowCount="1" headerRowDxfId="1441" dataDxfId="1439" totalsRowDxfId="1437" headerRowBorderDxfId="1440" tableBorderDxfId="1438" totalsRowBorderDxfId="1436">
  <autoFilter ref="C248:G276" xr:uid="{00000000-0009-0000-0100-000061000000}"/>
  <tableColumns count="5">
    <tableColumn id="1" xr3:uid="{00000000-0010-0000-3800-000001000000}" name="Ingrédients" totalsRowLabel="Total" dataDxfId="1435" totalsRowDxfId="1434"/>
    <tableColumn id="2" xr3:uid="{00000000-0010-0000-3800-000002000000}" name="Unité" dataDxfId="1433" totalsRowDxfId="1432">
      <calculatedColumnFormula>VLOOKUP(TR_Modèle921338610798[[#This Row],[Ingrédients]],T_ingrédients[],3,0)</calculatedColumnFormula>
    </tableColumn>
    <tableColumn id="3" xr3:uid="{00000000-0010-0000-3800-000003000000}" name="Colonne1" totalsRowFunction="sum" dataDxfId="1431" totalsRowDxfId="1430" dataCellStyle="Milliers"/>
    <tableColumn id="4" xr3:uid="{00000000-0010-0000-3800-000004000000}" name="Colonne2" totalsRowFunction="sum" dataDxfId="1429" totalsRowDxfId="1428" dataCellStyle="Milliers"/>
    <tableColumn id="5" xr3:uid="{00000000-0010-0000-3800-000005000000}" name="Colonne3" totalsRowFunction="sum" dataDxfId="1427" totalsRowDxfId="1426" dataCellStyle="Milliers"/>
  </tableColumns>
  <tableStyleInfo name="TableStyleLight6"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00000000-000C-0000-FFFF-FFFF39000000}" name="TR_Modèle9223487108112" displayName="TR_Modèle9223487108112" ref="C282:G311" totalsRowCount="1" headerRowDxfId="1425" dataDxfId="1423" totalsRowDxfId="1421" headerRowBorderDxfId="1424" tableBorderDxfId="1422" totalsRowBorderDxfId="1420">
  <autoFilter ref="C282:G310" xr:uid="{00000000-0009-0000-0100-00006F000000}"/>
  <tableColumns count="5">
    <tableColumn id="1" xr3:uid="{00000000-0010-0000-3900-000001000000}" name="Ingrédients" totalsRowLabel="Total" dataDxfId="1419" totalsRowDxfId="1418"/>
    <tableColumn id="2" xr3:uid="{00000000-0010-0000-3900-000002000000}" name="Unité" dataDxfId="1417" totalsRowDxfId="1416">
      <calculatedColumnFormula>VLOOKUP(TR_Modèle9223487108112[[#This Row],[Ingrédients]],T_ingrédients[],3,0)</calculatedColumnFormula>
    </tableColumn>
    <tableColumn id="3" xr3:uid="{00000000-0010-0000-3900-000003000000}" name="Colonne1" totalsRowFunction="sum" dataDxfId="1415" totalsRowDxfId="1414" dataCellStyle="Milliers"/>
    <tableColumn id="4" xr3:uid="{00000000-0010-0000-3900-000004000000}" name="Colonne2" totalsRowFunction="sum" dataDxfId="1413" totalsRowDxfId="1412" dataCellStyle="Milliers"/>
    <tableColumn id="5" xr3:uid="{00000000-0010-0000-3900-000005000000}" name="Colonne3" totalsRowFunction="sum" dataDxfId="1411" totalsRowDxfId="1410" dataCellStyle="Milliers"/>
  </tableColumns>
  <tableStyleInfo name="TableStyleLight6"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00000000-000C-0000-FFFF-FFFF3A000000}" name="TR_Modèle9233588109113" displayName="TR_Modèle9233588109113" ref="C316:G345" totalsRowCount="1" headerRowDxfId="1409" dataDxfId="1407" totalsRowDxfId="1405" headerRowBorderDxfId="1408" tableBorderDxfId="1406" totalsRowBorderDxfId="1404">
  <autoFilter ref="C316:G344" xr:uid="{00000000-0009-0000-0100-000070000000}"/>
  <tableColumns count="5">
    <tableColumn id="1" xr3:uid="{00000000-0010-0000-3A00-000001000000}" name="Ingrédients" totalsRowLabel="Total" dataDxfId="1403" totalsRowDxfId="1402"/>
    <tableColumn id="2" xr3:uid="{00000000-0010-0000-3A00-000002000000}" name="Unité" dataDxfId="1401" totalsRowDxfId="1400">
      <calculatedColumnFormula>VLOOKUP(TR_Modèle9233588109113[[#This Row],[Ingrédients]],T_ingrédients[],3,0)</calculatedColumnFormula>
    </tableColumn>
    <tableColumn id="3" xr3:uid="{00000000-0010-0000-3A00-000003000000}" name="Colonne1" totalsRowFunction="sum" dataDxfId="1399" totalsRowDxfId="1398" dataCellStyle="Milliers"/>
    <tableColumn id="4" xr3:uid="{00000000-0010-0000-3A00-000004000000}" name="Colonne2" totalsRowFunction="sum" dataDxfId="1397" totalsRowDxfId="1396" dataCellStyle="Milliers"/>
    <tableColumn id="5" xr3:uid="{00000000-0010-0000-3A00-000005000000}" name="Colonne3" totalsRowFunction="sum" dataDxfId="1395" totalsRowDxfId="1394" dataCellStyle="Milliers"/>
  </tableColumns>
  <tableStyleInfo name="TableStyleLight6"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3B000000}" name="R_Tarte_CitronVB" displayName="R_Tarte_CitronVB" ref="C31:G49" totalsRowCount="1" headerRowDxfId="1393" dataDxfId="1391" totalsRowDxfId="1389" headerRowBorderDxfId="1392" tableBorderDxfId="1390" totalsRowBorderDxfId="1388">
  <autoFilter ref="C31:G48" xr:uid="{00000000-0009-0000-0100-000019000000}"/>
  <tableColumns count="5">
    <tableColumn id="1" xr3:uid="{00000000-0010-0000-3B00-000001000000}" name="Ingrédients" totalsRowLabel="Total" dataDxfId="1387" totalsRowDxfId="1386"/>
    <tableColumn id="2" xr3:uid="{00000000-0010-0000-3B00-000002000000}" name="Unité" dataDxfId="1385" totalsRowDxfId="1384">
      <calculatedColumnFormula>VLOOKUP(R_Tarte_CitronVB[[#This Row],[Ingrédients]],T_ingrédients[],3,0)</calculatedColumnFormula>
    </tableColumn>
    <tableColumn id="3" xr3:uid="{00000000-0010-0000-3B00-000003000000}" name="16" totalsRowFunction="custom" dataDxfId="1383" totalsRowDxfId="1382" dataCellStyle="Milliers">
      <calculatedColumnFormula>R_Tarte_CitronVB[[#This Row],[26]]*R_Tarte_CitronVB[[#Headers],[16]]/R_Tarte_CitronVB[[#Headers],[26]]</calculatedColumnFormula>
      <totalsRowFormula>SUBTOTAL(109,R_Tarte_CitronVB[16])-E38-E39</totalsRowFormula>
    </tableColumn>
    <tableColumn id="4" xr3:uid="{00000000-0010-0000-3B00-000004000000}" name="18" totalsRowFunction="custom" dataDxfId="1381" totalsRowDxfId="1380" dataCellStyle="Milliers">
      <calculatedColumnFormula>R_Tarte_CitronVB[[#This Row],[26]]*R_Tarte_CitronVB[[#Headers],[18]]/R_Tarte_CitronVB[[#Headers],[26]]</calculatedColumnFormula>
      <totalsRowFormula>SUBTOTAL(109,R_Tarte_CitronVB[18])-F38-F39</totalsRowFormula>
    </tableColumn>
    <tableColumn id="5" xr3:uid="{00000000-0010-0000-3B00-000005000000}" name="26" totalsRowFunction="custom" dataDxfId="1379" totalsRowDxfId="1378" dataCellStyle="Milliers">
      <totalsRowFormula>SUBTOTAL(109,R_Tarte_CitronVB[26])-G38-G39</totalsRowFormula>
    </tableColumn>
  </tableColumns>
  <tableStyleInfo name="TableStyleLight6"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00000000-000C-0000-FFFF-FFFF3C000000}" name="R_Tarte_PistacheFO" displayName="R_Tarte_PistacheFO" ref="C54:G74" totalsRowCount="1" headerRowDxfId="1377" dataDxfId="1375" totalsRowDxfId="1373" headerRowBorderDxfId="1376" tableBorderDxfId="1374" totalsRowBorderDxfId="1372">
  <autoFilter ref="C54:G73" xr:uid="{00000000-0009-0000-0100-000091000000}"/>
  <tableColumns count="5">
    <tableColumn id="1" xr3:uid="{00000000-0010-0000-3C00-000001000000}" name="Ingrédients" totalsRowLabel="Total" dataDxfId="1371" totalsRowDxfId="1370"/>
    <tableColumn id="2" xr3:uid="{00000000-0010-0000-3C00-000002000000}" name="Unité" dataDxfId="1369" totalsRowDxfId="1368">
      <calculatedColumnFormula>VLOOKUP(R_Tarte_PistacheFO[[#This Row],[Ingrédients]],T_ingrédients[],3,0)</calculatedColumnFormula>
    </tableColumn>
    <tableColumn id="3" xr3:uid="{00000000-0010-0000-3C00-000003000000}" name="16" totalsRowFunction="custom" dataDxfId="1367" totalsRowDxfId="1366" dataCellStyle="Milliers">
      <calculatedColumnFormula>R_Tarte_PistacheFO[[#This Row],[26]]*R_Tarte_PistacheFO[[#Headers],[16]]/R_Tarte_PistacheFO[[#Headers],[26]]</calculatedColumnFormula>
      <totalsRowFormula>SUBTOTAL(109,R_Tarte_PistacheFO[16])-E61-E62</totalsRowFormula>
    </tableColumn>
    <tableColumn id="4" xr3:uid="{00000000-0010-0000-3C00-000004000000}" name="18" totalsRowFunction="custom" dataDxfId="1365" totalsRowDxfId="1364" dataCellStyle="Milliers">
      <calculatedColumnFormula>R_Tarte_PistacheFO[[#This Row],[26]]*R_Tarte_PistacheFO[[#Headers],[18]]/R_Tarte_PistacheFO[[#Headers],[26]]</calculatedColumnFormula>
      <totalsRowFormula>SUBTOTAL(109,R_Tarte_PistacheFO[18])-F61-F62</totalsRowFormula>
    </tableColumn>
    <tableColumn id="5" xr3:uid="{00000000-0010-0000-3C00-000005000000}" name="26" totalsRowFunction="custom" dataDxfId="1363" totalsRowDxfId="1362" dataCellStyle="Milliers">
      <totalsRowFormula>SUBTOTAL(109,R_Tarte_PistacheFO[26])-G61-G62</totalsRowFormula>
    </tableColumn>
  </tableColumns>
  <tableStyleInfo name="TableStyleLight6"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3D000000}" name="R_Cake_Marrons" displayName="R_Cake_Marrons" ref="C48:G60" totalsRowCount="1" headerRowDxfId="1361" dataDxfId="1360" totalsRowDxfId="1358" tableBorderDxfId="1359" totalsRowBorderDxfId="1357">
  <autoFilter ref="C48:G5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3D00-000001000000}" name="Ingrédients" totalsRowLabel="Total" dataDxfId="1356" totalsRowDxfId="1355"/>
    <tableColumn id="2" xr3:uid="{00000000-0010-0000-3D00-000002000000}" name="Unité" dataDxfId="1354" totalsRowDxfId="1353">
      <calculatedColumnFormula>VLOOKUP(R_Cake_Marrons[[#This Row],[Ingrédients]],T_ingrédients[],3,0)</calculatedColumnFormula>
    </tableColumn>
    <tableColumn id="3" xr3:uid="{00000000-0010-0000-3D00-000003000000}" name="1000" totalsRowFunction="sum" dataDxfId="1352" totalsRowDxfId="1351" dataCellStyle="Milliers">
      <calculatedColumnFormula>R_Cake_Marrons[[#This Row],[1800]]*R_Cake_Marrons[[#Headers],[1000]]/R_Cake_Marrons[[#Headers],[1800]]</calculatedColumnFormula>
    </tableColumn>
    <tableColumn id="4" xr3:uid="{00000000-0010-0000-3D00-000004000000}" name="1800" totalsRowFunction="sum" dataDxfId="1350" totalsRowDxfId="1349" dataCellStyle="Milliers">
      <calculatedColumnFormula>R_Cake_Marrons[[#This Row],[2400]]*R_Cake_Marrons[[#Headers],[1800]]/R_Cake_Marrons[[#Headers],[2400]]</calculatedColumnFormula>
    </tableColumn>
    <tableColumn id="5" xr3:uid="{00000000-0010-0000-3D00-000005000000}" name="2400" totalsRowFunction="sum" dataDxfId="1348" totalsRowDxfId="1347" dataCellStyle="Milliers"/>
  </tableColumns>
  <tableStyleInfo name="TableStyleLight6"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E000000}" name="R_Banana_Bread" displayName="R_Banana_Bread" ref="C4:G20" totalsRowCount="1" headerRowDxfId="1346" dataDxfId="1344" totalsRowDxfId="1342" headerRowBorderDxfId="1345" tableBorderDxfId="1343" totalsRowBorderDxfId="1341">
  <autoFilter ref="C4:G19" xr:uid="{00000000-0009-0000-0100-000035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3E00-000001000000}" name="Ingrédients" totalsRowLabel="Total" dataDxfId="1340" totalsRowDxfId="1339"/>
    <tableColumn id="2" xr3:uid="{00000000-0010-0000-3E00-000002000000}" name="Unité" dataDxfId="1338" totalsRowDxfId="1337">
      <calculatedColumnFormula>VLOOKUP(R_Banana_Bread[[#This Row],[Ingrédients]],T_ingrédients[],3,0)</calculatedColumnFormula>
    </tableColumn>
    <tableColumn id="3" xr3:uid="{00000000-0010-0000-3E00-000003000000}" name="1000" totalsRowFunction="sum" dataDxfId="1336" totalsRowDxfId="1335" dataCellStyle="Milliers">
      <calculatedColumnFormula>R_Banana_Bread[[#This Row],[1800]]*R_Banana_Bread[[#Headers],[1000]]/R_Banana_Bread[[#Headers],[1800]]</calculatedColumnFormula>
    </tableColumn>
    <tableColumn id="4" xr3:uid="{00000000-0010-0000-3E00-000004000000}" name="1800" totalsRowFunction="sum" dataDxfId="1334" totalsRowDxfId="1333" dataCellStyle="Milliers">
      <calculatedColumnFormula>R_Banana_Bread[[#This Row],[2400]]*R_Banana_Bread[[#Headers],[1800]]/R_Banana_Bread[[#Headers],[2400]]</calculatedColumnFormula>
    </tableColumn>
    <tableColumn id="5" xr3:uid="{00000000-0010-0000-3E00-000005000000}" name="2400" totalsRowFunction="sum" dataDxfId="1332" totalsRowDxfId="1331" dataCellStyle="Milliers"/>
  </tableColumns>
  <tableStyleInfo name="TableStyleLight6"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F000000}" name="R_Cake_Orange" displayName="R_Cake_Orange" ref="C25:G43" totalsRowCount="1" headerRowDxfId="1330" dataDxfId="1328" totalsRowDxfId="1326" headerRowBorderDxfId="1329" tableBorderDxfId="1327" totalsRowBorderDxfId="1325">
  <autoFilter ref="C25:G42" xr:uid="{00000000-0009-0000-0100-00003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3F00-000001000000}" name="Ingrédients" totalsRowLabel="Total" dataDxfId="1324" totalsRowDxfId="1323"/>
    <tableColumn id="2" xr3:uid="{00000000-0010-0000-3F00-000002000000}" name="Unité" dataDxfId="1322" totalsRowDxfId="1321">
      <calculatedColumnFormula>VLOOKUP(R_Cake_Orange[[#This Row],[Ingrédients]],T_ingrédients[],3,0)</calculatedColumnFormula>
    </tableColumn>
    <tableColumn id="3" xr3:uid="{00000000-0010-0000-3F00-000003000000}" name="1000" totalsRowFunction="sum" dataDxfId="1320" totalsRowDxfId="1319" dataCellStyle="Milliers">
      <calculatedColumnFormula>R_Cake_Orange[[#This Row],[1800]]*R_Cake_Orange[[#Headers],[1000]]/R_Cake_Orange[[#Headers],[1800]]</calculatedColumnFormula>
    </tableColumn>
    <tableColumn id="4" xr3:uid="{00000000-0010-0000-3F00-000004000000}" name="1800" totalsRowFunction="sum" dataDxfId="1318" totalsRowDxfId="1317" dataCellStyle="Milliers">
      <calculatedColumnFormula>R_Cake_Orange[[#This Row],[2400]]*R_Cake_Orange[[#Headers],[1800]]/R_Cake_Orange[[#Headers],[2400]]</calculatedColumnFormula>
    </tableColumn>
    <tableColumn id="5" xr3:uid="{00000000-0010-0000-3F00-000005000000}" name="2400" totalsRowFunction="sum" dataDxfId="1316" totalsRowDxfId="1315" dataCellStyle="Milliers"/>
  </tableColumns>
  <tableStyleInfo name="TableStyleLight6"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40000000}" name="R_Cake_Pavot_Vanille" displayName="R_Cake_Pavot_Vanille" ref="C87:G103" totalsRowCount="1" headerRowDxfId="1314" dataDxfId="1312" totalsRowDxfId="1310" headerRowBorderDxfId="1313" tableBorderDxfId="1311" totalsRowBorderDxfId="1309">
  <autoFilter ref="C87:G102" xr:uid="{00000000-0009-0000-0100-00003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000-000001000000}" name="Ingrédients" totalsRowLabel="Total" dataDxfId="1308" totalsRowDxfId="1307"/>
    <tableColumn id="2" xr3:uid="{00000000-0010-0000-4000-000002000000}" name="Unité" dataDxfId="1306" totalsRowDxfId="1305">
      <calculatedColumnFormula>VLOOKUP(R_Cake_Pavot_Vanille[[#This Row],[Ingrédients]],T_ingrédients[],3,0)</calculatedColumnFormula>
    </tableColumn>
    <tableColumn id="3" xr3:uid="{00000000-0010-0000-4000-000003000000}" name="1000" totalsRowFunction="sum" dataDxfId="1304" totalsRowDxfId="1303" dataCellStyle="Milliers">
      <calculatedColumnFormula>R_Cake_Pavot_Vanille[[#This Row],[1800]]*R_Cake_Pavot_Vanille[[#Headers],[1000]]/R_Cake_Pavot_Vanille[[#Headers],[1800]]</calculatedColumnFormula>
    </tableColumn>
    <tableColumn id="4" xr3:uid="{00000000-0010-0000-4000-000004000000}" name="1800" totalsRowFunction="sum" dataDxfId="1302" totalsRowDxfId="1301" dataCellStyle="Milliers"/>
    <tableColumn id="5" xr3:uid="{00000000-0010-0000-4000-000005000000}" name="2400" totalsRowFunction="sum" dataDxfId="1300" totalsRowDxfId="1299" dataCellStyle="Milliers">
      <calculatedColumnFormula>R_Cake_Pavot_Vanille[[#This Row],[1800]]*R_Cake_Pavot_Vanille[[#Headers],[2400]]/R_Cake_Pavot_Vanille[[#Headers],[1800]]</calculatedColumnFormula>
    </tableColumn>
  </tableColumns>
  <tableStyleInfo name="TableStyleLight6"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41000000}" name="R_Marbré_Chocolat" displayName="R_Marbré_Chocolat" ref="C108:G122" totalsRowCount="1" headerRowDxfId="1298" dataDxfId="1296" totalsRowDxfId="1294" headerRowBorderDxfId="1297" tableBorderDxfId="1295" totalsRowBorderDxfId="1293">
  <autoFilter ref="C108:G121" xr:uid="{00000000-0009-0000-0100-00003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100-000001000000}" name="Ingrédients" totalsRowLabel="Total" dataDxfId="1292" totalsRowDxfId="1291"/>
    <tableColumn id="2" xr3:uid="{00000000-0010-0000-4100-000002000000}" name="Unité" dataDxfId="1290" totalsRowDxfId="1289">
      <calculatedColumnFormula>VLOOKUP(R_Marbré_Chocolat[[#This Row],[Ingrédients]],T_ingrédients[],3,0)</calculatedColumnFormula>
    </tableColumn>
    <tableColumn id="3" xr3:uid="{00000000-0010-0000-4100-000003000000}" name="1000" totalsRowFunction="sum" dataDxfId="1288" totalsRowDxfId="1287" dataCellStyle="Milliers">
      <calculatedColumnFormula>R_Marbré_Chocolat[[#This Row],[1800]]*R_Marbré_Chocolat[[#Headers],[1000]]/R_Marbré_Chocolat[[#Headers],[1800]]</calculatedColumnFormula>
    </tableColumn>
    <tableColumn id="4" xr3:uid="{00000000-0010-0000-4100-000004000000}" name="1800" totalsRowFunction="sum" dataDxfId="1286" totalsRowDxfId="1285" dataCellStyle="Milliers"/>
    <tableColumn id="5" xr3:uid="{00000000-0010-0000-4100-000005000000}" name="2400" totalsRowFunction="sum" dataDxfId="1284" totalsRowDxfId="1283" dataCellStyle="Milliers">
      <calculatedColumnFormula>R_Marbré_Chocolat[[#This Row],[1800]]*R_Marbré_Chocolat[[#Headers],[2400]]/R_Marbré_Chocolat[[#Headers],[1800]]</calculatedColumnFormula>
    </tableColumn>
  </tableColumns>
  <tableStyleInfo name="TableStyleLight6"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42000000}" name="R_Cake_Dulcey" displayName="R_Cake_Dulcey" ref="C127:G135" totalsRowCount="1" headerRowDxfId="1282" dataDxfId="1280" totalsRowDxfId="1278" headerRowBorderDxfId="1281" tableBorderDxfId="1279" totalsRowBorderDxfId="1277">
  <autoFilter ref="C127:G134" xr:uid="{00000000-0009-0000-0100-000039000000}"/>
  <tableColumns count="5">
    <tableColumn id="1" xr3:uid="{00000000-0010-0000-4200-000001000000}" name="Ingrédients" totalsRowLabel="Total" dataDxfId="1276" totalsRowDxfId="1275"/>
    <tableColumn id="2" xr3:uid="{00000000-0010-0000-4200-000002000000}" name="Unité" dataDxfId="1274" totalsRowDxfId="1273">
      <calculatedColumnFormula>VLOOKUP(R_Cake_Dulcey[[#This Row],[Ingrédients]],T_ingrédients[],3,0)</calculatedColumnFormula>
    </tableColumn>
    <tableColumn id="3" xr3:uid="{00000000-0010-0000-4200-000003000000}" name="1000" totalsRowFunction="sum" dataDxfId="1272" totalsRowDxfId="1271" dataCellStyle="Milliers">
      <calculatedColumnFormula>R_Cake_Dulcey[[#This Row],[2400]]*R_Cake_Dulcey[[#Headers],[1000]]/R_Cake_Dulcey[[#Headers],[2400]]</calculatedColumnFormula>
    </tableColumn>
    <tableColumn id="4" xr3:uid="{00000000-0010-0000-4200-000004000000}" name="1800" totalsRowLabel=" 2 200 " dataDxfId="1270" totalsRowDxfId="1269" dataCellStyle="Milliers">
      <calculatedColumnFormula>R_Cake_Dulcey[[#This Row],[2400]]*R_Cake_Dulcey[[#Headers],[1800]]/R_Cake_Dulcey[[#Headers],[2400]]</calculatedColumnFormula>
    </tableColumn>
    <tableColumn id="5" xr3:uid="{00000000-0010-0000-4200-000005000000}" name="2400" totalsRowFunction="sum" dataDxfId="1268" totalsRowDxfId="1267" dataCellStyle="Milliers"/>
  </tableColumns>
  <tableStyleInfo name="TableStyleLight6"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43000000}" name="R_Cake_Caramel" displayName="R_Cake_Caramel" ref="C140:G148" totalsRowCount="1" headerRowDxfId="1266" dataDxfId="1264" totalsRowDxfId="1262" headerRowBorderDxfId="1265" tableBorderDxfId="1263" totalsRowBorderDxfId="1261">
  <autoFilter ref="C140:G147" xr:uid="{00000000-0009-0000-0100-00003A000000}"/>
  <tableColumns count="5">
    <tableColumn id="1" xr3:uid="{00000000-0010-0000-4300-000001000000}" name="Ingrédients" totalsRowLabel="Total" dataDxfId="1260" totalsRowDxfId="1259"/>
    <tableColumn id="2" xr3:uid="{00000000-0010-0000-4300-000002000000}" name="Unité" dataDxfId="1258" totalsRowDxfId="1257">
      <calculatedColumnFormula>VLOOKUP(R_Cake_Caramel[[#This Row],[Ingrédients]],T_ingrédients[],3,0)</calculatedColumnFormula>
    </tableColumn>
    <tableColumn id="3" xr3:uid="{00000000-0010-0000-4300-000003000000}" name="1000" totalsRowFunction="sum" dataDxfId="1256" totalsRowDxfId="1255" dataCellStyle="Milliers"/>
    <tableColumn id="4" xr3:uid="{00000000-0010-0000-4300-000004000000}" name="1800" totalsRowFunction="sum" dataDxfId="1254" totalsRowDxfId="1253" dataCellStyle="Milliers">
      <calculatedColumnFormula>R_Cake_Caramel[[#This Row],[1000]]*R_Cake_Caramel[[#Headers],[1800]]/R_Cake_Caramel[[#Headers],[1000]]</calculatedColumnFormula>
    </tableColumn>
    <tableColumn id="5" xr3:uid="{00000000-0010-0000-4300-000005000000}" name="2400" totalsRowFunction="sum" dataDxfId="1252" totalsRowDxfId="1251" dataCellStyle="Milliers">
      <calculatedColumnFormula>R_Cake_Caramel[[#This Row],[1800]]*R_Cake_Caramel[[#Headers],[2400]]/R_Cake_Caramel[[#Headers],[1800]]</calculatedColumnFormula>
    </tableColumn>
  </tableColumns>
  <tableStyleInfo name="TableStyleLight6"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00000000-000C-0000-FFFF-FFFF44000000}" name="R_Cake_Caramel122" displayName="R_Cake_Caramel122" ref="J140:N148" totalsRowCount="1" headerRowDxfId="1250" dataDxfId="1248" totalsRowDxfId="1246" headerRowBorderDxfId="1249" tableBorderDxfId="1247" totalsRowBorderDxfId="1245">
  <autoFilter ref="J140:N147" xr:uid="{00000000-0009-0000-0100-000079000000}"/>
  <tableColumns count="5">
    <tableColumn id="1" xr3:uid="{00000000-0010-0000-4400-000001000000}" name="Ingrédients" totalsRowLabel="Total" dataDxfId="1244" totalsRowDxfId="1243"/>
    <tableColumn id="2" xr3:uid="{00000000-0010-0000-4400-000002000000}" name="Unité" dataDxfId="1242" totalsRowDxfId="1241">
      <calculatedColumnFormula>VLOOKUP(R_Cake_Caramel122[[#This Row],[Ingrédients]],T_ingrédients[],3,0)</calculatedColumnFormula>
    </tableColumn>
    <tableColumn id="3" xr3:uid="{00000000-0010-0000-4400-000003000000}" name="1000" totalsRowFunction="sum" dataDxfId="1240" totalsRowDxfId="1239" dataCellStyle="Milliers"/>
    <tableColumn id="4" xr3:uid="{00000000-0010-0000-4400-000004000000}" name="1800" totalsRowFunction="sum" dataDxfId="1238" totalsRowDxfId="1237" dataCellStyle="Milliers">
      <calculatedColumnFormula>R_Cake_Caramel122[[#This Row],[1000]]*R_Cake_Caramel122[[#Headers],[1800]]/R_Cake_Caramel122[[#Headers],[1000]]</calculatedColumnFormula>
    </tableColumn>
    <tableColumn id="5" xr3:uid="{00000000-0010-0000-4400-000005000000}" name="2400" totalsRowFunction="sum" dataDxfId="1236" totalsRowDxfId="1235" dataCellStyle="Milliers">
      <calculatedColumnFormula>R_Cake_Caramel122[[#This Row],[1000]]*R_Cake_Caramel122[[#Headers],[2400]]/R_Cake_Caramel122[[#Headers],[1000]]</calculatedColumnFormula>
    </tableColumn>
  </tableColumns>
  <tableStyleInfo name="TableStyleLight6"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45000000}" name="R_Marbré_Chocolat64" displayName="R_Marbré_Chocolat64" ref="J108:N122" totalsRowCount="1" headerRowDxfId="1234" dataDxfId="1232" totalsRowDxfId="1230" headerRowBorderDxfId="1233" tableBorderDxfId="1231" totalsRowBorderDxfId="1229">
  <autoFilter ref="J108:N121" xr:uid="{00000000-0009-0000-0100-00003F000000}"/>
  <tableColumns count="5">
    <tableColumn id="1" xr3:uid="{00000000-0010-0000-4500-000001000000}" name="Ingrédients" totalsRowLabel="Total" dataDxfId="1228" totalsRowDxfId="1227"/>
    <tableColumn id="2" xr3:uid="{00000000-0010-0000-4500-000002000000}" name="Unité" dataDxfId="1226" totalsRowDxfId="1225">
      <calculatedColumnFormula>VLOOKUP(R_Marbré_Chocolat64[[#This Row],[Ingrédients]],T_ingrédients[],3,0)</calculatedColumnFormula>
    </tableColumn>
    <tableColumn id="3" xr3:uid="{00000000-0010-0000-4500-000003000000}" name="1000" totalsRowFunction="sum" dataDxfId="1224" totalsRowDxfId="1223" dataCellStyle="Milliers"/>
    <tableColumn id="4" xr3:uid="{00000000-0010-0000-4500-000004000000}" name="1800" totalsRowFunction="sum" dataDxfId="1222" totalsRowDxfId="1221" dataCellStyle="Milliers"/>
    <tableColumn id="5" xr3:uid="{00000000-0010-0000-4500-000005000000}" name="2400" totalsRowFunction="sum" dataDxfId="1220" totalsRowDxfId="1219" dataCellStyle="Milliers"/>
  </tableColumns>
  <tableStyleInfo name="TableStyleLight6"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00000000-000C-0000-FFFF-FFFF46000000}" name="R_Cake_Pavot_Vanille130" displayName="R_Cake_Pavot_Vanille130" ref="J87:N103" totalsRowCount="1" headerRowDxfId="1218" dataDxfId="1216" totalsRowDxfId="1214" headerRowBorderDxfId="1217" tableBorderDxfId="1215" totalsRowBorderDxfId="1213">
  <autoFilter ref="J87:N102" xr:uid="{00000000-0009-0000-0100-000081000000}"/>
  <tableColumns count="5">
    <tableColumn id="1" xr3:uid="{00000000-0010-0000-4600-000001000000}" name="Ingrédients" totalsRowLabel="Total" dataDxfId="1212" totalsRowDxfId="1211"/>
    <tableColumn id="2" xr3:uid="{00000000-0010-0000-4600-000002000000}" name="Unité" dataDxfId="1210" totalsRowDxfId="1209">
      <calculatedColumnFormula>VLOOKUP(R_Cake_Pavot_Vanille130[[#This Row],[Ingrédients]],T_ingrédients[],3,0)</calculatedColumnFormula>
    </tableColumn>
    <tableColumn id="3" xr3:uid="{00000000-0010-0000-4600-000003000000}" name="1000" totalsRowFunction="sum" dataDxfId="1208" totalsRowDxfId="1207" dataCellStyle="Milliers">
      <calculatedColumnFormula>R_Cake_Pavot_Vanille[[#This Row],[1000]]*(1-10%)</calculatedColumnFormula>
    </tableColumn>
    <tableColumn id="4" xr3:uid="{00000000-0010-0000-4600-000004000000}" name="1800" totalsRowFunction="sum" dataDxfId="1206" totalsRowDxfId="1205" dataCellStyle="Milliers">
      <calculatedColumnFormula>R_Cake_Pavot_Vanille[[#This Row],[1800]]*(1-10%)</calculatedColumnFormula>
    </tableColumn>
    <tableColumn id="5" xr3:uid="{00000000-0010-0000-4600-000005000000}" name="2400" totalsRowFunction="sum" dataDxfId="1204" totalsRowDxfId="1203" dataCellStyle="Milliers">
      <calculatedColumnFormula>R_Cake_Pavot_Vanille[[#This Row],[2400]]*(1-10%)</calculatedColumnFormula>
    </tableColumn>
  </tableColumns>
  <tableStyleInfo name="TableStyleLight6"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00000000-000C-0000-FFFF-FFFF47000000}" name="R_Marbré_SC" displayName="R_Marbré_SC" ref="C153:G167" totalsRowCount="1" headerRowDxfId="1202" dataDxfId="1200" totalsRowDxfId="1198" headerRowBorderDxfId="1201" tableBorderDxfId="1199" totalsRowBorderDxfId="1197">
  <autoFilter ref="C153:G166" xr:uid="{00000000-0009-0000-0100-00008B000000}"/>
  <tableColumns count="5">
    <tableColumn id="1" xr3:uid="{00000000-0010-0000-4700-000001000000}" name="Ingrédients" totalsRowLabel="Total" dataDxfId="1196" totalsRowDxfId="1195"/>
    <tableColumn id="2" xr3:uid="{00000000-0010-0000-4700-000002000000}" name="Unité" dataDxfId="1194" totalsRowDxfId="1193">
      <calculatedColumnFormula>VLOOKUP(R_Marbré_SC[[#This Row],[Ingrédients]],T_ingrédients[],3,0)</calculatedColumnFormula>
    </tableColumn>
    <tableColumn id="3" xr3:uid="{00000000-0010-0000-4700-000003000000}" name="1000" totalsRowFunction="sum" dataDxfId="1192" totalsRowDxfId="1191" dataCellStyle="Milliers">
      <calculatedColumnFormula>R_Marbré_SC[[#This Row],[1800]]*R_Marbré_SC[[#Headers],[1000]]/R_Marbré_SC[[#Headers],[1800]]</calculatedColumnFormula>
    </tableColumn>
    <tableColumn id="4" xr3:uid="{00000000-0010-0000-4700-000004000000}" name="1800" totalsRowFunction="sum" dataDxfId="1190" totalsRowDxfId="1189" dataCellStyle="Milliers"/>
    <tableColumn id="5" xr3:uid="{00000000-0010-0000-4700-000005000000}" name="2400" totalsRowFunction="sum" dataDxfId="1188" totalsRowDxfId="1187" dataCellStyle="Milliers">
      <calculatedColumnFormula>R_Marbré_SC[[#This Row],[1800]]*R_Marbré_SC[[#Headers],[2400]]/R_Marbré_SC[[#Headers],[1800]]</calculatedColumnFormula>
    </tableColumn>
  </tableColumns>
  <tableStyleInfo name="TableStyleLight6"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00000000-000C-0000-FFFF-FFFF48000000}" name="R_Marbré_Chocolat64141" displayName="R_Marbré_Chocolat64141" ref="Q116:U131" totalsRowCount="1" headerRowDxfId="1186" dataDxfId="1184" totalsRowDxfId="1182" headerRowBorderDxfId="1185" tableBorderDxfId="1183" totalsRowBorderDxfId="1181">
  <autoFilter ref="Q116:U130" xr:uid="{00000000-0009-0000-0100-00008C000000}"/>
  <tableColumns count="5">
    <tableColumn id="1" xr3:uid="{00000000-0010-0000-4800-000001000000}" name="Ingrédients" totalsRowLabel="Total" dataDxfId="1180" totalsRowDxfId="1179"/>
    <tableColumn id="2" xr3:uid="{00000000-0010-0000-4800-000002000000}" name="Unité" dataDxfId="1178" totalsRowDxfId="1177">
      <calculatedColumnFormula>VLOOKUP(R_Marbré_Chocolat64141[[#This Row],[Ingrédients]],T_ingrédients[],3,0)</calculatedColumnFormula>
    </tableColumn>
    <tableColumn id="3" xr3:uid="{00000000-0010-0000-4800-000003000000}" name="1000" totalsRowFunction="sum" dataDxfId="1176" totalsRowDxfId="1175" dataCellStyle="Milliers"/>
    <tableColumn id="4" xr3:uid="{00000000-0010-0000-4800-000004000000}" name="1800" totalsRowFunction="sum" dataDxfId="1174" totalsRowDxfId="1173" dataCellStyle="Milliers"/>
    <tableColumn id="5" xr3:uid="{00000000-0010-0000-4800-000005000000}" name="3600" totalsRowFunction="sum" dataDxfId="1172" totalsRowDxfId="1171" dataCellStyle="Milliers">
      <calculatedColumnFormula>R_Marbré_Chocolat64141[[#This Row],[1800]]*R_Marbré_Chocolat64141[[#Headers],[3600]]/R_Marbré_Chocolat64141[[#Headers],[1800]]</calculatedColumnFormula>
    </tableColumn>
  </tableColumns>
  <tableStyleInfo name="TableStyleLight6"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00000000-000C-0000-FFFF-FFFF49000000}" name="R_Cake_MatchaF" displayName="R_Cake_MatchaF" ref="C65:G82" totalsRowCount="1" headerRowDxfId="1170" dataDxfId="1169" totalsRowDxfId="1167" tableBorderDxfId="1168" totalsRowBorderDxfId="1166">
  <autoFilter ref="C65:G81" xr:uid="{00000000-0009-0000-0100-000066000000}"/>
  <tableColumns count="5">
    <tableColumn id="1" xr3:uid="{00000000-0010-0000-4900-000001000000}" name="Ingrédients" totalsRowLabel="Total" dataDxfId="1165" totalsRowDxfId="1164"/>
    <tableColumn id="2" xr3:uid="{00000000-0010-0000-4900-000002000000}" name="Unité" dataDxfId="1163" totalsRowDxfId="1162">
      <calculatedColumnFormula>VLOOKUP(R_Cake_MatchaF[[#This Row],[Ingrédients]],T_ingrédients[],3,0)</calculatedColumnFormula>
    </tableColumn>
    <tableColumn id="3" xr3:uid="{00000000-0010-0000-4900-000003000000}" name="1000" totalsRowFunction="sum" dataDxfId="1161" totalsRowDxfId="1160" dataCellStyle="Milliers">
      <calculatedColumnFormula>R_Cake_MatchaF[[#This Row],[2400]]*R_Cake_MatchaF[[#Headers],[1000]]/R_Cake_MatchaF[[#Headers],[2400]]</calculatedColumnFormula>
    </tableColumn>
    <tableColumn id="4" xr3:uid="{00000000-0010-0000-4900-000004000000}" name="1800" totalsRowFunction="sum" dataDxfId="1159" totalsRowDxfId="1158" dataCellStyle="Milliers"/>
    <tableColumn id="5" xr3:uid="{00000000-0010-0000-4900-000005000000}" name="2400" totalsRowFunction="sum" dataDxfId="1157" totalsRowDxfId="1156" dataCellStyle="Milliers">
      <calculatedColumnFormula>R_Cake_MatchaF[[#This Row],[1800]]*R_Cake_MatchaF[[#Headers],[2400]]/R_Cake_MatchaF[[#Headers],[1800]]</calculatedColumnFormula>
    </tableColumn>
  </tableColumns>
  <tableStyleInfo name="TableStyleLight6"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4A000000}" name="R_Brownies_Fruits_Coque" displayName="R_Brownies_Fruits_Coque" ref="C4:G16" totalsRowCount="1" headerRowDxfId="1155" dataDxfId="1153" totalsRowDxfId="1151" headerRowBorderDxfId="1154" tableBorderDxfId="1152" totalsRowBorderDxfId="1150">
  <autoFilter ref="C4:G15" xr:uid="{00000000-0009-0000-0100-00002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A00-000001000000}" name="Ingrédients" totalsRowLabel="Total" dataDxfId="1149" totalsRowDxfId="1148"/>
    <tableColumn id="2" xr3:uid="{00000000-0010-0000-4A00-000002000000}" name="Unité" dataDxfId="1147" totalsRowDxfId="1146">
      <calculatedColumnFormula>VLOOKUP(R_Brownies_Fruits_Coque[[#This Row],[Ingrédients]],T_ingrédients[],3,0)</calculatedColumnFormula>
    </tableColumn>
    <tableColumn id="3" xr3:uid="{00000000-0010-0000-4A00-000003000000}" name="6" totalsRowFunction="sum" dataDxfId="1145" totalsRowDxfId="1144" dataCellStyle="Milliers">
      <calculatedColumnFormula>R_Brownies_Fruits_Coque[[#This Row],[12]]*R_Brownies_Fruits_Coque[[#Headers],[6]]/R_Brownies_Fruits_Coque[[#Headers],[12]]</calculatedColumnFormula>
    </tableColumn>
    <tableColumn id="4" xr3:uid="{00000000-0010-0000-4A00-000004000000}" name="12" totalsRowFunction="sum" dataDxfId="1143" totalsRowDxfId="1142" dataCellStyle="Milliers"/>
    <tableColumn id="5" xr3:uid="{00000000-0010-0000-4A00-000005000000}" name="24" totalsRowFunction="sum" dataDxfId="1141" totalsRowDxfId="1140" dataCellStyle="Milliers">
      <calculatedColumnFormula>R_Brownies_Fruits_Coque[[#This Row],[12]]*R_Brownies_Fruits_Coque[[#Headers],[24]]/R_Brownies_Fruits_Coque[[#Headers],[12]]</calculatedColumnFormula>
    </tableColumn>
  </tableColumns>
  <tableStyleInfo name="TableStyleLight6"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4B000000}" name="R_Fondants_SarrasinCN" displayName="R_Fondants_SarrasinCN" ref="C37:G49" totalsRowCount="1" headerRowDxfId="1139" dataDxfId="1137" totalsRowDxfId="1135" headerRowBorderDxfId="1138" tableBorderDxfId="1136" totalsRowBorderDxfId="1134">
  <autoFilter ref="C37:G48" xr:uid="{00000000-0009-0000-0100-00002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B00-000001000000}" name="Ingrédients" totalsRowLabel="Total" dataDxfId="1133" totalsRowDxfId="1132"/>
    <tableColumn id="2" xr3:uid="{00000000-0010-0000-4B00-000002000000}" name="Unité" dataDxfId="1131" totalsRowDxfId="1130">
      <calculatedColumnFormula>VLOOKUP(R_Fondants_SarrasinCN[[#This Row],[Ingrédients]],T_ingrédients[],3,0)</calculatedColumnFormula>
    </tableColumn>
    <tableColumn id="3" xr3:uid="{00000000-0010-0000-4B00-000003000000}" name="6" totalsRowFunction="custom" dataDxfId="1129" totalsRowDxfId="1128" dataCellStyle="Milliers">
      <calculatedColumnFormula>R_Fondants_SarrasinCN[[#This Row],[12]]*R_Fondants_SarrasinCN[[#Headers],[6]]/R_Fondants_SarrasinCN[[#Headers],[12]]</calculatedColumnFormula>
      <totalsRowFormula>SUBTOTAL(109,R_Fondants_SarrasinCN[6])-E46-E47-E48</totalsRowFormula>
    </tableColumn>
    <tableColumn id="4" xr3:uid="{00000000-0010-0000-4B00-000004000000}" name="12" totalsRowFunction="custom" dataDxfId="1127" totalsRowDxfId="1126" dataCellStyle="Milliers">
      <totalsRowFormula>SUBTOTAL(109,R_Fondants_SarrasinCN[12])-F46-F47-F48</totalsRowFormula>
    </tableColumn>
    <tableColumn id="5" xr3:uid="{00000000-0010-0000-4B00-000005000000}" name="24" totalsRowFunction="custom" dataDxfId="1125" totalsRowDxfId="1124" dataCellStyle="Milliers">
      <calculatedColumnFormula>R_Fondants_SarrasinCN[[#This Row],[12]]*R_Fondants_SarrasinCN[[#Headers],[24]]/R_Fondants_SarrasinCN[[#Headers],[12]]</calculatedColumnFormula>
      <totalsRowFormula>SUBTOTAL(109,R_Fondants_SarrasinCN[24])-G46-G47-G48</totalsRowFormula>
    </tableColumn>
  </tableColumns>
  <tableStyleInfo name="TableStyleLight6"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4C000000}" name="R_Moelleux_Marrons" displayName="R_Moelleux_Marrons" ref="C54:G63" totalsRowCount="1" headerRowDxfId="1123" dataDxfId="1121" totalsRowDxfId="1119" headerRowBorderDxfId="1122" tableBorderDxfId="1120" totalsRowBorderDxfId="1118">
  <autoFilter ref="C54:G62" xr:uid="{00000000-0009-0000-0100-000025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C00-000001000000}" name="Ingrédients" totalsRowLabel="Total" dataDxfId="1117" totalsRowDxfId="1116"/>
    <tableColumn id="2" xr3:uid="{00000000-0010-0000-4C00-000002000000}" name="Unité" dataDxfId="1115" totalsRowDxfId="1114">
      <calculatedColumnFormula>VLOOKUP(R_Moelleux_Marrons[[#This Row],[Ingrédients]],T_ingrédients[],3,0)</calculatedColumnFormula>
    </tableColumn>
    <tableColumn id="3" xr3:uid="{00000000-0010-0000-4C00-000003000000}" name="6" totalsRowFunction="sum" dataDxfId="1113" totalsRowDxfId="1112" dataCellStyle="Milliers">
      <calculatedColumnFormula>R_Moelleux_Marrons[[#This Row],[12]]*R_Moelleux_Marrons[[#Headers],[6]]/R_Moelleux_Marrons[[#Headers],[12]]</calculatedColumnFormula>
    </tableColumn>
    <tableColumn id="4" xr3:uid="{00000000-0010-0000-4C00-000004000000}" name="12" totalsRowFunction="sum" dataDxfId="1111" totalsRowDxfId="1110" dataCellStyle="Milliers"/>
    <tableColumn id="5" xr3:uid="{00000000-0010-0000-4C00-000005000000}" name="24" totalsRowFunction="sum" dataDxfId="1109" totalsRowDxfId="1108" dataCellStyle="Milliers">
      <calculatedColumnFormula>R_Moelleux_Marrons[[#This Row],[12]]*R_Moelleux_Marrons[[#Headers],[24]]/R_Moelleux_Marrons[[#Headers],[12]]</calculatedColumnFormula>
    </tableColumn>
  </tableColumns>
  <tableStyleInfo name="TableStyleLight6"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4D000000}" name="R_Napolitains" displayName="R_Napolitains" ref="C89:G108" totalsRowCount="1" headerRowDxfId="1107" dataDxfId="1105" totalsRowDxfId="1103" headerRowBorderDxfId="1106" tableBorderDxfId="1104" totalsRowBorderDxfId="1102">
  <autoFilter ref="C89:G107" xr:uid="{00000000-0009-0000-0100-000026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4D00-000001000000}" name="Ingrédients" totalsRowLabel="Total" dataDxfId="1101" totalsRowDxfId="1100"/>
    <tableColumn id="2" xr3:uid="{00000000-0010-0000-4D00-000002000000}" name="Unité" dataDxfId="1099" totalsRowDxfId="1098">
      <calculatedColumnFormula>VLOOKUP(R_Napolitains[[#This Row],[Ingrédients]],T_ingrédients[],3,0)</calculatedColumnFormula>
    </tableColumn>
    <tableColumn id="3" xr3:uid="{00000000-0010-0000-4D00-000003000000}" name="6" totalsRowFunction="sum" dataDxfId="1097" totalsRowDxfId="1096" dataCellStyle="Milliers">
      <calculatedColumnFormula>R_Napolitains[[#This Row],[12]]*R_Napolitains[[#Headers],[6]]/R_Napolitains[[#Headers],[12]]</calculatedColumnFormula>
    </tableColumn>
    <tableColumn id="4" xr3:uid="{00000000-0010-0000-4D00-000004000000}" name="12" totalsRowFunction="sum" dataDxfId="1095" totalsRowDxfId="1094" dataCellStyle="Milliers"/>
    <tableColumn id="5" xr3:uid="{00000000-0010-0000-4D00-000005000000}" name="24" totalsRowFunction="sum" dataDxfId="1093" totalsRowDxfId="1092" dataCellStyle="Milliers">
      <calculatedColumnFormula>R_Napolitains[[#This Row],[12]]*R_Napolitains[[#Headers],[24]]/R_Napolitains[[#Headers],[12]]</calculatedColumnFormula>
    </tableColumn>
  </tableColumns>
  <tableStyleInfo name="TableStyleLight6"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4E000000}" name="TR_Modèle91740" displayName="TR_Modèle91740" ref="C123:G152" totalsRowCount="1" headerRowDxfId="1091" dataDxfId="1089" totalsRowDxfId="1087" headerRowBorderDxfId="1090" tableBorderDxfId="1088" totalsRowBorderDxfId="1086">
  <autoFilter ref="C123:G151" xr:uid="{00000000-0009-0000-0100-000027000000}"/>
  <tableColumns count="5">
    <tableColumn id="1" xr3:uid="{00000000-0010-0000-4E00-000001000000}" name="Ingrédients" totalsRowLabel="Total" dataDxfId="1085" totalsRowDxfId="1084"/>
    <tableColumn id="2" xr3:uid="{00000000-0010-0000-4E00-000002000000}" name="Unité" dataDxfId="1083" totalsRowDxfId="1082">
      <calculatedColumnFormula>VLOOKUP(TR_Modèle91740[[#This Row],[Ingrédients]],T_ingrédients[],3,0)</calculatedColumnFormula>
    </tableColumn>
    <tableColumn id="3" xr3:uid="{00000000-0010-0000-4E00-000003000000}" name="6" totalsRowFunction="sum" dataDxfId="1081" totalsRowDxfId="1080" dataCellStyle="Milliers"/>
    <tableColumn id="4" xr3:uid="{00000000-0010-0000-4E00-000004000000}" name="12" totalsRowFunction="sum" dataDxfId="1079" totalsRowDxfId="1078" dataCellStyle="Milliers"/>
    <tableColumn id="5" xr3:uid="{00000000-0010-0000-4E00-000005000000}" name="24" totalsRowFunction="sum" dataDxfId="1077" totalsRowDxfId="1076" dataCellStyle="Milliers"/>
  </tableColumns>
  <tableStyleInfo name="TableStyleLight6"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4F000000}" name="TR_Modèle91841" displayName="TR_Modèle91841" ref="C157:G186" totalsRowCount="1" headerRowDxfId="1075" dataDxfId="1073" totalsRowDxfId="1071" headerRowBorderDxfId="1074" tableBorderDxfId="1072" totalsRowBorderDxfId="1070">
  <autoFilter ref="C157:G185" xr:uid="{00000000-0009-0000-0100-000028000000}"/>
  <tableColumns count="5">
    <tableColumn id="1" xr3:uid="{00000000-0010-0000-4F00-000001000000}" name="Ingrédients" totalsRowLabel="Total" dataDxfId="1069" totalsRowDxfId="1068"/>
    <tableColumn id="2" xr3:uid="{00000000-0010-0000-4F00-000002000000}" name="Unité" dataDxfId="1067" totalsRowDxfId="1066">
      <calculatedColumnFormula>VLOOKUP(TR_Modèle91841[[#This Row],[Ingrédients]],T_ingrédients[],3,0)</calculatedColumnFormula>
    </tableColumn>
    <tableColumn id="3" xr3:uid="{00000000-0010-0000-4F00-000003000000}" name="6" totalsRowFunction="sum" dataDxfId="1065" totalsRowDxfId="1064" dataCellStyle="Milliers"/>
    <tableColumn id="4" xr3:uid="{00000000-0010-0000-4F00-000004000000}" name="12" totalsRowFunction="sum" dataDxfId="1063" totalsRowDxfId="1062" dataCellStyle="Milliers"/>
    <tableColumn id="5" xr3:uid="{00000000-0010-0000-4F00-000005000000}" name="24" totalsRowFunction="sum" dataDxfId="1061" totalsRowDxfId="1060" dataCellStyle="Milliers"/>
  </tableColumns>
  <tableStyleInfo name="TableStyleLight6"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50000000}" name="TR_Modèle91942" displayName="TR_Modèle91942" ref="C191:G220" totalsRowCount="1" headerRowDxfId="1059" dataDxfId="1057" totalsRowDxfId="1055" headerRowBorderDxfId="1058" tableBorderDxfId="1056" totalsRowBorderDxfId="1054">
  <autoFilter ref="C191:G219" xr:uid="{00000000-0009-0000-0100-000029000000}"/>
  <tableColumns count="5">
    <tableColumn id="1" xr3:uid="{00000000-0010-0000-5000-000001000000}" name="Ingrédients" totalsRowLabel="Total" dataDxfId="1053" totalsRowDxfId="1052"/>
    <tableColumn id="2" xr3:uid="{00000000-0010-0000-5000-000002000000}" name="Unité" dataDxfId="1051" totalsRowDxfId="1050">
      <calculatedColumnFormula>VLOOKUP(TR_Modèle91942[[#This Row],[Ingrédients]],T_ingrédients[],3,0)</calculatedColumnFormula>
    </tableColumn>
    <tableColumn id="3" xr3:uid="{00000000-0010-0000-5000-000003000000}" name="6" totalsRowFunction="sum" dataDxfId="1049" totalsRowDxfId="1048" dataCellStyle="Milliers"/>
    <tableColumn id="4" xr3:uid="{00000000-0010-0000-5000-000004000000}" name="12" totalsRowFunction="sum" dataDxfId="1047" totalsRowDxfId="1046" dataCellStyle="Milliers"/>
    <tableColumn id="5" xr3:uid="{00000000-0010-0000-5000-000005000000}" name="24" totalsRowFunction="sum" dataDxfId="1045" totalsRowDxfId="1044" dataCellStyle="Milliers"/>
  </tableColumns>
  <tableStyleInfo name="TableStyleLight6"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51000000}" name="TR_Modèle92043" displayName="TR_Modèle92043" ref="C225:G254" totalsRowCount="1" headerRowDxfId="1043" dataDxfId="1041" totalsRowDxfId="1039" headerRowBorderDxfId="1042" tableBorderDxfId="1040" totalsRowBorderDxfId="1038">
  <autoFilter ref="C225:G253" xr:uid="{00000000-0009-0000-0100-00002A000000}"/>
  <tableColumns count="5">
    <tableColumn id="1" xr3:uid="{00000000-0010-0000-5100-000001000000}" name="Ingrédients" totalsRowLabel="Total" dataDxfId="1037" totalsRowDxfId="1036"/>
    <tableColumn id="2" xr3:uid="{00000000-0010-0000-5100-000002000000}" name="Unité" dataDxfId="1035" totalsRowDxfId="1034">
      <calculatedColumnFormula>VLOOKUP(TR_Modèle92043[[#This Row],[Ingrédients]],T_ingrédients[],3,0)</calculatedColumnFormula>
    </tableColumn>
    <tableColumn id="3" xr3:uid="{00000000-0010-0000-5100-000003000000}" name="6" totalsRowFunction="sum" dataDxfId="1033" totalsRowDxfId="1032" dataCellStyle="Milliers"/>
    <tableColumn id="4" xr3:uid="{00000000-0010-0000-5100-000004000000}" name="12" totalsRowFunction="sum" dataDxfId="1031" totalsRowDxfId="1030" dataCellStyle="Milliers"/>
    <tableColumn id="5" xr3:uid="{00000000-0010-0000-5100-000005000000}" name="24" totalsRowFunction="sum" dataDxfId="1029" totalsRowDxfId="1028" dataCellStyle="Milliers"/>
  </tableColumns>
  <tableStyleInfo name="TableStyleLight6"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52000000}" name="TR_Modèle92144" displayName="TR_Modèle92144" ref="C259:G288" totalsRowCount="1" headerRowDxfId="1027" dataDxfId="1025" totalsRowDxfId="1023" headerRowBorderDxfId="1026" tableBorderDxfId="1024" totalsRowBorderDxfId="1022">
  <autoFilter ref="C259:G287" xr:uid="{00000000-0009-0000-0100-00002B000000}"/>
  <tableColumns count="5">
    <tableColumn id="1" xr3:uid="{00000000-0010-0000-5200-000001000000}" name="Ingrédients" totalsRowLabel="Total" dataDxfId="1021" totalsRowDxfId="1020"/>
    <tableColumn id="2" xr3:uid="{00000000-0010-0000-5200-000002000000}" name="Unité" dataDxfId="1019" totalsRowDxfId="1018">
      <calculatedColumnFormula>VLOOKUP(TR_Modèle92144[[#This Row],[Ingrédients]],T_ingrédients[],3,0)</calculatedColumnFormula>
    </tableColumn>
    <tableColumn id="3" xr3:uid="{00000000-0010-0000-5200-000003000000}" name="6" totalsRowFunction="sum" dataDxfId="1017" totalsRowDxfId="1016" dataCellStyle="Milliers"/>
    <tableColumn id="4" xr3:uid="{00000000-0010-0000-5200-000004000000}" name="12" totalsRowFunction="sum" dataDxfId="1015" totalsRowDxfId="1014" dataCellStyle="Milliers"/>
    <tableColumn id="5" xr3:uid="{00000000-0010-0000-5200-000005000000}" name="24" totalsRowFunction="sum" dataDxfId="1013" totalsRowDxfId="1012" dataCellStyle="Milliers"/>
  </tableColumns>
  <tableStyleInfo name="TableStyleLight6"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53000000}" name="TR_Modèle92245" displayName="TR_Modèle92245" ref="C293:G322" totalsRowCount="1" headerRowDxfId="1011" dataDxfId="1009" totalsRowDxfId="1007" headerRowBorderDxfId="1010" tableBorderDxfId="1008" totalsRowBorderDxfId="1006">
  <autoFilter ref="C293:G321" xr:uid="{00000000-0009-0000-0100-00002C000000}"/>
  <tableColumns count="5">
    <tableColumn id="1" xr3:uid="{00000000-0010-0000-5300-000001000000}" name="Ingrédients" totalsRowLabel="Total" dataDxfId="1005" totalsRowDxfId="1004"/>
    <tableColumn id="2" xr3:uid="{00000000-0010-0000-5300-000002000000}" name="Unité" dataDxfId="1003" totalsRowDxfId="1002">
      <calculatedColumnFormula>VLOOKUP(TR_Modèle92245[[#This Row],[Ingrédients]],T_ingrédients[],3,0)</calculatedColumnFormula>
    </tableColumn>
    <tableColumn id="3" xr3:uid="{00000000-0010-0000-5300-000003000000}" name="6" totalsRowFunction="sum" dataDxfId="1001" totalsRowDxfId="1000" dataCellStyle="Milliers"/>
    <tableColumn id="4" xr3:uid="{00000000-0010-0000-5300-000004000000}" name="12" totalsRowFunction="sum" dataDxfId="999" totalsRowDxfId="998" dataCellStyle="Milliers"/>
    <tableColumn id="5" xr3:uid="{00000000-0010-0000-5300-000005000000}" name="24" totalsRowFunction="sum" dataDxfId="997" totalsRowDxfId="996" dataCellStyle="Milliers"/>
  </tableColumns>
  <tableStyleInfo name="TableStyleLight6"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54000000}" name="TR_Modèle92346" displayName="TR_Modèle92346" ref="C327:G356" totalsRowCount="1" headerRowDxfId="995" dataDxfId="993" totalsRowDxfId="991" headerRowBorderDxfId="994" tableBorderDxfId="992" totalsRowBorderDxfId="990">
  <autoFilter ref="C327:G355" xr:uid="{00000000-0009-0000-0100-00002D000000}"/>
  <tableColumns count="5">
    <tableColumn id="1" xr3:uid="{00000000-0010-0000-5400-000001000000}" name="Ingrédients" totalsRowLabel="Total" dataDxfId="989" totalsRowDxfId="988"/>
    <tableColumn id="2" xr3:uid="{00000000-0010-0000-5400-000002000000}" name="Unité" dataDxfId="987" totalsRowDxfId="986">
      <calculatedColumnFormula>VLOOKUP(TR_Modèle92346[[#This Row],[Ingrédients]],T_ingrédients[],3,0)</calculatedColumnFormula>
    </tableColumn>
    <tableColumn id="3" xr3:uid="{00000000-0010-0000-5400-000003000000}" name="6" totalsRowFunction="sum" dataDxfId="985" totalsRowDxfId="984" dataCellStyle="Milliers"/>
    <tableColumn id="4" xr3:uid="{00000000-0010-0000-5400-000004000000}" name="12" totalsRowFunction="sum" dataDxfId="983" totalsRowDxfId="982" dataCellStyle="Milliers"/>
    <tableColumn id="5" xr3:uid="{00000000-0010-0000-5400-000005000000}" name="24" totalsRowFunction="sum" dataDxfId="981" totalsRowDxfId="980" dataCellStyle="Milliers"/>
  </tableColumns>
  <tableStyleInfo name="TableStyleLight6"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00000000-000C-0000-FFFF-FFFF55000000}" name="R_FinanciersNC" displayName="R_FinanciersNC" ref="C21:G32" totalsRowCount="1" headerRowDxfId="979" dataDxfId="977" totalsRowDxfId="975" headerRowBorderDxfId="978" tableBorderDxfId="976" totalsRowBorderDxfId="974">
  <autoFilter ref="C21:G31" xr:uid="{00000000-0009-0000-0100-00005A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5500-000001000000}" name="Ingrédients" totalsRowLabel="Total" dataDxfId="973" totalsRowDxfId="972"/>
    <tableColumn id="2" xr3:uid="{00000000-0010-0000-5500-000002000000}" name="Unité" dataDxfId="971" totalsRowDxfId="970">
      <calculatedColumnFormula>VLOOKUP(R_FinanciersNC[[#This Row],[Ingrédients]],T_ingrédients[],3,0)</calculatedColumnFormula>
    </tableColumn>
    <tableColumn id="3" xr3:uid="{00000000-0010-0000-5500-000003000000}" name="6" totalsRowFunction="sum" dataDxfId="969" totalsRowDxfId="968" dataCellStyle="Milliers"/>
    <tableColumn id="4" xr3:uid="{00000000-0010-0000-5500-000004000000}" name="12" totalsRowFunction="sum" dataDxfId="967" totalsRowDxfId="966" dataCellStyle="Milliers">
      <calculatedColumnFormula>R_FinanciersNC[[#This Row],[6]]*R_FinanciersNC[[#Headers],[12]]/R_FinanciersNC[[#Headers],[6]]</calculatedColumnFormula>
    </tableColumn>
    <tableColumn id="5" xr3:uid="{00000000-0010-0000-5500-000005000000}" name="24" totalsRowFunction="sum" dataDxfId="965" totalsRowDxfId="964" dataCellStyle="Milliers">
      <calculatedColumnFormula>R_FinanciersNC[[#This Row],[12]]*R_FinanciersNC[[#Headers],[24]]/R_FinanciersNC[[#Headers],[12]]</calculatedColumnFormula>
    </tableColumn>
  </tableColumns>
  <tableStyleInfo name="TableStyleLight6"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00000000-000C-0000-FFFF-FFFF56000000}" name="R_Moelleux_MarronsCC" displayName="R_Moelleux_MarronsCC" ref="C68:G84" totalsRowCount="1" headerRowDxfId="963" dataDxfId="961" totalsRowDxfId="959" headerRowBorderDxfId="962" tableBorderDxfId="960" totalsRowBorderDxfId="958">
  <autoFilter ref="C68:G83" xr:uid="{00000000-0009-0000-0100-000063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5600-000001000000}" name="Ingrédients" totalsRowLabel="Total" dataDxfId="957" totalsRowDxfId="956"/>
    <tableColumn id="2" xr3:uid="{00000000-0010-0000-5600-000002000000}" name="Unité" dataDxfId="955" totalsRowDxfId="954">
      <calculatedColumnFormula>VLOOKUP(R_Moelleux_MarronsCC[[#This Row],[Ingrédients]],T_ingrédients[],3,0)</calculatedColumnFormula>
    </tableColumn>
    <tableColumn id="3" xr3:uid="{00000000-0010-0000-5600-000003000000}" name="6" totalsRowFunction="sum" dataDxfId="953" totalsRowDxfId="952" dataCellStyle="Milliers">
      <calculatedColumnFormula>R_Moelleux_MarronsCC[[#This Row],[12]]*R_Moelleux_MarronsCC[[#Headers],[6]]/R_Moelleux_MarronsCC[[#Headers],[12]]</calculatedColumnFormula>
    </tableColumn>
    <tableColumn id="4" xr3:uid="{00000000-0010-0000-5600-000004000000}" name="12" totalsRowFunction="sum" dataDxfId="951" totalsRowDxfId="950" dataCellStyle="Milliers"/>
    <tableColumn id="5" xr3:uid="{00000000-0010-0000-5600-000005000000}" name="24" totalsRowFunction="sum" dataDxfId="949" totalsRowDxfId="948" dataCellStyle="Milliers">
      <calculatedColumnFormula>R_Moelleux_MarronsCC[[#This Row],[12]]*R_Moelleux_MarronsCC[[#Headers],[24]]/R_Moelleux_MarronsCC[[#Headers],[12]]</calculatedColumnFormula>
    </tableColumn>
  </tableColumns>
  <tableStyleInfo name="TableStyleLight6"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00000000-000C-0000-FFFF-FFFF57000000}" name="R_Brookie" displayName="R_Brookie" ref="J4:N18" totalsRowCount="1" headerRowDxfId="947" dataDxfId="945" totalsRowDxfId="943" headerRowBorderDxfId="946" tableBorderDxfId="944" totalsRowBorderDxfId="942">
  <autoFilter ref="J4:N17" xr:uid="{00000000-0009-0000-0100-000075000000}"/>
  <tableColumns count="5">
    <tableColumn id="1" xr3:uid="{00000000-0010-0000-5700-000001000000}" name="Ingrédients" totalsRowLabel="Total" dataDxfId="941" totalsRowDxfId="940"/>
    <tableColumn id="2" xr3:uid="{00000000-0010-0000-5700-000002000000}" name="Unité" dataDxfId="939" totalsRowDxfId="938">
      <calculatedColumnFormula>VLOOKUP(R_Brookie[[#This Row],[Ingrédients]],T_ingrédients[],3,0)</calculatedColumnFormula>
    </tableColumn>
    <tableColumn id="3" xr3:uid="{00000000-0010-0000-5700-000003000000}" name="6" totalsRowFunction="sum" dataDxfId="937" totalsRowDxfId="936" dataCellStyle="Milliers">
      <calculatedColumnFormula>R_Brookie[[#This Row],[12]]*R_Brookie[[#Headers],[6]]/R_Brookie[[#Headers],[12]]</calculatedColumnFormula>
    </tableColumn>
    <tableColumn id="4" xr3:uid="{00000000-0010-0000-5700-000004000000}" name="12" totalsRowFunction="sum" dataDxfId="935" totalsRowDxfId="934" dataCellStyle="Milliers"/>
    <tableColumn id="5" xr3:uid="{00000000-0010-0000-5700-000005000000}" name="24" totalsRowFunction="sum" dataDxfId="933" totalsRowDxfId="932" dataCellStyle="Milliers">
      <calculatedColumnFormula>R_Brookie[[#This Row],[12]]*R_Brookie[[#Headers],[24]]/R_Brookie[[#Headers],[12]]</calculatedColumnFormula>
    </tableColumn>
  </tableColumns>
  <tableStyleInfo name="TableStyleLight6"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00000000-000C-0000-FFFF-FFFF58000000}" name="R_Mouhalabieh" displayName="R_Mouhalabieh" ref="C113:G118" totalsRowCount="1" headerRowDxfId="931" dataDxfId="929" totalsRowDxfId="927" headerRowBorderDxfId="930" tableBorderDxfId="928" totalsRowBorderDxfId="926">
  <autoFilter ref="C113:G117" xr:uid="{00000000-0009-0000-0100-000093000000}"/>
  <tableColumns count="5">
    <tableColumn id="1" xr3:uid="{00000000-0010-0000-5800-000001000000}" name="Ingrédients" totalsRowLabel="Total" dataDxfId="925" totalsRowDxfId="924"/>
    <tableColumn id="2" xr3:uid="{00000000-0010-0000-5800-000002000000}" name="Unité" dataDxfId="923" totalsRowDxfId="922">
      <calculatedColumnFormula>VLOOKUP(R_Mouhalabieh[[#This Row],[Ingrédients]],T_ingrédients[],3,0)</calculatedColumnFormula>
    </tableColumn>
    <tableColumn id="3" xr3:uid="{00000000-0010-0000-5800-000003000000}" name="4" totalsRowFunction="sum" dataDxfId="921" totalsRowDxfId="920" dataCellStyle="Milliers"/>
    <tableColumn id="4" xr3:uid="{00000000-0010-0000-5800-000004000000}" name="6" totalsRowFunction="sum" dataDxfId="919" totalsRowDxfId="918" dataCellStyle="Milliers">
      <calculatedColumnFormula>R_Mouhalabieh[[#This Row],[4]]*R_Mouhalabieh[[#Headers],[6]]/R_Mouhalabieh[[#Headers],[4]]</calculatedColumnFormula>
    </tableColumn>
    <tableColumn id="5" xr3:uid="{00000000-0010-0000-5800-000005000000}" name="12" totalsRowFunction="sum" dataDxfId="917" totalsRowDxfId="916" dataCellStyle="Milliers">
      <calculatedColumnFormula>R_Mouhalabieh[[#This Row],[4]]*R_Mouhalabieh[[#Headers],[12]]/R_Mouhalabieh[[#Headers],[4]]</calculatedColumnFormula>
    </tableColumn>
  </tableColumns>
  <tableStyleInfo name="TableStyleLight6"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59000000}" name="R_Biscuits_Rustiques" displayName="R_Biscuits_Rustiques" ref="C39:G49" totalsRowCount="1" headerRowDxfId="915" dataDxfId="913" totalsRowDxfId="911" headerRowBorderDxfId="914" tableBorderDxfId="912" totalsRowBorderDxfId="910">
  <autoFilter ref="C39:G48" xr:uid="{00000000-0009-0000-0100-00000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5900-000001000000}" name="Ingrédients" totalsRowLabel="Total" dataDxfId="909" totalsRowDxfId="908"/>
    <tableColumn id="2" xr3:uid="{00000000-0010-0000-5900-000002000000}" name="Unité" dataDxfId="907" totalsRowDxfId="906">
      <calculatedColumnFormula>VLOOKUP(R_Biscuits_Rustiques[[#This Row],[Ingrédients]],T_ingrédients[],3,0)</calculatedColumnFormula>
    </tableColumn>
    <tableColumn id="3" xr3:uid="{00000000-0010-0000-5900-000003000000}" name="6" totalsRowFunction="sum" dataDxfId="905" totalsRowDxfId="904" dataCellStyle="Milliers">
      <calculatedColumnFormula>R_Biscuits_Rustiques[[#This Row],[12]]*R_Biscuits_Rustiques[[#Headers],[6]]/R_Biscuits_Rustiques[[#Headers],[12]]</calculatedColumnFormula>
    </tableColumn>
    <tableColumn id="4" xr3:uid="{00000000-0010-0000-5900-000004000000}" name="12" totalsRowFunction="sum" dataDxfId="903" totalsRowDxfId="902" dataCellStyle="Milliers"/>
    <tableColumn id="5" xr3:uid="{00000000-0010-0000-5900-000005000000}" name="24" totalsRowFunction="sum" dataDxfId="901" totalsRowDxfId="900" dataCellStyle="Milliers">
      <calculatedColumnFormula>R_Biscuits_Rustiques[[#This Row],[12]]*R_Biscuits_Rustiques[[#Headers],[24]]/R_Biscuits_Rustiques[[#Headers],[12]]</calculatedColumnFormula>
    </tableColumn>
  </tableColumns>
  <tableStyleInfo name="TableStyleLight6"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5A000000}" name="R_Spritz" displayName="R_Spritz" ref="C70:G79" totalsRowCount="1" headerRowDxfId="899" dataDxfId="897" totalsRowDxfId="895" headerRowBorderDxfId="898" tableBorderDxfId="896" totalsRowBorderDxfId="894">
  <autoFilter ref="C70:G78" xr:uid="{00000000-0009-0000-0100-000010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5A00-000001000000}" name="Ingrédients" totalsRowLabel="Total" dataDxfId="893" totalsRowDxfId="892"/>
    <tableColumn id="2" xr3:uid="{00000000-0010-0000-5A00-000002000000}" name="Unité" dataDxfId="891" totalsRowDxfId="890">
      <calculatedColumnFormula>VLOOKUP(R_Spritz[[#This Row],[Ingrédients]],T_ingrédients[],3,0)</calculatedColumnFormula>
    </tableColumn>
    <tableColumn id="3" xr3:uid="{00000000-0010-0000-5A00-000003000000}" name="6" totalsRowFunction="custom" dataDxfId="889" totalsRowDxfId="888" dataCellStyle="Milliers">
      <calculatedColumnFormula>R_Spritz[[#This Row],[12]]*R_Spritz[[#Headers],[6]]/R_Spritz[[#Headers],[12]]</calculatedColumnFormula>
      <totalsRowFormula>SUBTOTAL(109,R_Spritz[6])-E77-E78</totalsRowFormula>
    </tableColumn>
    <tableColumn id="4" xr3:uid="{00000000-0010-0000-5A00-000004000000}" name="12" totalsRowFunction="custom" dataDxfId="887" totalsRowDxfId="886" dataCellStyle="Milliers">
      <totalsRowFormula>SUBTOTAL(109,R_Spritz[12])-F77-F78</totalsRowFormula>
    </tableColumn>
    <tableColumn id="5" xr3:uid="{00000000-0010-0000-5A00-000005000000}" name="24" totalsRowFunction="custom" dataDxfId="885" totalsRowDxfId="884" dataCellStyle="Milliers">
      <calculatedColumnFormula>R_Spritz[[#This Row],[12]]*R_Spritz[[#Headers],[24]]/R_Spritz[[#Headers],[12]]</calculatedColumnFormula>
      <totalsRowFormula>SUBTOTAL(109,R_Spritz[24])-G77-G78</totalsRowFormula>
    </tableColumn>
  </tableColumns>
  <tableStyleInfo name="TableStyleLight6"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5B000000}" name="TR_Modèle918" displayName="TR_Modèle918" ref="C84:G113" totalsRowCount="1" headerRowDxfId="883" dataDxfId="881" totalsRowDxfId="879" headerRowBorderDxfId="882" tableBorderDxfId="880" totalsRowBorderDxfId="878">
  <autoFilter ref="C84:G112" xr:uid="{00000000-0009-0000-0100-000011000000}"/>
  <tableColumns count="5">
    <tableColumn id="1" xr3:uid="{00000000-0010-0000-5B00-000001000000}" name="Ingrédients" totalsRowLabel="Total" dataDxfId="877" totalsRowDxfId="876"/>
    <tableColumn id="2" xr3:uid="{00000000-0010-0000-5B00-000002000000}" name="Unité" dataDxfId="875" totalsRowDxfId="874">
      <calculatedColumnFormula>VLOOKUP(TR_Modèle918[[#This Row],[Ingrédients]],T_ingrédients[],3,0)</calculatedColumnFormula>
    </tableColumn>
    <tableColumn id="3" xr3:uid="{00000000-0010-0000-5B00-000003000000}" name="Colonne1" totalsRowFunction="sum" dataDxfId="873" totalsRowDxfId="872" dataCellStyle="Milliers"/>
    <tableColumn id="4" xr3:uid="{00000000-0010-0000-5B00-000004000000}" name="Colonne2" totalsRowFunction="sum" dataDxfId="871" totalsRowDxfId="870" dataCellStyle="Milliers"/>
    <tableColumn id="5" xr3:uid="{00000000-0010-0000-5B00-000005000000}" name="Colonne3" totalsRowFunction="sum" dataDxfId="869" totalsRowDxfId="868" dataCellStyle="Milliers"/>
  </tableColumns>
  <tableStyleInfo name="TableStyleLight6"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5C000000}" name="TR_Modèle919" displayName="TR_Modèle919" ref="C118:G147" totalsRowCount="1" headerRowDxfId="867" dataDxfId="865" totalsRowDxfId="863" headerRowBorderDxfId="866" tableBorderDxfId="864" totalsRowBorderDxfId="862">
  <autoFilter ref="C118:G146" xr:uid="{00000000-0009-0000-0100-000012000000}"/>
  <tableColumns count="5">
    <tableColumn id="1" xr3:uid="{00000000-0010-0000-5C00-000001000000}" name="Ingrédients" totalsRowLabel="Total" dataDxfId="861" totalsRowDxfId="860"/>
    <tableColumn id="2" xr3:uid="{00000000-0010-0000-5C00-000002000000}" name="Unité" dataDxfId="859" totalsRowDxfId="858">
      <calculatedColumnFormula>VLOOKUP(TR_Modèle919[[#This Row],[Ingrédients]],T_ingrédients[],3,0)</calculatedColumnFormula>
    </tableColumn>
    <tableColumn id="3" xr3:uid="{00000000-0010-0000-5C00-000003000000}" name="Colonne1" totalsRowFunction="sum" dataDxfId="857" totalsRowDxfId="856" dataCellStyle="Milliers"/>
    <tableColumn id="4" xr3:uid="{00000000-0010-0000-5C00-000004000000}" name="Colonne2" totalsRowFunction="sum" dataDxfId="855" totalsRowDxfId="854" dataCellStyle="Milliers"/>
    <tableColumn id="5" xr3:uid="{00000000-0010-0000-5C00-000005000000}" name="Colonne3" totalsRowFunction="sum" dataDxfId="853" totalsRowDxfId="852" dataCellStyle="Milliers"/>
  </tableColumns>
  <tableStyleInfo name="TableStyleLight6"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5D000000}" name="TR_Modèle920" displayName="TR_Modèle920" ref="C152:G181" totalsRowCount="1" headerRowDxfId="851" dataDxfId="849" totalsRowDxfId="847" headerRowBorderDxfId="850" tableBorderDxfId="848" totalsRowBorderDxfId="846">
  <autoFilter ref="C152:G180" xr:uid="{00000000-0009-0000-0100-000013000000}"/>
  <tableColumns count="5">
    <tableColumn id="1" xr3:uid="{00000000-0010-0000-5D00-000001000000}" name="Ingrédients" totalsRowLabel="Total" dataDxfId="845" totalsRowDxfId="844"/>
    <tableColumn id="2" xr3:uid="{00000000-0010-0000-5D00-000002000000}" name="Unité" dataDxfId="843" totalsRowDxfId="842">
      <calculatedColumnFormula>VLOOKUP(TR_Modèle920[[#This Row],[Ingrédients]],T_ingrédients[],3,0)</calculatedColumnFormula>
    </tableColumn>
    <tableColumn id="3" xr3:uid="{00000000-0010-0000-5D00-000003000000}" name="Colonne1" totalsRowFunction="sum" dataDxfId="841" totalsRowDxfId="840" dataCellStyle="Milliers"/>
    <tableColumn id="4" xr3:uid="{00000000-0010-0000-5D00-000004000000}" name="Colonne2" totalsRowFunction="sum" dataDxfId="839" totalsRowDxfId="838" dataCellStyle="Milliers"/>
    <tableColumn id="5" xr3:uid="{00000000-0010-0000-5D00-000005000000}" name="Colonne3" totalsRowFunction="sum" dataDxfId="837" totalsRowDxfId="836" dataCellStyle="Milliers"/>
  </tableColumns>
  <tableStyleInfo name="TableStyleLight6"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5E000000}" name="TR_Modèle921" displayName="TR_Modèle921" ref="C186:G215" totalsRowCount="1" headerRowDxfId="835" dataDxfId="833" totalsRowDxfId="831" headerRowBorderDxfId="834" tableBorderDxfId="832" totalsRowBorderDxfId="830">
  <autoFilter ref="C186:G214" xr:uid="{00000000-0009-0000-0100-000014000000}"/>
  <tableColumns count="5">
    <tableColumn id="1" xr3:uid="{00000000-0010-0000-5E00-000001000000}" name="Ingrédients" totalsRowLabel="Total" dataDxfId="829" totalsRowDxfId="828"/>
    <tableColumn id="2" xr3:uid="{00000000-0010-0000-5E00-000002000000}" name="Unité" dataDxfId="827" totalsRowDxfId="826">
      <calculatedColumnFormula>VLOOKUP(TR_Modèle921[[#This Row],[Ingrédients]],T_ingrédients[],3,0)</calculatedColumnFormula>
    </tableColumn>
    <tableColumn id="3" xr3:uid="{00000000-0010-0000-5E00-000003000000}" name="Colonne1" totalsRowFunction="sum" dataDxfId="825" totalsRowDxfId="824" dataCellStyle="Milliers"/>
    <tableColumn id="4" xr3:uid="{00000000-0010-0000-5E00-000004000000}" name="Colonne2" totalsRowFunction="sum" dataDxfId="823" totalsRowDxfId="822" dataCellStyle="Milliers"/>
    <tableColumn id="5" xr3:uid="{00000000-0010-0000-5E00-000005000000}" name="Colonne3" totalsRowFunction="sum" dataDxfId="821" totalsRowDxfId="820" dataCellStyle="Milliers"/>
  </tableColumns>
  <tableStyleInfo name="TableStyleLight6"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5F000000}" name="TR_Modèle922" displayName="TR_Modèle922" ref="C220:G249" totalsRowCount="1" headerRowDxfId="819" dataDxfId="817" totalsRowDxfId="815" headerRowBorderDxfId="818" tableBorderDxfId="816" totalsRowBorderDxfId="814">
  <autoFilter ref="C220:G248" xr:uid="{00000000-0009-0000-0100-000015000000}"/>
  <tableColumns count="5">
    <tableColumn id="1" xr3:uid="{00000000-0010-0000-5F00-000001000000}" name="Ingrédients" totalsRowLabel="Total" dataDxfId="813" totalsRowDxfId="812"/>
    <tableColumn id="2" xr3:uid="{00000000-0010-0000-5F00-000002000000}" name="Unité" dataDxfId="811" totalsRowDxfId="810">
      <calculatedColumnFormula>VLOOKUP(TR_Modèle922[[#This Row],[Ingrédients]],T_ingrédients[],3,0)</calculatedColumnFormula>
    </tableColumn>
    <tableColumn id="3" xr3:uid="{00000000-0010-0000-5F00-000003000000}" name="Colonne1" totalsRowFunction="sum" dataDxfId="809" totalsRowDxfId="808" dataCellStyle="Milliers"/>
    <tableColumn id="4" xr3:uid="{00000000-0010-0000-5F00-000004000000}" name="Colonne2" totalsRowFunction="sum" dataDxfId="807" totalsRowDxfId="806" dataCellStyle="Milliers"/>
    <tableColumn id="5" xr3:uid="{00000000-0010-0000-5F00-000005000000}" name="Colonne3" totalsRowFunction="sum" dataDxfId="805" totalsRowDxfId="804" dataCellStyle="Milliers"/>
  </tableColumns>
  <tableStyleInfo name="TableStyleLight6"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60000000}" name="TR_Modèle923" displayName="TR_Modèle923" ref="C254:G283" totalsRowCount="1" headerRowDxfId="803" dataDxfId="801" totalsRowDxfId="799" headerRowBorderDxfId="802" tableBorderDxfId="800" totalsRowBorderDxfId="798">
  <autoFilter ref="C254:G282" xr:uid="{00000000-0009-0000-0100-000016000000}"/>
  <tableColumns count="5">
    <tableColumn id="1" xr3:uid="{00000000-0010-0000-6000-000001000000}" name="Ingrédients" totalsRowLabel="Total" dataDxfId="797" totalsRowDxfId="796"/>
    <tableColumn id="2" xr3:uid="{00000000-0010-0000-6000-000002000000}" name="Unité" dataDxfId="795" totalsRowDxfId="794">
      <calculatedColumnFormula>VLOOKUP(TR_Modèle923[[#This Row],[Ingrédients]],T_ingrédients[],3,0)</calculatedColumnFormula>
    </tableColumn>
    <tableColumn id="3" xr3:uid="{00000000-0010-0000-6000-000003000000}" name="Colonne1" totalsRowFunction="sum" dataDxfId="793" totalsRowDxfId="792" dataCellStyle="Milliers"/>
    <tableColumn id="4" xr3:uid="{00000000-0010-0000-6000-000004000000}" name="Colonne2" totalsRowFunction="sum" dataDxfId="791" totalsRowDxfId="790" dataCellStyle="Milliers"/>
    <tableColumn id="5" xr3:uid="{00000000-0010-0000-6000-000005000000}" name="Colonne3" totalsRowFunction="sum" dataDxfId="789" totalsRowDxfId="788" dataCellStyle="Milliers"/>
  </tableColumns>
  <tableStyleInfo name="TableStyleLight6"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61000000}" name="R_Biscuits_Citron_Pavot" displayName="R_Biscuits_Citron_Pavot" ref="C19:G34" totalsRowCount="1" headerRowDxfId="787" dataDxfId="785" totalsRowDxfId="783" headerRowBorderDxfId="786" tableBorderDxfId="784" totalsRowBorderDxfId="782">
  <autoFilter ref="C19:G33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100-000001000000}" name="Ingrédients" totalsRowLabel="Total" dataDxfId="781" totalsRowDxfId="780"/>
    <tableColumn id="2" xr3:uid="{00000000-0010-0000-6100-000002000000}" name="Unité" dataDxfId="779" totalsRowDxfId="778">
      <calculatedColumnFormula>VLOOKUP(R_Biscuits_Citron_Pavot[[#This Row],[Ingrédients]],T_ingrédients[],3,0)</calculatedColumnFormula>
    </tableColumn>
    <tableColumn id="3" xr3:uid="{00000000-0010-0000-6100-000003000000}" name="6" totalsRowFunction="sum" dataDxfId="777" totalsRowDxfId="776" dataCellStyle="Milliers">
      <calculatedColumnFormula>R_Biscuits_Citron_Pavot[[#This Row],[12]]*R_Biscuits_Citron_Pavot[[#Headers],[6]]/R_Biscuits_Citron_Pavot[[#Headers],[12]]</calculatedColumnFormula>
    </tableColumn>
    <tableColumn id="4" xr3:uid="{00000000-0010-0000-6100-000004000000}" name="12" totalsRowFunction="sum" dataDxfId="775" totalsRowDxfId="774" dataCellStyle="Milliers"/>
    <tableColumn id="5" xr3:uid="{00000000-0010-0000-6100-000005000000}" name="24" totalsRowFunction="sum" dataDxfId="773" totalsRowDxfId="772" dataCellStyle="Milliers">
      <calculatedColumnFormula>R_Biscuits_Citron_Pavot[[#This Row],[12]]*R_Biscuits_Citron_Pavot[[#Headers],[24]]/R_Biscuits_Citron_Pavot[[#Headers],[12]]</calculatedColumnFormula>
    </tableColumn>
  </tableColumns>
  <tableStyleInfo name="TableStyleLight6"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62000000}" name="R_Biscuits_FourretoutB" displayName="R_Biscuits_FourretoutB" ref="C4:G14" totalsRowCount="1" headerRowDxfId="771" dataDxfId="769" totalsRowDxfId="767" headerRowBorderDxfId="770" tableBorderDxfId="768" totalsRowBorderDxfId="766">
  <autoFilter ref="C4:G13" xr:uid="{00000000-0009-0000-0100-00002F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200-000001000000}" name="Ingrédients" totalsRowLabel="Total" dataDxfId="765" totalsRowDxfId="764"/>
    <tableColumn id="2" xr3:uid="{00000000-0010-0000-6200-000002000000}" name="Unité" dataDxfId="763" totalsRowDxfId="762">
      <calculatedColumnFormula>VLOOKUP(R_Biscuits_FourretoutB[[#This Row],[Ingrédients]],T_ingrédients[],3,0)</calculatedColumnFormula>
    </tableColumn>
    <tableColumn id="3" xr3:uid="{00000000-0010-0000-6200-000003000000}" name="10" totalsRowFunction="sum" dataDxfId="761" totalsRowDxfId="760" dataCellStyle="Milliers">
      <calculatedColumnFormula>R_Biscuits_FourretoutB[[#This Row],[20]]*R_Biscuits_FourretoutB[[#Headers],[10]]/R_Biscuits_FourretoutB[[#Headers],[20]]</calculatedColumnFormula>
    </tableColumn>
    <tableColumn id="4" xr3:uid="{00000000-0010-0000-6200-000004000000}" name="20" totalsRowFunction="sum" dataDxfId="759" totalsRowDxfId="758" dataCellStyle="Milliers"/>
    <tableColumn id="5" xr3:uid="{00000000-0010-0000-6200-000005000000}" name="40" totalsRowFunction="sum" dataDxfId="757" totalsRowDxfId="756" dataCellStyle="Milliers">
      <calculatedColumnFormula>R_Biscuits_FourretoutB[[#This Row],[20]]*R_Biscuits_FourretoutB[[#Headers],[40]]/R_Biscuits_FourretoutB[[#Headers],[20]]</calculatedColumnFormula>
    </tableColumn>
  </tableColumns>
  <tableStyleInfo name="TableStyleLight6"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63000000}" name="R_Biscuits_FourretoutG" displayName="R_Biscuits_FourretoutG" ref="J4:N13" totalsRowCount="1" headerRowDxfId="755" dataDxfId="753" totalsRowDxfId="751" headerRowBorderDxfId="754" tableBorderDxfId="752" totalsRowBorderDxfId="750">
  <autoFilter ref="J4:N12" xr:uid="{00000000-0009-0000-0100-000030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300-000001000000}" name="Ingrédients" totalsRowLabel="Total" dataDxfId="749" totalsRowDxfId="748"/>
    <tableColumn id="2" xr3:uid="{00000000-0010-0000-6300-000002000000}" name="Unité" dataDxfId="747" totalsRowDxfId="746">
      <calculatedColumnFormula>VLOOKUP(R_Biscuits_FourretoutG[[#This Row],[Ingrédients]],T_ingrédients[],3,0)</calculatedColumnFormula>
    </tableColumn>
    <tableColumn id="3" xr3:uid="{00000000-0010-0000-6300-000003000000}" name="10" totalsRowFunction="sum" dataDxfId="745" totalsRowDxfId="744" dataCellStyle="Milliers">
      <calculatedColumnFormula>R_Biscuits_FourretoutG[[#This Row],[20]]*R_Biscuits_FourretoutG[[#Headers],[10]]/R_Biscuits_FourretoutG[[#Headers],[20]]</calculatedColumnFormula>
    </tableColumn>
    <tableColumn id="4" xr3:uid="{00000000-0010-0000-6300-000004000000}" name="20" totalsRowFunction="sum" dataDxfId="743" totalsRowDxfId="742" dataCellStyle="Milliers"/>
    <tableColumn id="5" xr3:uid="{00000000-0010-0000-6300-000005000000}" name="40" totalsRowFunction="sum" dataDxfId="741" totalsRowDxfId="740" dataCellStyle="Milliers">
      <calculatedColumnFormula>R_Biscuits_FourretoutG[[#This Row],[20]]*R_Biscuits_FourretoutG[[#Headers],[40]]/R_Biscuits_FourretoutG[[#Headers],[20]]</calculatedColumnFormula>
    </tableColumn>
  </tableColumns>
  <tableStyleInfo name="TableStyleLight6"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64000000}" name="R_Palets_BretonsCVC" displayName="R_Palets_BretonsCVC" ref="C54:G65" totalsRowCount="1" headerRowDxfId="739" dataDxfId="737" totalsRowDxfId="735" headerRowBorderDxfId="738" tableBorderDxfId="736" totalsRowBorderDxfId="734">
  <autoFilter ref="C54:G64" xr:uid="{00000000-0009-0000-0100-00003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400-000001000000}" name="Ingrédients" totalsRowLabel="Total" dataDxfId="733" totalsRowDxfId="732"/>
    <tableColumn id="2" xr3:uid="{00000000-0010-0000-6400-000002000000}" name="Unité" dataDxfId="731" totalsRowDxfId="730">
      <calculatedColumnFormula>VLOOKUP(R_Palets_BretonsCVC[[#This Row],[Ingrédients]],T_ingrédients[],3,0)</calculatedColumnFormula>
    </tableColumn>
    <tableColumn id="3" xr3:uid="{00000000-0010-0000-6400-000003000000}" name="6" totalsRowFunction="custom" dataDxfId="729" totalsRowDxfId="728" dataCellStyle="Milliers">
      <calculatedColumnFormula>R_Palets_BretonsCVC[[#This Row],[12]]*R_Palets_BretonsCVC[[#Headers],[6]]/R_Palets_BretonsCVC[[#Headers],[12]]</calculatedColumnFormula>
      <totalsRowFormula>SUBTOTAL(109,R_Palets_BretonsCVC[6])-E64</totalsRowFormula>
    </tableColumn>
    <tableColumn id="4" xr3:uid="{00000000-0010-0000-6400-000004000000}" name="12" totalsRowFunction="custom" dataDxfId="727" totalsRowDxfId="726" dataCellStyle="Milliers">
      <totalsRowFormula>SUBTOTAL(109,R_Palets_BretonsCVC[12])-F64</totalsRowFormula>
    </tableColumn>
    <tableColumn id="5" xr3:uid="{00000000-0010-0000-6400-000005000000}" name="24" totalsRowFunction="custom" dataDxfId="725" totalsRowDxfId="724" dataCellStyle="Milliers">
      <calculatedColumnFormula>R_Palets_BretonsCVC[[#This Row],[12]]*R_Palets_BretonsCVC[[#Headers],[24]]/R_Palets_BretonsCVC[[#Headers],[12]]</calculatedColumnFormula>
      <totalsRowFormula>SUBTOTAL(109,R_Palets_BretonsCVC[24])-G64</totalsRowFormula>
    </tableColumn>
  </tableColumns>
  <tableStyleInfo name="TableStyleLight6"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65000000}" name="R_Palets_BretonsFT" displayName="R_Palets_BretonsFT" ref="J54:N63" totalsRowCount="1" headerRowDxfId="723" dataDxfId="721" totalsRowDxfId="719" headerRowBorderDxfId="722" tableBorderDxfId="720" totalsRowBorderDxfId="718">
  <autoFilter ref="J54:N62" xr:uid="{00000000-0009-0000-0100-00003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500-000001000000}" name="Ingrédients" totalsRowLabel="Total" dataDxfId="717" totalsRowDxfId="716"/>
    <tableColumn id="2" xr3:uid="{00000000-0010-0000-6500-000002000000}" name="Unité" dataDxfId="715" totalsRowDxfId="714">
      <calculatedColumnFormula>VLOOKUP(R_Palets_BretonsFT[[#This Row],[Ingrédients]],T_ingrédients[],3,0)</calculatedColumnFormula>
    </tableColumn>
    <tableColumn id="3" xr3:uid="{00000000-0010-0000-6500-000003000000}" name="6" totalsRowFunction="custom" dataDxfId="713" totalsRowDxfId="712" dataCellStyle="Milliers">
      <totalsRowFormula>SUBTOTAL(109,R_Palets_BretonsFT[6])-L62</totalsRowFormula>
    </tableColumn>
    <tableColumn id="4" xr3:uid="{00000000-0010-0000-6500-000004000000}" name="12" totalsRowFunction="custom" dataDxfId="711" totalsRowDxfId="710" dataCellStyle="Milliers">
      <calculatedColumnFormula>R_Palets_BretonsFT[[#This Row],[6]]*R_Palets_BretonsFT[[#Headers],[12]]/R_Palets_BretonsFT[[#Headers],[6]]</calculatedColumnFormula>
      <totalsRowFormula>SUBTOTAL(109,R_Palets_BretonsFT[12])-M62</totalsRowFormula>
    </tableColumn>
    <tableColumn id="5" xr3:uid="{00000000-0010-0000-6500-000005000000}" name="24" totalsRowFunction="custom" dataDxfId="709" totalsRowDxfId="708" dataCellStyle="Milliers">
      <calculatedColumnFormula>R_Palets_BretonsFT[[#This Row],[6]]*R_Palets_BretonsFT[[#Headers],[24]]/R_Palets_BretonsFT[[#Headers],[6]]</calculatedColumnFormula>
      <totalsRowFormula>SUBTOTAL(109,R_Palets_BretonsFT[24])-N62</totalsRowFormula>
    </tableColumn>
  </tableColumns>
  <tableStyleInfo name="TableStyleLight6"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66000000}" name="R_CookieSG_cacahuètes" displayName="R_CookieSG_cacahuètes" ref="C154:G166" totalsRowCount="1" headerRowDxfId="707" dataDxfId="706" totalsRowDxfId="704" tableBorderDxfId="705" totalsRowBorderDxfId="703">
  <autoFilter ref="C154:G165" xr:uid="{00000000-0009-0000-0100-00000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600-000001000000}" name="Ingrédients" totalsRowLabel="Total" dataDxfId="702" totalsRowDxfId="701"/>
    <tableColumn id="2" xr3:uid="{00000000-0010-0000-6600-000002000000}" name="Unité" dataDxfId="700" totalsRowDxfId="699">
      <calculatedColumnFormula>VLOOKUP(R_CookieSG_cacahuètes[[#This Row],[Ingrédients]],T_ingrédients[],3,0)</calculatedColumnFormula>
    </tableColumn>
    <tableColumn id="3" xr3:uid="{00000000-0010-0000-6600-000003000000}" name="6" totalsRowFunction="custom" dataDxfId="698" totalsRowDxfId="697" dataCellStyle="Milliers">
      <calculatedColumnFormula>R_CookieSG_cacahuètes[[#This Row],[12]]*R_CookieSG_cacahuètes[[#Headers],[6]]/R_CookieSG_cacahuètes[[#Headers],[12]]</calculatedColumnFormula>
      <totalsRowFormula>SUBTOTAL(109,R_CookieSG_cacahuètes[6])-E165-E164</totalsRowFormula>
    </tableColumn>
    <tableColumn id="4" xr3:uid="{00000000-0010-0000-6600-000004000000}" name="12" totalsRowFunction="custom" dataDxfId="696" totalsRowDxfId="695" dataCellStyle="Milliers">
      <calculatedColumnFormula>R_CookieSG_cacahuètes[[#This Row],[16]]*R_CookieSG_cacahuètes[[#Headers],[12]]/R_CookieSG_cacahuètes[[#Headers],[16]]</calculatedColumnFormula>
      <totalsRowFormula>SUBTOTAL(109,R_CookieSG_cacahuètes[12])-F165-F164</totalsRowFormula>
    </tableColumn>
    <tableColumn id="5" xr3:uid="{00000000-0010-0000-6600-000005000000}" name="16" totalsRowFunction="custom" dataDxfId="694" totalsRowDxfId="693" dataCellStyle="Milliers">
      <totalsRowFormula>SUBTOTAL(109,R_CookieSG_cacahuètes[16])-G165-G164</totalsRowFormula>
    </tableColumn>
  </tableColumns>
  <tableStyleInfo name="TableStyleLight6"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67000000}" name="R_Cookies_NoisettesCL" displayName="R_Cookies_NoisettesCL" ref="C99:G112" totalsRowCount="1" headerRowDxfId="692" dataDxfId="690" totalsRowDxfId="688" headerRowBorderDxfId="691" tableBorderDxfId="689" totalsRowBorderDxfId="687">
  <autoFilter ref="C99:G111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700-000001000000}" name="Ingrédients" totalsRowLabel="Total" dataDxfId="686" totalsRowDxfId="685"/>
    <tableColumn id="2" xr3:uid="{00000000-0010-0000-6700-000002000000}" name="Unité" dataDxfId="684" totalsRowDxfId="683">
      <calculatedColumnFormula>VLOOKUP(R_Cookies_NoisettesCL[[#This Row],[Ingrédients]],T_ingrédients[],3,0)</calculatedColumnFormula>
    </tableColumn>
    <tableColumn id="3" xr3:uid="{00000000-0010-0000-6700-000003000000}" name="6" totalsRowFunction="custom" dataDxfId="682" totalsRowDxfId="681" dataCellStyle="Milliers">
      <calculatedColumnFormula>R_Cookies_NoisettesCL[[#This Row],[12]]*R_Cookies_NoisettesCL[[#Headers],[6]]/R_Cookies_NoisettesCL[[#Headers],[12]]</calculatedColumnFormula>
      <totalsRowFormula>SUBTOTAL(109,R_Cookies_NoisettesCL[6])-E111-E110</totalsRowFormula>
    </tableColumn>
    <tableColumn id="4" xr3:uid="{00000000-0010-0000-6700-000004000000}" name="12" totalsRowFunction="custom" dataDxfId="680" totalsRowDxfId="679" dataCellStyle="Milliers">
      <calculatedColumnFormula>R_Cookies_NoisettesCL[[#This Row],[16]]*R_Cookies_NoisettesCL[[#Headers],[12]]/R_Cookies_NoisettesCL[[#Headers],[16]]</calculatedColumnFormula>
      <totalsRowFormula>SUBTOTAL(109,R_Cookies_NoisettesCL[12])-F111-F110</totalsRowFormula>
    </tableColumn>
    <tableColumn id="5" xr3:uid="{00000000-0010-0000-6700-000005000000}" name="16" totalsRowFunction="custom" dataDxfId="678" totalsRowDxfId="677" dataCellStyle="Milliers">
      <totalsRowFormula>SUBTOTAL(109,R_Cookies_NoisettesCL[16])-G111-G110</totalsRowFormula>
    </tableColumn>
  </tableColumns>
  <tableStyleInfo name="TableStyleLight6"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68000000}" name="R_Cookies_MatchaCB" displayName="R_Cookies_MatchaCB" ref="C83:G94" totalsRowCount="1" headerRowDxfId="676" dataDxfId="674" totalsRowDxfId="672" headerRowBorderDxfId="675" tableBorderDxfId="673" totalsRowBorderDxfId="671">
  <autoFilter ref="C83:G93" xr:uid="{00000000-0009-0000-0100-00003B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800-000001000000}" name="Ingrédients" totalsRowLabel="Total" dataDxfId="670" totalsRowDxfId="669"/>
    <tableColumn id="2" xr3:uid="{00000000-0010-0000-6800-000002000000}" name="Unité" dataDxfId="668" totalsRowDxfId="667">
      <calculatedColumnFormula>VLOOKUP(R_Cookies_MatchaCB[[#This Row],[Ingrédients]],T_ingrédients[],3,0)</calculatedColumnFormula>
    </tableColumn>
    <tableColumn id="3" xr3:uid="{00000000-0010-0000-6800-000003000000}" name="6" totalsRowFunction="custom" dataDxfId="666" totalsRowDxfId="665" dataCellStyle="Milliers">
      <calculatedColumnFormula>R_Cookies_MatchaCB[[#This Row],[12]]*R_Cookies_MatchaCB[[#Headers],[6]]/R_Cookies_MatchaCB[[#Headers],[12]]</calculatedColumnFormula>
      <totalsRowFormula>SUBTOTAL(109,R_Cookies_MatchaCB[6])-E93</totalsRowFormula>
    </tableColumn>
    <tableColumn id="4" xr3:uid="{00000000-0010-0000-6800-000004000000}" name="12" totalsRowFunction="custom" dataDxfId="664" totalsRowDxfId="663" dataCellStyle="Milliers">
      <calculatedColumnFormula>R_Cookies_MatchaCB[[#This Row],[16]]*R_Cookies_MatchaCB[[#Headers],[12]]/R_Cookies_MatchaCB[[#Headers],[16]]</calculatedColumnFormula>
      <totalsRowFormula>SUBTOTAL(109,R_Cookies_MatchaCB[12])-F93</totalsRowFormula>
    </tableColumn>
    <tableColumn id="5" xr3:uid="{00000000-0010-0000-6800-000005000000}" name="16" totalsRowFunction="custom" dataDxfId="662" totalsRowDxfId="661" dataCellStyle="Milliers">
      <totalsRowFormula>SUBTOTAL(109,R_Cookies_MatchaCB[16])-G93</totalsRowFormula>
    </tableColumn>
  </tableColumns>
  <tableStyleInfo name="TableStyleLight6"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69000000}" name="R_Cookies_Breztels" displayName="R_Cookies_Breztels" ref="C4:G16" totalsRowCount="1" headerRowDxfId="660" dataDxfId="658" totalsRowDxfId="656" headerRowBorderDxfId="659" tableBorderDxfId="657" totalsRowBorderDxfId="655">
  <autoFilter ref="C4:G15" xr:uid="{00000000-0009-0000-0100-00003C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900-000001000000}" name="Ingrédients" totalsRowLabel="Total" dataDxfId="654" totalsRowDxfId="653"/>
    <tableColumn id="2" xr3:uid="{00000000-0010-0000-6900-000002000000}" name="Unité" dataDxfId="652" totalsRowDxfId="651">
      <calculatedColumnFormula>VLOOKUP(R_Cookies_Breztels[[#This Row],[Ingrédients]],T_ingrédients[],3,0)</calculatedColumnFormula>
    </tableColumn>
    <tableColumn id="3" xr3:uid="{00000000-0010-0000-6900-000003000000}" name="6" totalsRowFunction="sum" dataDxfId="650" totalsRowDxfId="649" dataCellStyle="Milliers">
      <calculatedColumnFormula>R_Cookies_Breztels[[#This Row],[12]]*R_Cookies_Breztels[[#Headers],[6]]/R_Cookies_Breztels[[#Headers],[12]]</calculatedColumnFormula>
    </tableColumn>
    <tableColumn id="4" xr3:uid="{00000000-0010-0000-6900-000004000000}" name="12" totalsRowFunction="sum" dataDxfId="648" totalsRowDxfId="647" dataCellStyle="Milliers">
      <calculatedColumnFormula>R_Cookies_Breztels[[#This Row],[16]]*R_Cookies_Breztels[[#Headers],[12]]/R_Cookies_Breztels[[#Headers],[16]]</calculatedColumnFormula>
    </tableColumn>
    <tableColumn id="5" xr3:uid="{00000000-0010-0000-6900-000005000000}" name="16" totalsRowFunction="sum" dataDxfId="646" totalsRowDxfId="645" dataCellStyle="Milliers"/>
  </tableColumns>
  <tableStyleInfo name="TableStyleLight6"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6A000000}" name="R_Cookies_OliveCN" displayName="R_Cookies_OliveCN" ref="C68:G78" totalsRowCount="1" headerRowDxfId="644" dataDxfId="642" totalsRowDxfId="640" headerRowBorderDxfId="643" tableBorderDxfId="641" totalsRowBorderDxfId="639">
  <autoFilter ref="C68:G77" xr:uid="{00000000-0009-0000-0100-00003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A00-000001000000}" name="Ingrédients" totalsRowLabel="Total" dataDxfId="638" totalsRowDxfId="637"/>
    <tableColumn id="2" xr3:uid="{00000000-0010-0000-6A00-000002000000}" name="Unité" dataDxfId="636" totalsRowDxfId="635">
      <calculatedColumnFormula>VLOOKUP(R_Cookies_OliveCN[[#This Row],[Ingrédients]],T_ingrédients[],3,0)</calculatedColumnFormula>
    </tableColumn>
    <tableColumn id="3" xr3:uid="{00000000-0010-0000-6A00-000003000000}" name="6" totalsRowFunction="sum" dataDxfId="634" totalsRowDxfId="633" dataCellStyle="Milliers">
      <calculatedColumnFormula>R_Cookies_OliveCN[[#This Row],[12]]*R_Cookies_OliveCN[[#Headers],[6]]/R_Cookies_OliveCN[[#Headers],[12]]</calculatedColumnFormula>
    </tableColumn>
    <tableColumn id="4" xr3:uid="{00000000-0010-0000-6A00-000004000000}" name="12" totalsRowFunction="sum" dataDxfId="632" totalsRowDxfId="631" dataCellStyle="Milliers">
      <calculatedColumnFormula>R_Cookies_OliveCN[[#This Row],[16]]*R_Cookies_OliveCN[[#Headers],[12]]/R_Cookies_OliveCN[[#Headers],[16]]</calculatedColumnFormula>
    </tableColumn>
    <tableColumn id="5" xr3:uid="{00000000-0010-0000-6A00-000005000000}" name="16" totalsRowFunction="sum" dataDxfId="630" totalsRowDxfId="629" dataCellStyle="Milliers"/>
  </tableColumns>
  <tableStyleInfo name="TableStyleLight6"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6B000000}" name="R_CookiesSG_OrangesCN" displayName="R_CookiesSG_OrangesCN" ref="C206:G215" totalsRowCount="1" headerRowDxfId="628" dataDxfId="626" totalsRowDxfId="624" headerRowBorderDxfId="627" tableBorderDxfId="625" totalsRowBorderDxfId="623">
  <autoFilter ref="C206:G214" xr:uid="{00000000-0009-0000-0100-00003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B00-000001000000}" name="Ingrédients" totalsRowLabel="Total" dataDxfId="622" totalsRowDxfId="621"/>
    <tableColumn id="2" xr3:uid="{00000000-0010-0000-6B00-000002000000}" name="Unité" dataDxfId="620" totalsRowDxfId="619">
      <calculatedColumnFormula>VLOOKUP(R_CookiesSG_OrangesCN[[#This Row],[Ingrédients]],T_ingrédients[],3,0)</calculatedColumnFormula>
    </tableColumn>
    <tableColumn id="3" xr3:uid="{00000000-0010-0000-6B00-000003000000}" name="6" totalsRowFunction="sum" dataDxfId="618" totalsRowDxfId="617" dataCellStyle="Milliers">
      <calculatedColumnFormula>R_CookiesSG_OrangesCN[[#This Row],[12]]*R_CookiesSG_OrangesCN[[#Headers],[6]]/R_CookiesSG_OrangesCN[[#Headers],[12]]</calculatedColumnFormula>
    </tableColumn>
    <tableColumn id="4" xr3:uid="{00000000-0010-0000-6B00-000004000000}" name="12" totalsRowFunction="sum" dataDxfId="616" totalsRowDxfId="615" dataCellStyle="Milliers">
      <calculatedColumnFormula>R_CookiesSG_OrangesCN[[#This Row],[16]]*R_CookiesSG_OrangesCN[[#Headers],[12]]/R_CookiesSG_OrangesCN[[#Headers],[16]]</calculatedColumnFormula>
    </tableColumn>
    <tableColumn id="5" xr3:uid="{00000000-0010-0000-6B00-000005000000}" name="16" totalsRowFunction="sum" dataDxfId="614" totalsRowDxfId="613" dataCellStyle="Milliers"/>
  </tableColumns>
  <tableStyleInfo name="TableStyleLight6"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6C000000}" name="R_Cookies_ClassiquesCN" displayName="R_Cookies_ClassiquesCN" ref="C53:G63" totalsRowCount="1" headerRowDxfId="612" dataDxfId="610" totalsRowDxfId="608" headerRowBorderDxfId="611" tableBorderDxfId="609" totalsRowBorderDxfId="607">
  <autoFilter ref="C53:G62" xr:uid="{00000000-0009-0000-0100-000040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C00-000001000000}" name="Ingrédients" totalsRowLabel="Total" dataDxfId="606" totalsRowDxfId="605"/>
    <tableColumn id="2" xr3:uid="{00000000-0010-0000-6C00-000002000000}" name="Unité" dataDxfId="604" totalsRowDxfId="603">
      <calculatedColumnFormula>VLOOKUP(R_Cookies_ClassiquesCN[[#This Row],[Ingrédients]],T_ingrédients[],3,0)</calculatedColumnFormula>
    </tableColumn>
    <tableColumn id="3" xr3:uid="{00000000-0010-0000-6C00-000003000000}" name="6" totalsRowFunction="sum" dataDxfId="602" totalsRowDxfId="601" dataCellStyle="Milliers">
      <calculatedColumnFormula>R_Cookies_ClassiquesCN[[#This Row],[12]]*R_Cookies_ClassiquesCN[[#Headers],[6]]/R_Cookies_ClassiquesCN[[#Headers],[12]]</calculatedColumnFormula>
    </tableColumn>
    <tableColumn id="4" xr3:uid="{00000000-0010-0000-6C00-000004000000}" name="12" totalsRowFunction="sum" dataDxfId="600" totalsRowDxfId="599" dataCellStyle="Milliers">
      <calculatedColumnFormula>R_Cookies_ClassiquesCN[[#This Row],[16]]*R_Cookies_ClassiquesCN[[#Headers],[12]]/R_Cookies_ClassiquesCN[[#Headers],[16]]</calculatedColumnFormula>
    </tableColumn>
    <tableColumn id="5" xr3:uid="{00000000-0010-0000-6C00-000005000000}" name="16" totalsRowFunction="sum" dataDxfId="598" totalsRowDxfId="597" dataCellStyle="Milliers"/>
  </tableColumns>
  <tableStyleInfo name="TableStyleLight6"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6D000000}" name="R_Cookies_SésameCL" displayName="R_Cookies_SésameCL" ref="C136:G149" totalsRowCount="1" headerRowDxfId="596" dataDxfId="594" totalsRowDxfId="592" headerRowBorderDxfId="595" tableBorderDxfId="593" totalsRowBorderDxfId="591">
  <autoFilter ref="C136:G148" xr:uid="{00000000-0009-0000-0100-000041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6D00-000001000000}" name="Ingrédients" totalsRowLabel="Total" dataDxfId="590" totalsRowDxfId="589"/>
    <tableColumn id="2" xr3:uid="{00000000-0010-0000-6D00-000002000000}" name="Unité" dataDxfId="588" totalsRowDxfId="587">
      <calculatedColumnFormula>VLOOKUP(R_Cookies_SésameCL[[#This Row],[Ingrédients]],T_ingrédients[],3,0)</calculatedColumnFormula>
    </tableColumn>
    <tableColumn id="3" xr3:uid="{00000000-0010-0000-6D00-000003000000}" name="6" totalsRowFunction="custom" dataDxfId="586" totalsRowDxfId="585" dataCellStyle="Milliers">
      <calculatedColumnFormula>R_Cookies_SésameCL[[#This Row],[12]]*R_Cookies_SésameCL[[#Headers],[6]]/R_Cookies_SésameCL[[#Headers],[12]]</calculatedColumnFormula>
      <totalsRowFormula>SUBTOTAL(109,R_Cookies_SésameCL[6])-E147-E148</totalsRowFormula>
    </tableColumn>
    <tableColumn id="4" xr3:uid="{00000000-0010-0000-6D00-000004000000}" name="12" totalsRowFunction="custom" dataDxfId="584" totalsRowDxfId="583" dataCellStyle="Milliers">
      <calculatedColumnFormula>R_Cookies_SésameCL[[#This Row],[16]]*R_Cookies_SésameCL[[#Headers],[12]]/R_Cookies_SésameCL[[#Headers],[16]]</calculatedColumnFormula>
      <totalsRowFormula>SUBTOTAL(109,R_Cookies_SésameCL[12])-F147-F148</totalsRowFormula>
    </tableColumn>
    <tableColumn id="5" xr3:uid="{00000000-0010-0000-6D00-000005000000}" name="16" totalsRowFunction="custom" dataDxfId="582" totalsRowDxfId="581" dataCellStyle="Milliers">
      <totalsRowFormula>SUBTOTAL(109,R_Cookies_SésameCL[16])-G147-G148</totalsRowFormula>
    </tableColumn>
  </tableColumns>
  <tableStyleInfo name="TableStyleLight6"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00000000-000C-0000-FFFF-FFFF6E000000}" name="R_Cookies_Pistaches" displayName="R_Cookies_Pistaches" ref="C117:G131" totalsRowCount="1" headerRowDxfId="580" dataDxfId="578" totalsRowDxfId="576" headerRowBorderDxfId="579" tableBorderDxfId="577" totalsRowBorderDxfId="575">
  <autoFilter ref="C117:G130" xr:uid="{00000000-0009-0000-0100-00007E000000}"/>
  <tableColumns count="5">
    <tableColumn id="1" xr3:uid="{00000000-0010-0000-6E00-000001000000}" name="Ingrédients" totalsRowLabel="Total" dataDxfId="574" totalsRowDxfId="573"/>
    <tableColumn id="2" xr3:uid="{00000000-0010-0000-6E00-000002000000}" name="Unité" dataDxfId="572" totalsRowDxfId="571">
      <calculatedColumnFormula>VLOOKUP(R_Cookies_Pistaches[[#This Row],[Ingrédients]],T_ingrédients[],3,0)</calculatedColumnFormula>
    </tableColumn>
    <tableColumn id="3" xr3:uid="{00000000-0010-0000-6E00-000003000000}" name="6" totalsRowFunction="custom" dataDxfId="570" totalsRowDxfId="569" dataCellStyle="Milliers">
      <calculatedColumnFormula>R_Cookies_Pistaches[[#This Row],[12]]*R_Cookies_Pistaches[[#Headers],[6]]/R_Cookies_Pistaches[[#Headers],[12]]</calculatedColumnFormula>
      <totalsRowFormula>SUBTOTAL(109,R_Cookies_Pistaches[6])-E130</totalsRowFormula>
    </tableColumn>
    <tableColumn id="4" xr3:uid="{00000000-0010-0000-6E00-000004000000}" name="12" totalsRowFunction="custom" dataDxfId="568" totalsRowDxfId="567" dataCellStyle="Milliers">
      <calculatedColumnFormula>R_Cookies_Pistaches[[#This Row],[16]]*R_Cookies_Pistaches[[#Headers],[12]]/R_Cookies_Pistaches[[#Headers],[16]]</calculatedColumnFormula>
      <totalsRowFormula>SUBTOTAL(109,R_Cookies_Pistaches[12])-F130</totalsRowFormula>
    </tableColumn>
    <tableColumn id="5" xr3:uid="{00000000-0010-0000-6E00-000005000000}" name="16" totalsRowFunction="custom" dataDxfId="566" totalsRowDxfId="565" dataCellStyle="Milliers">
      <totalsRowFormula>SUBTOTAL(109,R_Cookies_Pistaches[16])-G130</totalsRowFormula>
    </tableColumn>
  </tableColumns>
  <tableStyleInfo name="TableStyleLight6"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00000000-000C-0000-FFFF-FFFF6F000000}" name="R_CookieSG_CitronPCN" displayName="R_CookieSG_CitronPCN" ref="C171:G183" totalsRowCount="1" headerRowDxfId="564" dataDxfId="562" totalsRowDxfId="560" headerRowBorderDxfId="563" tableBorderDxfId="561" totalsRowBorderDxfId="559">
  <autoFilter ref="C171:G182" xr:uid="{00000000-0009-0000-0100-000080000000}"/>
  <tableColumns count="5">
    <tableColumn id="1" xr3:uid="{00000000-0010-0000-6F00-000001000000}" name="Ingrédients" totalsRowLabel="Total" dataDxfId="558" totalsRowDxfId="557"/>
    <tableColumn id="2" xr3:uid="{00000000-0010-0000-6F00-000002000000}" name="Unité" dataDxfId="556" totalsRowDxfId="555">
      <calculatedColumnFormula>VLOOKUP(R_CookieSG_CitronPCN[[#This Row],[Ingrédients]],T_ingrédients[],3,0)</calculatedColumnFormula>
    </tableColumn>
    <tableColumn id="3" xr3:uid="{00000000-0010-0000-6F00-000003000000}" name="6" totalsRowFunction="sum" dataDxfId="554" totalsRowDxfId="553" dataCellStyle="Milliers">
      <calculatedColumnFormula>R_CookieSG_CitronPCN[[#This Row],[12]]*R_CookieSG_CitronPCN[[#Headers],[6]]/R_CookieSG_CitronPCN[[#Headers],[12]]</calculatedColumnFormula>
    </tableColumn>
    <tableColumn id="4" xr3:uid="{00000000-0010-0000-6F00-000004000000}" name="12" totalsRowFunction="sum" dataDxfId="552" totalsRowDxfId="551" dataCellStyle="Milliers">
      <calculatedColumnFormula>R_CookieSG_CitronPCN[[#This Row],[16]]*R_CookieSG_CitronPCN[[#Headers],[12]]/R_CookieSG_CitronPCN[[#Headers],[16]]</calculatedColumnFormula>
    </tableColumn>
    <tableColumn id="5" xr3:uid="{00000000-0010-0000-6F00-000005000000}" name="16" totalsRowFunction="sum" dataDxfId="550" totalsRowDxfId="549" dataCellStyle="Milliers"/>
  </tableColumns>
  <tableStyleInfo name="TableStyleLight6"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00000000-000C-0000-FFFF-FFFF70000000}" name="R_CookiesSG_OrangesCN134" displayName="R_CookiesSG_OrangesCN134" ref="J207:N219" totalsRowCount="1" headerRowDxfId="548" dataDxfId="546" totalsRowDxfId="544" headerRowBorderDxfId="547" tableBorderDxfId="545" totalsRowBorderDxfId="543">
  <autoFilter ref="J207:N218" xr:uid="{00000000-0009-0000-0100-000085000000}"/>
  <tableColumns count="5">
    <tableColumn id="1" xr3:uid="{00000000-0010-0000-7000-000001000000}" name="Ingrédients" totalsRowLabel="Total" dataDxfId="542" totalsRowDxfId="541"/>
    <tableColumn id="2" xr3:uid="{00000000-0010-0000-7000-000002000000}" name="Unité" dataDxfId="540" totalsRowDxfId="539">
      <calculatedColumnFormula>VLOOKUP(R_CookiesSG_OrangesCN134[[#This Row],[Ingrédients]],T_ingrédients[],3,0)</calculatedColumnFormula>
    </tableColumn>
    <tableColumn id="3" xr3:uid="{00000000-0010-0000-7000-000003000000}" name="6" totalsRowFunction="custom" dataDxfId="538" totalsRowDxfId="537" dataCellStyle="Milliers">
      <calculatedColumnFormula>R_CookiesSG_OrangesCN134[[#This Row],[12]]*R_CookiesSG_OrangesCN134[[#Headers],[6]]/R_CookiesSG_OrangesCN134[[#Headers],[12]]</calculatedColumnFormula>
      <totalsRowFormula>SUBTOTAL(109,R_CookiesSG_OrangesCN134[6])-L218</totalsRowFormula>
    </tableColumn>
    <tableColumn id="4" xr3:uid="{00000000-0010-0000-7000-000004000000}" name="12" totalsRowFunction="custom" dataDxfId="536" totalsRowDxfId="535" dataCellStyle="Milliers">
      <calculatedColumnFormula>R_CookiesSG_OrangesCN134[[#This Row],[16]]*R_CookiesSG_OrangesCN134[[#Headers],[12]]/R_CookiesSG_OrangesCN134[[#Headers],[16]]</calculatedColumnFormula>
      <totalsRowFormula>SUBTOTAL(109,R_CookiesSG_OrangesCN134[12])-M218</totalsRowFormula>
    </tableColumn>
    <tableColumn id="5" xr3:uid="{00000000-0010-0000-7000-000005000000}" name="16" totalsRowFunction="custom" dataDxfId="534" totalsRowDxfId="533" dataCellStyle="Milliers">
      <totalsRowFormula>SUBTOTAL(109,R_CookiesSG_OrangesCN134[16])-N218</totalsRowFormula>
    </tableColumn>
  </tableColumns>
  <tableStyleInfo name="TableStyleLight6"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0000000-000C-0000-FFFF-FFFF71000000}" name="R_CookiesSG_CranberriesCB135" displayName="R_CookiesSG_CranberriesCB135" ref="C188:G201" totalsRowCount="1" headerRowDxfId="532" dataDxfId="530" totalsRowDxfId="528" headerRowBorderDxfId="531" tableBorderDxfId="529" totalsRowBorderDxfId="527">
  <autoFilter ref="C188:G200" xr:uid="{00000000-0009-0000-0100-000086000000}"/>
  <tableColumns count="5">
    <tableColumn id="1" xr3:uid="{00000000-0010-0000-7100-000001000000}" name="Ingrédients" totalsRowLabel="Total" dataDxfId="526" totalsRowDxfId="525"/>
    <tableColumn id="2" xr3:uid="{00000000-0010-0000-7100-000002000000}" name="Unité" dataDxfId="524" totalsRowDxfId="523">
      <calculatedColumnFormula>VLOOKUP(R_CookiesSG_CranberriesCB135[[#This Row],[Ingrédients]],T_ingrédients[],3,0)</calculatedColumnFormula>
    </tableColumn>
    <tableColumn id="3" xr3:uid="{00000000-0010-0000-7100-000003000000}" name="6" totalsRowFunction="custom" dataDxfId="522" totalsRowDxfId="521" dataCellStyle="Milliers">
      <calculatedColumnFormula>R_CookiesSG_CranberriesCB135[[#This Row],[12]]*R_CookiesSG_CranberriesCB135[[#Headers],[6]]/R_CookiesSG_CranberriesCB135[[#Headers],[12]]</calculatedColumnFormula>
      <totalsRowFormula>SUBTOTAL(109,R_CookiesSG_CranberriesCB135[6])-E200</totalsRowFormula>
    </tableColumn>
    <tableColumn id="4" xr3:uid="{00000000-0010-0000-7100-000004000000}" name="12" totalsRowFunction="custom" dataDxfId="520" totalsRowDxfId="519" dataCellStyle="Milliers">
      <calculatedColumnFormula>R_CookiesSG_CranberriesCB135[[#This Row],[16]]*R_CookiesSG_CranberriesCB135[[#Headers],[12]]/R_CookiesSG_CranberriesCB135[[#Headers],[16]]</calculatedColumnFormula>
      <totalsRowFormula>SUBTOTAL(109,R_CookiesSG_CranberriesCB135[12])-F200</totalsRowFormula>
    </tableColumn>
    <tableColumn id="5" xr3:uid="{00000000-0010-0000-7100-000005000000}" name="16" totalsRowFunction="custom" dataDxfId="518" totalsRowDxfId="517" dataCellStyle="Milliers">
      <totalsRowFormula>SUBTOTAL(109,R_CookiesSG_CranberriesCB135[16])-G200</totalsRowFormula>
    </tableColumn>
  </tableColumns>
  <tableStyleInfo name="TableStyleLight6"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00000000-000C-0000-FFFF-FFFF72000000}" name="R_Cookies_Choco" displayName="R_Cookies_Choco" ref="C21:G32" totalsRowCount="1" headerRowDxfId="516" dataDxfId="514" totalsRowDxfId="512" headerRowBorderDxfId="515" tableBorderDxfId="513" totalsRowBorderDxfId="511">
  <autoFilter ref="C21:G31" xr:uid="{00000000-0009-0000-0100-000088000000}"/>
  <tableColumns count="5">
    <tableColumn id="1" xr3:uid="{00000000-0010-0000-7200-000001000000}" name="Ingrédients" totalsRowLabel="Total" dataDxfId="510" totalsRowDxfId="509"/>
    <tableColumn id="2" xr3:uid="{00000000-0010-0000-7200-000002000000}" name="Unité" dataDxfId="508" totalsRowDxfId="507">
      <calculatedColumnFormula>VLOOKUP(R_Cookies_ClassiquesCN[[#This Row],[Ingrédients]],T_ingrédients[],3,0)</calculatedColumnFormula>
    </tableColumn>
    <tableColumn id="3" xr3:uid="{00000000-0010-0000-7200-000003000000}" name="6" totalsRowFunction="sum" dataDxfId="506" totalsRowDxfId="505" dataCellStyle="Milliers">
      <calculatedColumnFormula>R_Cookies_Choco[[#This Row],[16]]*R_Cookies_Choco[[#Headers],[6]]/R_Cookies_Choco[[#Headers],[16]]</calculatedColumnFormula>
    </tableColumn>
    <tableColumn id="4" xr3:uid="{00000000-0010-0000-7200-000004000000}" name="12" totalsRowFunction="sum" dataDxfId="504" totalsRowDxfId="503" dataCellStyle="Milliers">
      <calculatedColumnFormula>R_Cookies_Choco[[#This Row],[16]]*R_Cookies_Choco[[#Headers],[12]]/R_Cookies_Choco[[#Headers],[16]]</calculatedColumnFormula>
    </tableColumn>
    <tableColumn id="5" xr3:uid="{00000000-0010-0000-7200-000005000000}" name="16" totalsRowFunction="sum" dataDxfId="502" totalsRowDxfId="501" dataCellStyle="Milliers"/>
  </tableColumns>
  <tableStyleInfo name="TableStyleLight6"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00000000-000C-0000-FFFF-FFFF73000000}" name="R_Cookies_Céréales" displayName="R_Cookies_Céréales" ref="C37:G48" totalsRowCount="1" headerRowDxfId="500" dataDxfId="498" totalsRowDxfId="496" headerRowBorderDxfId="499" tableBorderDxfId="497" totalsRowBorderDxfId="495">
  <autoFilter ref="C37:G47" xr:uid="{00000000-0009-0000-0100-000089000000}"/>
  <tableColumns count="5">
    <tableColumn id="1" xr3:uid="{00000000-0010-0000-7300-000001000000}" name="Ingrédients" totalsRowLabel="Total" dataDxfId="494" totalsRowDxfId="493"/>
    <tableColumn id="2" xr3:uid="{00000000-0010-0000-7300-000002000000}" name="Unité" dataDxfId="492" totalsRowDxfId="491">
      <calculatedColumnFormula>VLOOKUP(R_Cookies_Céréales[[#This Row],[Ingrédients]],T_ingrédients[],3,0)</calculatedColumnFormula>
    </tableColumn>
    <tableColumn id="3" xr3:uid="{00000000-0010-0000-7300-000003000000}" name="6" totalsRowFunction="sum" dataDxfId="490" totalsRowDxfId="489" dataCellStyle="Milliers">
      <calculatedColumnFormula>R_Cookies_Céréales[[#This Row],[16]]*R_Cookies_Céréales[[#Headers],[6]]/R_Cookies_Céréales[[#Headers],[16]]</calculatedColumnFormula>
    </tableColumn>
    <tableColumn id="4" xr3:uid="{00000000-0010-0000-7300-000004000000}" name="12" totalsRowFunction="sum" dataDxfId="488" totalsRowDxfId="487" dataCellStyle="Milliers">
      <calculatedColumnFormula>R_Cookies_Céréales[[#This Row],[16]]*R_Cookies_Céréales[[#Headers],[12]]/R_Cookies_Céréales[[#Headers],[16]]</calculatedColumnFormula>
    </tableColumn>
    <tableColumn id="5" xr3:uid="{00000000-0010-0000-7300-000005000000}" name="16" totalsRowFunction="sum" dataDxfId="486" totalsRowDxfId="485" dataCellStyle="Milliers"/>
  </tableColumns>
  <tableStyleInfo name="TableStyleLight6"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00000000-000C-0000-FFFF-FFFF74000000}" name="R_Cookies_OliveCN124" displayName="R_Cookies_OliveCN124" ref="C4:G14" totalsRowCount="1" headerRowDxfId="484" dataDxfId="482" totalsRowDxfId="480" headerRowBorderDxfId="483" tableBorderDxfId="481" totalsRowBorderDxfId="479">
  <autoFilter ref="C4:G13" xr:uid="{00000000-0009-0000-0100-00007B000000}"/>
  <tableColumns count="5">
    <tableColumn id="1" xr3:uid="{00000000-0010-0000-7400-000001000000}" name="Ingrédients" totalsRowLabel="Total" dataDxfId="478" totalsRowDxfId="477"/>
    <tableColumn id="2" xr3:uid="{00000000-0010-0000-7400-000002000000}" name="Unité" dataDxfId="476" totalsRowDxfId="475">
      <calculatedColumnFormula>VLOOKUP(R_Cookies_OliveCN124[[#This Row],[Ingrédients]],T_ingrédients[],3,0)</calculatedColumnFormula>
    </tableColumn>
    <tableColumn id="3" xr3:uid="{00000000-0010-0000-7400-000003000000}" name="6" totalsRowFunction="sum" dataDxfId="474" totalsRowDxfId="473" dataCellStyle="Milliers">
      <calculatedColumnFormula>R_Cookies_OliveCN124[[#This Row],[12]]*R_Cookies_OliveCN124[[#Headers],[6]]/R_Cookies_OliveCN124[[#Headers],[12]]</calculatedColumnFormula>
    </tableColumn>
    <tableColumn id="4" xr3:uid="{00000000-0010-0000-7400-000004000000}" name="12" totalsRowFunction="sum" dataDxfId="472" totalsRowDxfId="471" dataCellStyle="Milliers">
      <calculatedColumnFormula>R_Cookies_OliveCN124[[#This Row],[16]]*R_Cookies_OliveCN124[[#Headers],[12]]/R_Cookies_OliveCN124[[#Headers],[16]]</calculatedColumnFormula>
    </tableColumn>
    <tableColumn id="5" xr3:uid="{00000000-0010-0000-7400-000005000000}" name="16" totalsRowFunction="sum" dataDxfId="470" totalsRowDxfId="469" dataCellStyle="Milliers">
      <calculatedColumnFormula>R_Cookies_OliveCN124[[#This Row],[12]]*R_Cookies_OliveCN124[[#Headers],[16]]/R_Cookies_OliveCN124[[#Headers],[12]]</calculatedColumnFormula>
    </tableColumn>
  </tableColumns>
  <tableStyleInfo name="TableStyleLight6"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00000000-000C-0000-FFFF-FFFF75000000}" name="R_FinanciersP" displayName="R_FinanciersP" ref="C19:G29" totalsRowCount="1" headerRowDxfId="468" dataDxfId="466" totalsRowDxfId="464" headerRowBorderDxfId="467" tableBorderDxfId="465" totalsRowBorderDxfId="463">
  <autoFilter ref="C19:G28" xr:uid="{00000000-0009-0000-0100-00007C000000}"/>
  <tableColumns count="5">
    <tableColumn id="1" xr3:uid="{00000000-0010-0000-7500-000001000000}" name="Ingrédients" totalsRowLabel="Total" dataDxfId="462" totalsRowDxfId="461"/>
    <tableColumn id="2" xr3:uid="{00000000-0010-0000-7500-000002000000}" name="Unité" dataDxfId="460" totalsRowDxfId="459">
      <calculatedColumnFormula>VLOOKUP(R_FinanciersP[[#This Row],[Ingrédients]],T_ingrédients[],3,0)</calculatedColumnFormula>
    </tableColumn>
    <tableColumn id="3" xr3:uid="{00000000-0010-0000-7500-000003000000}" name="10" totalsRowFunction="sum" dataDxfId="458" totalsRowDxfId="457" dataCellStyle="Milliers">
      <calculatedColumnFormula>R_FinanciersP[[#This Row],[12]]*R_FinanciersP[[#Headers],[10]]/R_FinanciersP[[#Headers],[12]]</calculatedColumnFormula>
    </tableColumn>
    <tableColumn id="4" xr3:uid="{00000000-0010-0000-7500-000004000000}" name="12" totalsRowFunction="sum" dataDxfId="456" totalsRowDxfId="455" dataCellStyle="Milliers">
      <calculatedColumnFormula>R_FinanciersP[[#This Row],[20]]*R_FinanciersP[[#Headers],[12]]/R_FinanciersP[[#Headers],[20]]</calculatedColumnFormula>
    </tableColumn>
    <tableColumn id="5" xr3:uid="{00000000-0010-0000-7500-000005000000}" name="20" totalsRowFunction="sum" dataDxfId="454" totalsRowDxfId="453" dataCellStyle="Milliers"/>
  </tableColumns>
  <tableStyleInfo name="TableStyleLight6"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76000000}" name="T_Planning" displayName="T_Planning" ref="B3:F6" totalsRowShown="0" headerRowDxfId="452" dataDxfId="451" tableBorderDxfId="450">
  <autoFilter ref="B3:F6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7600-000001000000}" name="Semaine" dataDxfId="449"/>
    <tableColumn id="2" xr3:uid="{00000000-0010-0000-7600-000002000000}" name="Catégorie" dataDxfId="448"/>
    <tableColumn id="3" xr3:uid="{00000000-0010-0000-7600-000003000000}" name="Recette" dataDxfId="447"/>
    <tableColumn id="4" xr3:uid="{00000000-0010-0000-7600-000004000000}" name="Format" dataDxfId="446"/>
    <tableColumn id="5" xr3:uid="{00000000-0010-0000-7600-000005000000}" name="Quantité d'unités / lot" dataDxfId="445"/>
  </tableColumns>
  <tableStyleInfo name="TableStyleLight6"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77000000}" name="ChoixS" displayName="ChoixS" ref="C5:C6" totalsRowShown="0" headerRowDxfId="444" headerRowBorderDxfId="443">
  <autoFilter ref="C5:C6" xr:uid="{00000000-0009-0000-0100-00000C000000}"/>
  <tableColumns count="1">
    <tableColumn id="1" xr3:uid="{00000000-0010-0000-7700-000001000000}" name="Semaine" dataDxfId="442"/>
  </tableColumns>
  <tableStyleInfo name="TableStyleLight13"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78000000}" name="LIste_Courses" displayName="LIste_Courses" ref="B8:H27" tableType="queryTable" totalsRowShown="0" headerRowDxfId="441" headerRowBorderDxfId="440">
  <autoFilter ref="B8:H27" xr:uid="{00000000-0009-0000-0100-00000D000000}"/>
  <sortState xmlns:xlrd2="http://schemas.microsoft.com/office/spreadsheetml/2017/richdata2" ref="B9:H27">
    <sortCondition ref="G8"/>
  </sortState>
  <tableColumns count="7">
    <tableColumn id="1" xr3:uid="{00000000-0010-0000-7800-000001000000}" uniqueName="1" name="Semaine" queryTableFieldId="1"/>
    <tableColumn id="2" xr3:uid="{00000000-0010-0000-7800-000002000000}" uniqueName="2" name="Ingrédients" queryTableFieldId="2" dataDxfId="439"/>
    <tableColumn id="6" xr3:uid="{00000000-0010-0000-7800-000006000000}" uniqueName="6" name="Quantité" queryTableFieldId="6" dataDxfId="2"/>
    <tableColumn id="3" xr3:uid="{00000000-0010-0000-7800-000003000000}" uniqueName="3" name="Unité" queryTableFieldId="3" dataDxfId="1"/>
    <tableColumn id="8" xr3:uid="{00000000-0010-0000-7800-000008000000}" uniqueName="8" name="Colonne1" queryTableFieldId="8" dataDxfId="0"/>
    <tableColumn id="4" xr3:uid="{00000000-0010-0000-7800-000004000000}" uniqueName="4" name="Rayon" queryTableFieldId="4" dataDxfId="438"/>
    <tableColumn id="5" xr3:uid="{00000000-0010-0000-7800-000005000000}" uniqueName="5" name="Fournisseur" queryTableFieldId="5"/>
  </tableColumns>
  <tableStyleInfo name="TableStyleLight20"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00000000-000C-0000-FFFF-FFFF79000000}" name="R_PâtCT" displayName="R_PâtCT" ref="C4:G11" totalsRowCount="1" headerRowDxfId="437" dataDxfId="435" totalsRowDxfId="433" headerRowBorderDxfId="436" tableBorderDxfId="434" totalsRowBorderDxfId="432">
  <autoFilter ref="C4:G10" xr:uid="{00000000-0009-0000-0100-00008F000000}"/>
  <tableColumns count="5">
    <tableColumn id="1" xr3:uid="{00000000-0010-0000-7900-000001000000}" name="Ingrédients" totalsRowLabel="Total" dataDxfId="431" totalsRowDxfId="430"/>
    <tableColumn id="2" xr3:uid="{00000000-0010-0000-7900-000002000000}" name="Unité" dataDxfId="429" totalsRowDxfId="428">
      <calculatedColumnFormula>VLOOKUP(R_PâtCT[[#This Row],[Ingrédients]],T_ingrédients[],3,0)</calculatedColumnFormula>
    </tableColumn>
    <tableColumn id="3" xr3:uid="{00000000-0010-0000-7900-000003000000}" name="12" totalsRowFunction="sum" dataDxfId="427" totalsRowDxfId="426" dataCellStyle="Milliers"/>
    <tableColumn id="4" xr3:uid="{00000000-0010-0000-7900-000004000000}" name="Colonne2" totalsRowFunction="sum" dataDxfId="425" totalsRowDxfId="424" dataCellStyle="Milliers"/>
    <tableColumn id="5" xr3:uid="{00000000-0010-0000-7900-000005000000}" name="Colonne3" totalsRowFunction="sum" dataDxfId="423" totalsRowDxfId="422" dataCellStyle="Milliers"/>
  </tableColumns>
  <tableStyleInfo name="TableStyleLight6"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00000000-000C-0000-FFFF-FFFF7A000000}" name="R_CrèmeTF149" displayName="R_CrèmeTF149" ref="C16:G24" totalsRowCount="1" headerRowDxfId="421" dataDxfId="419" totalsRowDxfId="417" headerRowBorderDxfId="420" tableBorderDxfId="418" totalsRowBorderDxfId="416">
  <autoFilter ref="C16:G23" xr:uid="{00000000-0009-0000-0100-000094000000}"/>
  <tableColumns count="5">
    <tableColumn id="1" xr3:uid="{00000000-0010-0000-7A00-000001000000}" name="Ingrédients" totalsRowLabel="Total" dataDxfId="415" totalsRowDxfId="414"/>
    <tableColumn id="2" xr3:uid="{00000000-0010-0000-7A00-000002000000}" name="Unité" dataDxfId="413" totalsRowDxfId="412">
      <calculatedColumnFormula>VLOOKUP(R_CrèmeTF149[[#This Row],[Ingrédients]],T_ingrédients[],3,0)</calculatedColumnFormula>
    </tableColumn>
    <tableColumn id="3" xr3:uid="{00000000-0010-0000-7A00-000003000000}" name="16" totalsRowFunction="sum" dataDxfId="411" totalsRowDxfId="410" dataCellStyle="Milliers">
      <calculatedColumnFormula>R_CrèmeTF149[[#This Row],[18]]*R_CrèmeTF149[[#Headers],[16]]/R_CrèmeTF149[[#Headers],[18]]</calculatedColumnFormula>
    </tableColumn>
    <tableColumn id="4" xr3:uid="{00000000-0010-0000-7A00-000004000000}" name="18" totalsRowFunction="sum" dataDxfId="409" totalsRowDxfId="408" dataCellStyle="Milliers"/>
    <tableColumn id="5" xr3:uid="{00000000-0010-0000-7A00-000005000000}" name="26" totalsRowFunction="sum" dataDxfId="407" totalsRowDxfId="406" dataCellStyle="Milliers">
      <calculatedColumnFormula>R_CrèmeTF149[[#This Row],[18]]*R_CrèmeTF149[[#Headers],[26]]/R_CrèmeTF149[[#Headers],[18]]</calculatedColumnFormula>
    </tableColumn>
  </tableColumns>
  <tableStyleInfo name="TableStyleLight6"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00000000-000C-0000-FFFF-FFFF7B000000}" name="R_PateF" displayName="R_PateF" ref="C4:G13" totalsRowCount="1" headerRowDxfId="405" dataDxfId="403" totalsRowDxfId="401" headerRowBorderDxfId="404" tableBorderDxfId="402" totalsRowBorderDxfId="400">
  <autoFilter ref="C4:G12" xr:uid="{00000000-0009-0000-0100-000064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7B00-000001000000}" name="Ingrédients" totalsRowLabel="Total" dataDxfId="399" totalsRowDxfId="398"/>
    <tableColumn id="2" xr3:uid="{00000000-0010-0000-7B00-000002000000}" name="Unité" dataDxfId="397" totalsRowDxfId="396"/>
    <tableColumn id="3" xr3:uid="{00000000-0010-0000-7B00-000003000000}" name="16" totalsRowFunction="sum" dataDxfId="395" totalsRowDxfId="394" dataCellStyle="Milliers"/>
    <tableColumn id="4" xr3:uid="{00000000-0010-0000-7B00-000004000000}" name="18" totalsRowFunction="sum" dataDxfId="393" totalsRowDxfId="392" dataCellStyle="Milliers"/>
    <tableColumn id="5" xr3:uid="{00000000-0010-0000-7B00-000005000000}" name="26" totalsRowFunction="sum" dataDxfId="391" totalsRowDxfId="390" dataCellStyle="Milliers"/>
  </tableColumns>
  <tableStyleInfo name="TableStyleLight6"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00000000-000C-0000-FFFF-FFFF7C000000}" name="R_PSF" displayName="R_PSF" ref="C46:G51" totalsRowCount="1" headerRowDxfId="389" dataDxfId="387" totalsRowDxfId="385" headerRowBorderDxfId="388" tableBorderDxfId="386" totalsRowBorderDxfId="384">
  <autoFilter ref="C46:G50" xr:uid="{00000000-0009-0000-0100-000065000000}"/>
  <tableColumns count="5">
    <tableColumn id="1" xr3:uid="{00000000-0010-0000-7C00-000001000000}" name="Ingrédients" totalsRowLabel="Total" dataDxfId="383" totalsRowDxfId="382"/>
    <tableColumn id="2" xr3:uid="{00000000-0010-0000-7C00-000002000000}" name="Unité" dataDxfId="381" totalsRowDxfId="380">
      <calculatedColumnFormula>VLOOKUP(R_PSF[[#This Row],[Ingrédients]],T_ingrédients[],3,0)</calculatedColumnFormula>
    </tableColumn>
    <tableColumn id="3" xr3:uid="{00000000-0010-0000-7C00-000003000000}" name="16" totalsRowFunction="sum" dataDxfId="379" totalsRowDxfId="378" dataCellStyle="Milliers">
      <calculatedColumnFormula>R_PSF[[#This Row],[18]]*R_PSF[[#Headers],[16]]/R_PSF[[#Headers],[18]]</calculatedColumnFormula>
    </tableColumn>
    <tableColumn id="4" xr3:uid="{00000000-0010-0000-7C00-000004000000}" name="18" totalsRowFunction="sum" dataDxfId="377" totalsRowDxfId="376" dataCellStyle="Milliers"/>
    <tableColumn id="5" xr3:uid="{00000000-0010-0000-7C00-000005000000}" name="26" totalsRowFunction="sum" dataDxfId="375" totalsRowDxfId="374" dataCellStyle="Milliers">
      <calculatedColumnFormula>R_PSF[[#This Row],[18]]*R_PSF[[#Headers],[26]]/R_PSF[[#Headers],[18]]</calculatedColumnFormula>
    </tableColumn>
  </tableColumns>
  <tableStyleInfo name="TableStyleLight6"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00000000-000C-0000-FFFF-FFFF7D000000}" name="TR_Modèle9183083104" displayName="TR_Modèle9183083104" ref="C69:G98" totalsRowCount="1" headerRowDxfId="373" dataDxfId="371" totalsRowDxfId="369" headerRowBorderDxfId="372" tableBorderDxfId="370" totalsRowBorderDxfId="368">
  <autoFilter ref="C69:G97" xr:uid="{00000000-0009-0000-0100-000067000000}"/>
  <tableColumns count="5">
    <tableColumn id="1" xr3:uid="{00000000-0010-0000-7D00-000001000000}" name="Ingrédients" totalsRowLabel="Total" dataDxfId="367" totalsRowDxfId="366"/>
    <tableColumn id="2" xr3:uid="{00000000-0010-0000-7D00-000002000000}" name="Unité" dataDxfId="365" totalsRowDxfId="364">
      <calculatedColumnFormula>VLOOKUP(TR_Modèle9183083104[[#This Row],[Ingrédients]],T_ingrédients[],3,0)</calculatedColumnFormula>
    </tableColumn>
    <tableColumn id="3" xr3:uid="{00000000-0010-0000-7D00-000003000000}" name="Colonne1" totalsRowFunction="sum" dataDxfId="363" totalsRowDxfId="362" dataCellStyle="Milliers"/>
    <tableColumn id="4" xr3:uid="{00000000-0010-0000-7D00-000004000000}" name="Colonne2" totalsRowFunction="sum" dataDxfId="361" totalsRowDxfId="360" dataCellStyle="Milliers"/>
    <tableColumn id="5" xr3:uid="{00000000-0010-0000-7D00-000005000000}" name="Colonne3" totalsRowFunction="sum" dataDxfId="359" totalsRowDxfId="358" dataCellStyle="Milliers"/>
  </tableColumns>
  <tableStyleInfo name="TableStyleLight6"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00000000-000C-0000-FFFF-FFFF7E000000}" name="TR_Modèle9193184105" displayName="TR_Modèle9193184105" ref="C103:G132" totalsRowCount="1" headerRowDxfId="357" dataDxfId="355" totalsRowDxfId="353" headerRowBorderDxfId="356" tableBorderDxfId="354" totalsRowBorderDxfId="352">
  <autoFilter ref="C103:G131" xr:uid="{00000000-0009-0000-0100-000068000000}"/>
  <tableColumns count="5">
    <tableColumn id="1" xr3:uid="{00000000-0010-0000-7E00-000001000000}" name="Ingrédients" totalsRowLabel="Total" dataDxfId="351" totalsRowDxfId="350"/>
    <tableColumn id="2" xr3:uid="{00000000-0010-0000-7E00-000002000000}" name="Unité" dataDxfId="349" totalsRowDxfId="348">
      <calculatedColumnFormula>VLOOKUP(TR_Modèle9193184105[[#This Row],[Ingrédients]],T_ingrédients[],3,0)</calculatedColumnFormula>
    </tableColumn>
    <tableColumn id="3" xr3:uid="{00000000-0010-0000-7E00-000003000000}" name="Colonne1" totalsRowFunction="sum" dataDxfId="347" totalsRowDxfId="346" dataCellStyle="Milliers"/>
    <tableColumn id="4" xr3:uid="{00000000-0010-0000-7E00-000004000000}" name="Colonne2" totalsRowFunction="sum" dataDxfId="345" totalsRowDxfId="344" dataCellStyle="Milliers"/>
    <tableColumn id="5" xr3:uid="{00000000-0010-0000-7E00-000005000000}" name="Colonne3" totalsRowFunction="sum" dataDxfId="343" totalsRowDxfId="342" dataCellStyle="Milliers"/>
  </tableColumns>
  <tableStyleInfo name="TableStyleLight6"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00000000-000C-0000-FFFF-FFFF7F000000}" name="TR_Modèle9203285106" displayName="TR_Modèle9203285106" ref="C137:G166" totalsRowCount="1" headerRowDxfId="341" dataDxfId="339" totalsRowDxfId="337" headerRowBorderDxfId="340" tableBorderDxfId="338" totalsRowBorderDxfId="336">
  <autoFilter ref="C137:G165" xr:uid="{00000000-0009-0000-0100-000069000000}"/>
  <tableColumns count="5">
    <tableColumn id="1" xr3:uid="{00000000-0010-0000-7F00-000001000000}" name="Ingrédients" totalsRowLabel="Total" dataDxfId="335" totalsRowDxfId="334"/>
    <tableColumn id="2" xr3:uid="{00000000-0010-0000-7F00-000002000000}" name="Unité" dataDxfId="333" totalsRowDxfId="332">
      <calculatedColumnFormula>VLOOKUP(TR_Modèle9203285106[[#This Row],[Ingrédients]],T_ingrédients[],3,0)</calculatedColumnFormula>
    </tableColumn>
    <tableColumn id="3" xr3:uid="{00000000-0010-0000-7F00-000003000000}" name="Colonne1" totalsRowFunction="sum" dataDxfId="331" totalsRowDxfId="330" dataCellStyle="Milliers"/>
    <tableColumn id="4" xr3:uid="{00000000-0010-0000-7F00-000004000000}" name="Colonne2" totalsRowFunction="sum" dataDxfId="329" totalsRowDxfId="328" dataCellStyle="Milliers"/>
    <tableColumn id="5" xr3:uid="{00000000-0010-0000-7F00-000005000000}" name="Colonne3" totalsRowFunction="sum" dataDxfId="327" totalsRowDxfId="326" dataCellStyle="Milliers"/>
  </tableColumns>
  <tableStyleInfo name="TableStyleLight6"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00000000-000C-0000-FFFF-FFFF80000000}" name="TR_Modèle9213386107" displayName="TR_Modèle9213386107" ref="C171:G200" totalsRowCount="1" headerRowDxfId="325" dataDxfId="323" totalsRowDxfId="321" headerRowBorderDxfId="324" tableBorderDxfId="322" totalsRowBorderDxfId="320">
  <autoFilter ref="C171:G199" xr:uid="{00000000-0009-0000-0100-00006A000000}"/>
  <tableColumns count="5">
    <tableColumn id="1" xr3:uid="{00000000-0010-0000-8000-000001000000}" name="Ingrédients" totalsRowLabel="Total" dataDxfId="319" totalsRowDxfId="318"/>
    <tableColumn id="2" xr3:uid="{00000000-0010-0000-8000-000002000000}" name="Unité" dataDxfId="317" totalsRowDxfId="316">
      <calculatedColumnFormula>VLOOKUP(TR_Modèle9213386107[[#This Row],[Ingrédients]],T_ingrédients[],3,0)</calculatedColumnFormula>
    </tableColumn>
    <tableColumn id="3" xr3:uid="{00000000-0010-0000-8000-000003000000}" name="Colonne1" totalsRowFunction="sum" dataDxfId="315" totalsRowDxfId="314" dataCellStyle="Milliers"/>
    <tableColumn id="4" xr3:uid="{00000000-0010-0000-8000-000004000000}" name="Colonne2" totalsRowFunction="sum" dataDxfId="313" totalsRowDxfId="312" dataCellStyle="Milliers"/>
    <tableColumn id="5" xr3:uid="{00000000-0010-0000-8000-000005000000}" name="Colonne3" totalsRowFunction="sum" dataDxfId="311" totalsRowDxfId="310" dataCellStyle="Milliers"/>
  </tableColumns>
  <tableStyleInfo name="TableStyleLight6"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00000000-000C-0000-FFFF-FFFF81000000}" name="TR_Modèle9223487108" displayName="TR_Modèle9223487108" ref="C205:G234" totalsRowCount="1" headerRowDxfId="309" dataDxfId="307" totalsRowDxfId="305" headerRowBorderDxfId="308" tableBorderDxfId="306" totalsRowBorderDxfId="304">
  <autoFilter ref="C205:G233" xr:uid="{00000000-0009-0000-0100-00006B000000}"/>
  <tableColumns count="5">
    <tableColumn id="1" xr3:uid="{00000000-0010-0000-8100-000001000000}" name="Ingrédients" totalsRowLabel="Total" dataDxfId="303" totalsRowDxfId="302"/>
    <tableColumn id="2" xr3:uid="{00000000-0010-0000-8100-000002000000}" name="Unité" dataDxfId="301" totalsRowDxfId="300">
      <calculatedColumnFormula>VLOOKUP(TR_Modèle9223487108[[#This Row],[Ingrédients]],T_ingrédients[],3,0)</calculatedColumnFormula>
    </tableColumn>
    <tableColumn id="3" xr3:uid="{00000000-0010-0000-8100-000003000000}" name="Colonne1" totalsRowFunction="sum" dataDxfId="299" totalsRowDxfId="298" dataCellStyle="Milliers"/>
    <tableColumn id="4" xr3:uid="{00000000-0010-0000-8100-000004000000}" name="Colonne2" totalsRowFunction="sum" dataDxfId="297" totalsRowDxfId="296" dataCellStyle="Milliers"/>
    <tableColumn id="5" xr3:uid="{00000000-0010-0000-8100-000005000000}" name="Colonne3" totalsRowFunction="sum" dataDxfId="295" totalsRowDxfId="294" dataCellStyle="Milliers"/>
  </tableColumns>
  <tableStyleInfo name="TableStyleLight6"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00000000-000C-0000-FFFF-FFFF82000000}" name="TR_Modèle9233588109" displayName="TR_Modèle9233588109" ref="C239:G268" totalsRowCount="1" headerRowDxfId="293" dataDxfId="291" totalsRowDxfId="289" headerRowBorderDxfId="292" tableBorderDxfId="290" totalsRowBorderDxfId="288">
  <autoFilter ref="C239:G267" xr:uid="{00000000-0009-0000-0100-00006C000000}"/>
  <tableColumns count="5">
    <tableColumn id="1" xr3:uid="{00000000-0010-0000-8200-000001000000}" name="Ingrédients" totalsRowLabel="Total" dataDxfId="287" totalsRowDxfId="286"/>
    <tableColumn id="2" xr3:uid="{00000000-0010-0000-8200-000002000000}" name="Unité" dataDxfId="285" totalsRowDxfId="284">
      <calculatedColumnFormula>VLOOKUP(TR_Modèle9233588109[[#This Row],[Ingrédients]],T_ingrédients[],3,0)</calculatedColumnFormula>
    </tableColumn>
    <tableColumn id="3" xr3:uid="{00000000-0010-0000-8200-000003000000}" name="Colonne1" totalsRowFunction="sum" dataDxfId="283" totalsRowDxfId="282" dataCellStyle="Milliers"/>
    <tableColumn id="4" xr3:uid="{00000000-0010-0000-8200-000004000000}" name="Colonne2" totalsRowFunction="sum" dataDxfId="281" totalsRowDxfId="280" dataCellStyle="Milliers"/>
    <tableColumn id="5" xr3:uid="{00000000-0010-0000-8200-000005000000}" name="Colonne3" totalsRowFunction="sum" dataDxfId="279" totalsRowDxfId="278" dataCellStyle="Milliers"/>
  </tableColumns>
  <tableStyleInfo name="TableStyleLight6"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00000000-000C-0000-FFFF-FFFF83000000}" name="R_PateB" displayName="R_PateB" ref="C18:G27" totalsRowCount="1" headerRowDxfId="277" totalsRowDxfId="274" headerRowBorderDxfId="276" tableBorderDxfId="275" totalsRowBorderDxfId="273">
  <autoFilter ref="C18:G26" xr:uid="{00000000-0009-0000-0100-00006D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8300-000001000000}" name="Ingrédients" totalsRowLabel="Total" dataDxfId="272" totalsRowDxfId="271"/>
    <tableColumn id="2" xr3:uid="{00000000-0010-0000-8300-000002000000}" name="Unité" dataDxfId="270" totalsRowDxfId="269"/>
    <tableColumn id="3" xr3:uid="{00000000-0010-0000-8300-000003000000}" name="16" totalsRowFunction="sum" dataDxfId="268" totalsRowDxfId="267" dataCellStyle="Milliers"/>
    <tableColumn id="4" xr3:uid="{00000000-0010-0000-8300-000004000000}" name="18" totalsRowFunction="sum" dataDxfId="266" totalsRowDxfId="265" dataCellStyle="Milliers"/>
    <tableColumn id="5" xr3:uid="{00000000-0010-0000-8300-000005000000}" name="26" totalsRowFunction="sum" dataDxfId="264" totalsRowDxfId="263" dataCellStyle="Milliers"/>
  </tableColumns>
  <tableStyleInfo name="TableStyleLight6"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00000000-000C-0000-FFFF-FFFF84000000}" name="R_PateSA" displayName="R_PateSA" ref="C32:G41" totalsRowCount="1" headerRowDxfId="262" totalsRowDxfId="259" headerRowBorderDxfId="261" tableBorderDxfId="260" totalsRowBorderDxfId="258">
  <autoFilter ref="C32:G40" xr:uid="{00000000-0009-0000-0100-00006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8400-000001000000}" name="Ingrédients" totalsRowLabel="Total" dataDxfId="257" totalsRowDxfId="256"/>
    <tableColumn id="2" xr3:uid="{00000000-0010-0000-8400-000002000000}" name="Unité" dataDxfId="255" totalsRowDxfId="254">
      <calculatedColumnFormula>VLOOKUP(R_PateSA[[#This Row],[Ingrédients]],T_ingrédients[],3,0)</calculatedColumnFormula>
    </tableColumn>
    <tableColumn id="3" xr3:uid="{00000000-0010-0000-8400-000003000000}" name="16" totalsRowFunction="sum" dataDxfId="253" totalsRowDxfId="252" dataCellStyle="Milliers"/>
    <tableColumn id="4" xr3:uid="{00000000-0010-0000-8400-000004000000}" name="18" totalsRowFunction="sum" dataDxfId="251" totalsRowDxfId="250" dataCellStyle="Milliers"/>
    <tableColumn id="5" xr3:uid="{00000000-0010-0000-8400-000005000000}" name="26" totalsRowFunction="sum" dataDxfId="249" totalsRowDxfId="248" dataCellStyle="Milliers"/>
  </tableColumns>
  <tableStyleInfo name="TableStyleLight6"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85000000}" name="R_Babkas_CannelleP79" displayName="R_Babkas_CannelleP79" ref="C4:G13" totalsRowCount="1" headerRowDxfId="247" dataDxfId="245" totalsRowDxfId="243" headerRowBorderDxfId="246" tableBorderDxfId="244" totalsRowBorderDxfId="242">
  <autoFilter ref="C4:G12" xr:uid="{00000000-0009-0000-0100-00004E000000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000000-0010-0000-8500-000001000000}" name="Ingrédients" totalsRowLabel="Total" dataDxfId="241" totalsRowDxfId="240"/>
    <tableColumn id="2" xr3:uid="{00000000-0010-0000-8500-000002000000}" name="Unité" dataDxfId="239" totalsRowDxfId="238">
      <calculatedColumnFormula>VLOOKUP(R_Babkas_CannelleP79[[#This Row],[Ingrédients]],T_ingrédients[],3,0)</calculatedColumnFormula>
    </tableColumn>
    <tableColumn id="3" xr3:uid="{00000000-0010-0000-8500-000003000000}" name="1000" totalsRowFunction="sum" dataDxfId="237" totalsRowDxfId="236" dataCellStyle="Milliers"/>
    <tableColumn id="4" xr3:uid="{00000000-0010-0000-8500-000004000000}" name="2856" totalsRowFunction="sum" dataDxfId="235" totalsRowDxfId="234" dataCellStyle="Milliers">
      <calculatedColumnFormula>R_Babkas_CannelleP79[[#This Row],[1000]]*R_Babkas_CannelleP79[[#Headers],[2856]]/R_Babkas_CannelleP79[[#Headers],[1000]]</calculatedColumnFormula>
    </tableColumn>
    <tableColumn id="5" xr3:uid="{00000000-0010-0000-8500-000005000000}" name="3500" totalsRowFunction="sum" dataDxfId="233" totalsRowDxfId="232" dataCellStyle="Milliers">
      <calculatedColumnFormula>R_Babkas_CannelleP79[[#This Row],[2856]]*R_Babkas_CannelleP79[[#Headers],[3500]]/R_Babkas_CannelleP79[[#Headers],[2856]]</calculatedColumnFormula>
    </tableColumn>
  </tableColumns>
  <tableStyleInfo name="TableStyleLight6"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86000000}" name="TR_Modèle9162881" displayName="TR_Modèle9162881" ref="C18:G23" totalsRowCount="1" headerRowDxfId="231" dataDxfId="229" totalsRowDxfId="227" headerRowBorderDxfId="230" tableBorderDxfId="228" totalsRowBorderDxfId="226">
  <autoFilter ref="C18:G22" xr:uid="{00000000-0009-0000-0100-000050000000}"/>
  <tableColumns count="5">
    <tableColumn id="1" xr3:uid="{00000000-0010-0000-8600-000001000000}" name="Ingrédients" totalsRowLabel="Total" dataDxfId="225" totalsRowDxfId="224"/>
    <tableColumn id="2" xr3:uid="{00000000-0010-0000-8600-000002000000}" name="Unité" dataDxfId="223" totalsRowDxfId="222">
      <calculatedColumnFormula>VLOOKUP(TR_Modèle9162881[[#This Row],[Ingrédients]],T_ingrédients[],3,0)</calculatedColumnFormula>
    </tableColumn>
    <tableColumn id="3" xr3:uid="{00000000-0010-0000-8600-000003000000}" name="Colonne1" totalsRowFunction="sum" dataDxfId="221" totalsRowDxfId="220" dataCellStyle="Milliers"/>
    <tableColumn id="4" xr3:uid="{00000000-0010-0000-8600-000004000000}" name="Colonne2" totalsRowFunction="sum" dataDxfId="219" totalsRowDxfId="218" dataCellStyle="Milliers"/>
    <tableColumn id="5" xr3:uid="{00000000-0010-0000-8600-000005000000}" name="Colonne3" totalsRowFunction="sum" dataDxfId="217" totalsRowDxfId="216" dataCellStyle="Milliers"/>
  </tableColumns>
  <tableStyleInfo name="TableStyleLight6"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87000000}" name="T_Granola" displayName="T_Granola" ref="C28:G40" totalsRowCount="1" headerRowDxfId="215" dataDxfId="213" totalsRowDxfId="211" headerRowBorderDxfId="214" tableBorderDxfId="212" totalsRowBorderDxfId="210">
  <autoFilter ref="C28:G39" xr:uid="{00000000-0009-0000-0100-000051000000}"/>
  <tableColumns count="5">
    <tableColumn id="1" xr3:uid="{00000000-0010-0000-8700-000001000000}" name="Ingrédients" totalsRowLabel="Total" dataDxfId="209" totalsRowDxfId="208"/>
    <tableColumn id="2" xr3:uid="{00000000-0010-0000-8700-000002000000}" name="Unité" dataDxfId="207" totalsRowDxfId="206">
      <calculatedColumnFormula>VLOOKUP(T_Granola[[#This Row],[Ingrédients]],T_ingrédients[],3,0)</calculatedColumnFormula>
    </tableColumn>
    <tableColumn id="3" xr3:uid="{00000000-0010-0000-8700-000003000000}" name="Colonne1" totalsRowFunction="sum" dataDxfId="205" totalsRowDxfId="204" dataCellStyle="Milliers"/>
    <tableColumn id="4" xr3:uid="{00000000-0010-0000-8700-000004000000}" name="Colonne2" totalsRowFunction="sum" dataDxfId="203" totalsRowDxfId="202" dataCellStyle="Milliers"/>
    <tableColumn id="5" xr3:uid="{00000000-0010-0000-8700-000005000000}" name="Colonne3" totalsRowFunction="sum" dataDxfId="201" totalsRowDxfId="200" dataCellStyle="Milliers"/>
  </tableColumns>
  <tableStyleInfo name="TableStyleLight6"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88000000}" name="TR_Modèle9183083" displayName="TR_Modèle9183083" ref="C45:G74" totalsRowCount="1" headerRowDxfId="199" dataDxfId="197" totalsRowDxfId="195" headerRowBorderDxfId="198" tableBorderDxfId="196" totalsRowBorderDxfId="194">
  <autoFilter ref="C45:G73" xr:uid="{00000000-0009-0000-0100-000052000000}"/>
  <tableColumns count="5">
    <tableColumn id="1" xr3:uid="{00000000-0010-0000-8800-000001000000}" name="Ingrédients" totalsRowLabel="Total" dataDxfId="193" totalsRowDxfId="192"/>
    <tableColumn id="2" xr3:uid="{00000000-0010-0000-8800-000002000000}" name="Unité" totalsRowLabel="g" dataDxfId="191" totalsRowDxfId="190">
      <calculatedColumnFormula>VLOOKUP(TR_Modèle9183083[[#This Row],[Ingrédients]],T_ingrédients[],3,0)</calculatedColumnFormula>
    </tableColumn>
    <tableColumn id="3" xr3:uid="{00000000-0010-0000-8800-000003000000}" name="Colonne1" totalsRowFunction="sum" dataDxfId="189" totalsRowDxfId="188" dataCellStyle="Milliers"/>
    <tableColumn id="4" xr3:uid="{00000000-0010-0000-8800-000004000000}" name="Colonne2" totalsRowFunction="sum" dataDxfId="187" totalsRowDxfId="186" dataCellStyle="Milliers"/>
    <tableColumn id="5" xr3:uid="{00000000-0010-0000-8800-000005000000}" name="Colonne3" totalsRowFunction="sum" dataDxfId="185" totalsRowDxfId="184" dataCellStyle="Milliers"/>
  </tableColumns>
  <tableStyleInfo name="TableStyleLight6"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000000-000C-0000-FFFF-FFFF89000000}" name="TR_Modèle9193184" displayName="TR_Modèle9193184" ref="C79:G108" totalsRowCount="1" headerRowDxfId="183" dataDxfId="181" totalsRowDxfId="179" headerRowBorderDxfId="182" tableBorderDxfId="180" totalsRowBorderDxfId="178">
  <autoFilter ref="C79:G107" xr:uid="{00000000-0009-0000-0100-000053000000}"/>
  <tableColumns count="5">
    <tableColumn id="1" xr3:uid="{00000000-0010-0000-8900-000001000000}" name="Ingrédients" totalsRowLabel="Total" dataDxfId="177" totalsRowDxfId="176"/>
    <tableColumn id="2" xr3:uid="{00000000-0010-0000-8900-000002000000}" name="Unité" totalsRowLabel="g" dataDxfId="175" totalsRowDxfId="174">
      <calculatedColumnFormula>VLOOKUP(TR_Modèle9193184[[#This Row],[Ingrédients]],T_ingrédients[],3,0)</calculatedColumnFormula>
    </tableColumn>
    <tableColumn id="3" xr3:uid="{00000000-0010-0000-8900-000003000000}" name="Colonne1" totalsRowFunction="sum" dataDxfId="173" totalsRowDxfId="172" dataCellStyle="Milliers"/>
    <tableColumn id="4" xr3:uid="{00000000-0010-0000-8900-000004000000}" name="Colonne2" totalsRowFunction="sum" dataDxfId="171" totalsRowDxfId="170" dataCellStyle="Milliers"/>
    <tableColumn id="5" xr3:uid="{00000000-0010-0000-8900-000005000000}" name="Colonne3" totalsRowFunction="sum" dataDxfId="169" totalsRowDxfId="168" dataCellStyle="Milliers"/>
  </tableColumns>
  <tableStyleInfo name="TableStyleLight6"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8A000000}" name="TR_Modèle9203285" displayName="TR_Modèle9203285" ref="C113:G142" totalsRowCount="1" headerRowDxfId="167" dataDxfId="165" totalsRowDxfId="163" headerRowBorderDxfId="166" tableBorderDxfId="164" totalsRowBorderDxfId="162">
  <autoFilter ref="C113:G141" xr:uid="{00000000-0009-0000-0100-000054000000}"/>
  <tableColumns count="5">
    <tableColumn id="1" xr3:uid="{00000000-0010-0000-8A00-000001000000}" name="Ingrédients" totalsRowLabel="Total" dataDxfId="161" totalsRowDxfId="160"/>
    <tableColumn id="2" xr3:uid="{00000000-0010-0000-8A00-000002000000}" name="Unité" totalsRowLabel="g" dataDxfId="159" totalsRowDxfId="158">
      <calculatedColumnFormula>VLOOKUP(TR_Modèle9203285[[#This Row],[Ingrédients]],T_ingrédients[],3,0)</calculatedColumnFormula>
    </tableColumn>
    <tableColumn id="3" xr3:uid="{00000000-0010-0000-8A00-000003000000}" name="Colonne1" totalsRowFunction="sum" dataDxfId="157" totalsRowDxfId="156" dataCellStyle="Milliers"/>
    <tableColumn id="4" xr3:uid="{00000000-0010-0000-8A00-000004000000}" name="Colonne2" totalsRowFunction="sum" dataDxfId="155" totalsRowDxfId="154" dataCellStyle="Milliers"/>
    <tableColumn id="5" xr3:uid="{00000000-0010-0000-8A00-000005000000}" name="Colonne3" totalsRowFunction="sum" dataDxfId="153" totalsRowDxfId="152" dataCellStyle="Milliers"/>
  </tableColumns>
  <tableStyleInfo name="TableStyleLight6"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0000000-000C-0000-FFFF-FFFF8B000000}" name="TR_Modèle9213386" displayName="TR_Modèle9213386" ref="C147:G176" totalsRowCount="1" headerRowDxfId="151" dataDxfId="149" totalsRowDxfId="147" headerRowBorderDxfId="150" tableBorderDxfId="148" totalsRowBorderDxfId="146">
  <autoFilter ref="C147:G175" xr:uid="{00000000-0009-0000-0100-000055000000}"/>
  <tableColumns count="5">
    <tableColumn id="1" xr3:uid="{00000000-0010-0000-8B00-000001000000}" name="Ingrédients" totalsRowLabel="Total" dataDxfId="145" totalsRowDxfId="144"/>
    <tableColumn id="2" xr3:uid="{00000000-0010-0000-8B00-000002000000}" name="Unité" totalsRowLabel="g" dataDxfId="143" totalsRowDxfId="142">
      <calculatedColumnFormula>VLOOKUP(TR_Modèle9213386[[#This Row],[Ingrédients]],T_ingrédients[],3,0)</calculatedColumnFormula>
    </tableColumn>
    <tableColumn id="3" xr3:uid="{00000000-0010-0000-8B00-000003000000}" name="Colonne1" totalsRowFunction="sum" dataDxfId="141" totalsRowDxfId="140" dataCellStyle="Milliers"/>
    <tableColumn id="4" xr3:uid="{00000000-0010-0000-8B00-000004000000}" name="Colonne2" totalsRowFunction="sum" dataDxfId="139" totalsRowDxfId="138" dataCellStyle="Milliers"/>
    <tableColumn id="5" xr3:uid="{00000000-0010-0000-8B00-000005000000}" name="Colonne3" totalsRowFunction="sum" dataDxfId="137" totalsRowDxfId="136" dataCellStyle="Milliers"/>
  </tableColumns>
  <tableStyleInfo name="TableStyleLight6"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0000000-000C-0000-FFFF-FFFF8C000000}" name="TR_Modèle9223487" displayName="TR_Modèle9223487" ref="C181:G210" totalsRowCount="1" headerRowDxfId="135" dataDxfId="133" totalsRowDxfId="131" headerRowBorderDxfId="134" tableBorderDxfId="132" totalsRowBorderDxfId="130">
  <autoFilter ref="C181:G209" xr:uid="{00000000-0009-0000-0100-000056000000}"/>
  <tableColumns count="5">
    <tableColumn id="1" xr3:uid="{00000000-0010-0000-8C00-000001000000}" name="Ingrédients" totalsRowLabel="Total" dataDxfId="129" totalsRowDxfId="128"/>
    <tableColumn id="2" xr3:uid="{00000000-0010-0000-8C00-000002000000}" name="Unité" totalsRowLabel="g" dataDxfId="127" totalsRowDxfId="126">
      <calculatedColumnFormula>VLOOKUP(TR_Modèle9223487[[#This Row],[Ingrédients]],T_ingrédients[],3,0)</calculatedColumnFormula>
    </tableColumn>
    <tableColumn id="3" xr3:uid="{00000000-0010-0000-8C00-000003000000}" name="Colonne1" totalsRowFunction="sum" dataDxfId="125" totalsRowDxfId="124" dataCellStyle="Milliers"/>
    <tableColumn id="4" xr3:uid="{00000000-0010-0000-8C00-000004000000}" name="Colonne2" totalsRowFunction="sum" dataDxfId="123" totalsRowDxfId="122" dataCellStyle="Milliers"/>
    <tableColumn id="5" xr3:uid="{00000000-0010-0000-8C00-000005000000}" name="Colonne3" totalsRowFunction="sum" dataDxfId="121" totalsRowDxfId="120" dataCellStyle="Milliers"/>
  </tableColumns>
  <tableStyleInfo name="TableStyleLight6"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8D000000}" name="TR_Modèle9233588" displayName="TR_Modèle9233588" ref="C215:G244" totalsRowCount="1" headerRowDxfId="119" dataDxfId="117" totalsRowDxfId="115" headerRowBorderDxfId="118" tableBorderDxfId="116" totalsRowBorderDxfId="114">
  <autoFilter ref="C215:G243" xr:uid="{00000000-0009-0000-0100-000057000000}"/>
  <tableColumns count="5">
    <tableColumn id="1" xr3:uid="{00000000-0010-0000-8D00-000001000000}" name="Ingrédients" totalsRowLabel="Total" dataDxfId="113" totalsRowDxfId="112"/>
    <tableColumn id="2" xr3:uid="{00000000-0010-0000-8D00-000002000000}" name="Unité" totalsRowLabel="g" dataDxfId="111" totalsRowDxfId="110">
      <calculatedColumnFormula>VLOOKUP(TR_Modèle9233588[[#This Row],[Ingrédients]],T_ingrédients[],3,0)</calculatedColumnFormula>
    </tableColumn>
    <tableColumn id="3" xr3:uid="{00000000-0010-0000-8D00-000003000000}" name="Colonne1" totalsRowFunction="sum" dataDxfId="109" totalsRowDxfId="108" dataCellStyle="Milliers"/>
    <tableColumn id="4" xr3:uid="{00000000-0010-0000-8D00-000004000000}" name="Colonne2" totalsRowFunction="sum" dataDxfId="107" totalsRowDxfId="106" dataCellStyle="Milliers"/>
    <tableColumn id="5" xr3:uid="{00000000-0010-0000-8D00-000005000000}" name="Colonne3" totalsRowFunction="sum" dataDxfId="105" totalsRowDxfId="104" dataCellStyle="Milliers"/>
  </tableColumns>
  <tableStyleInfo name="TableStyleLight6"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00000000-000C-0000-FFFF-FFFF8E000000}" name="R_Babkas_CannelleP79126" displayName="R_Babkas_CannelleP79126" ref="J4:N13" totalsRowCount="1" headerRowDxfId="103" dataDxfId="101" totalsRowDxfId="99" headerRowBorderDxfId="102" tableBorderDxfId="100" totalsRowBorderDxfId="98">
  <autoFilter ref="J4:N12" xr:uid="{00000000-0009-0000-0100-00007D000000}"/>
  <tableColumns count="5">
    <tableColumn id="1" xr3:uid="{00000000-0010-0000-8E00-000001000000}" name="Ingrédients" totalsRowLabel="Total" dataDxfId="97" totalsRowDxfId="96"/>
    <tableColumn id="2" xr3:uid="{00000000-0010-0000-8E00-000002000000}" name="Unité" dataDxfId="95" totalsRowDxfId="94">
      <calculatedColumnFormula>VLOOKUP(R_Babkas_CannelleP79126[[#This Row],[Ingrédients]],T_ingrédients[],3,0)</calculatedColumnFormula>
    </tableColumn>
    <tableColumn id="3" xr3:uid="{00000000-0010-0000-8E00-000003000000}" name="1000" totalsRowFunction="sum" dataDxfId="93" totalsRowDxfId="92" dataCellStyle="Milliers"/>
    <tableColumn id="4" xr3:uid="{00000000-0010-0000-8E00-000004000000}" name="2856" totalsRowFunction="sum" dataDxfId="91" totalsRowDxfId="90" dataCellStyle="Milliers"/>
    <tableColumn id="5" xr3:uid="{00000000-0010-0000-8E00-000005000000}" name="3500" totalsRowFunction="sum" dataDxfId="89" totalsRowDxfId="88" dataCellStyle="Milliers"/>
  </tableColumns>
  <tableStyleInfo name="TableStyleLight6"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00000000-000C-0000-FFFF-FFFF8F000000}" name="R_Gâteau_Nantais119" displayName="R_Gâteau_Nantais119" ref="C4:H31" totalsRowCount="1" headerRowDxfId="87" dataDxfId="85" totalsRowDxfId="83" headerRowBorderDxfId="86" tableBorderDxfId="84" totalsRowBorderDxfId="82">
  <autoFilter ref="C4:H30" xr:uid="{00000000-0009-0000-0100-000076000000}"/>
  <tableColumns count="6">
    <tableColumn id="1" xr3:uid="{00000000-0010-0000-8F00-000001000000}" name="Ingrédients" totalsRowLabel="Total" dataDxfId="81" totalsRowDxfId="80"/>
    <tableColumn id="2" xr3:uid="{00000000-0010-0000-8F00-000002000000}" name="Unité" dataDxfId="79" totalsRowDxfId="78">
      <calculatedColumnFormula>VLOOKUP(R_Gâteau_Nantais119[[#This Row],[Ingrédients]],T_ingrédients[],3,0)</calculatedColumnFormula>
    </tableColumn>
    <tableColumn id="3" xr3:uid="{00000000-0010-0000-8F00-000003000000}" name="16" totalsRowFunction="sum" dataDxfId="77" totalsRowDxfId="76" dataCellStyle="Milliers">
      <calculatedColumnFormula>R_Gâteau_Nantais119[[#Headers],[16]]*R_Gâteau_Nantais119[[#This Row],[20]]/R_Gâteau_Nantais119[[#Headers],[20]]</calculatedColumnFormula>
    </tableColumn>
    <tableColumn id="4" xr3:uid="{00000000-0010-0000-8F00-000004000000}" name="18" totalsRowFunction="sum" dataDxfId="75" totalsRowDxfId="74" dataCellStyle="Milliers">
      <calculatedColumnFormula>R_Gâteau_Nantais119[[#This Row],[20]]*R_Gâteau_Nantais119[[#Headers],[18]]/R_Gâteau_Nantais119[[#Headers],[20]]</calculatedColumnFormula>
    </tableColumn>
    <tableColumn id="5" xr3:uid="{00000000-0010-0000-8F00-000005000000}" name="20" totalsRowFunction="sum" dataDxfId="73" totalsRowDxfId="72" dataCellStyle="Milliers"/>
    <tableColumn id="6" xr3:uid="{00000000-0010-0000-8F00-000006000000}" name="21" dataDxfId="71" totalsRowDxfId="70"/>
  </tableColumns>
  <tableStyleInfo name="TableStyleLight6"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00000000-000C-0000-FFFF-FFFF90000000}" name="R_Clafoutis120" displayName="R_Clafoutis120" ref="C36:G45" totalsRowCount="1" headerRowDxfId="69" dataDxfId="67" totalsRowDxfId="65" headerRowBorderDxfId="68" tableBorderDxfId="66" totalsRowBorderDxfId="64">
  <autoFilter ref="C36:G44" xr:uid="{00000000-0009-0000-0100-000077000000}"/>
  <tableColumns count="5">
    <tableColumn id="1" xr3:uid="{00000000-0010-0000-9000-000001000000}" name="Ingrédients" totalsRowLabel="Total" dataDxfId="63" totalsRowDxfId="62"/>
    <tableColumn id="2" xr3:uid="{00000000-0010-0000-9000-000002000000}" name="Unité" dataDxfId="61" totalsRowDxfId="60">
      <calculatedColumnFormula>VLOOKUP(R_Clafoutis120[[#This Row],[Ingrédients]],T_ingrédients[],3,0)</calculatedColumnFormula>
    </tableColumn>
    <tableColumn id="3" xr3:uid="{00000000-0010-0000-9000-000003000000}" name="20" totalsRowFunction="sum" dataDxfId="59" totalsRowDxfId="58" dataCellStyle="Milliers"/>
    <tableColumn id="4" xr3:uid="{00000000-0010-0000-9000-000004000000}" name="6" totalsRowFunction="sum" dataDxfId="57" totalsRowDxfId="56" dataCellStyle="Milliers"/>
    <tableColumn id="5" xr3:uid="{00000000-0010-0000-9000-000005000000}" name="7" totalsRowFunction="sum" dataDxfId="55" totalsRowDxfId="54" dataCellStyle="Milliers"/>
  </tableColumns>
  <tableStyleInfo name="TableStyleLight6"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00000000-000C-0000-FFFF-FFFF91000000}" name="R_Gâteau_Nantais119121" displayName="R_Gâteau_Nantais119121" ref="C50:G69" totalsRowCount="1" headerRowDxfId="53" dataDxfId="51" totalsRowDxfId="49" headerRowBorderDxfId="52" tableBorderDxfId="50" totalsRowBorderDxfId="48">
  <autoFilter ref="C50:G68" xr:uid="{00000000-0009-0000-0100-000078000000}"/>
  <tableColumns count="5">
    <tableColumn id="1" xr3:uid="{00000000-0010-0000-9100-000001000000}" name="Ingrédients" totalsRowLabel="Total" dataDxfId="47" totalsRowDxfId="46"/>
    <tableColumn id="2" xr3:uid="{00000000-0010-0000-9100-000002000000}" name="Unité" dataDxfId="45" totalsRowDxfId="44">
      <calculatedColumnFormula>VLOOKUP(R_Gâteau_Nantais119121[[#This Row],[Ingrédients]],T_ingrédients[],3,0)</calculatedColumnFormula>
    </tableColumn>
    <tableColumn id="3" xr3:uid="{00000000-0010-0000-9100-000003000000}" name="16" totalsRowFunction="sum" dataDxfId="43" totalsRowDxfId="42" dataCellStyle="Milliers"/>
    <tableColumn id="4" xr3:uid="{00000000-0010-0000-9100-000004000000}" name="18" totalsRowFunction="sum" dataDxfId="41" totalsRowDxfId="40" dataCellStyle="Milliers"/>
    <tableColumn id="5" xr3:uid="{00000000-0010-0000-9100-000005000000}" name="20" totalsRowFunction="sum" dataDxfId="39" totalsRowDxfId="38" dataCellStyle="Milliers">
      <calculatedColumnFormula>R_Gâteau_Nantais119121[[#This Row],[18]]*R_Gâteau_Nantais119121[[#Headers],[20]]/R_Gâteau_Nantais119121[[#Headers],[18]]</calculatedColumnFormula>
    </tableColumn>
  </tableColumns>
  <tableStyleInfo name="TableStyleLight6"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92000000}" name="R_Kokomango" displayName="R_Kokomango" ref="C74:G94" totalsRowCount="1" headerRowDxfId="37" dataDxfId="35" totalsRowDxfId="33" headerRowBorderDxfId="36" tableBorderDxfId="34" totalsRowBorderDxfId="32">
  <autoFilter ref="C74:G93" xr:uid="{00000000-0009-0000-0100-000049000000}"/>
  <tableColumns count="5">
    <tableColumn id="1" xr3:uid="{00000000-0010-0000-9200-000001000000}" name="Ingrédients" totalsRowLabel="Total" dataDxfId="31" totalsRowDxfId="30"/>
    <tableColumn id="2" xr3:uid="{00000000-0010-0000-9200-000002000000}" name="Unité" dataDxfId="29" totalsRowDxfId="28">
      <calculatedColumnFormula>VLOOKUP(R_Kokomango[[#This Row],[Ingrédients]],T_ingrédients[],3,0)</calculatedColumnFormula>
    </tableColumn>
    <tableColumn id="3" xr3:uid="{00000000-0010-0000-9200-000003000000}" name="16" totalsRowFunction="sum" dataDxfId="27" totalsRowDxfId="26" dataCellStyle="Milliers"/>
    <tableColumn id="4" xr3:uid="{00000000-0010-0000-9200-000004000000}" name="18" totalsRowFunction="sum" dataDxfId="25" totalsRowDxfId="24" dataCellStyle="Milliers"/>
    <tableColumn id="5" xr3:uid="{00000000-0010-0000-9200-000005000000}" name="20" totalsRowFunction="sum" dataDxfId="23" totalsRowDxfId="22" dataCellStyle="Milliers"/>
  </tableColumns>
  <tableStyleInfo name="TableStyleLight6"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00000000-000C-0000-FFFF-FFFF93000000}" name="R_Kiwier" displayName="R_Kiwier" ref="C99:G117" totalsRowCount="1" headerRowDxfId="21" dataDxfId="19" totalsRowDxfId="17" headerRowBorderDxfId="20" tableBorderDxfId="18" totalsRowBorderDxfId="16">
  <autoFilter ref="C99:G116" xr:uid="{00000000-0009-0000-0100-00008E000000}"/>
  <tableColumns count="5">
    <tableColumn id="1" xr3:uid="{00000000-0010-0000-9300-000001000000}" name="Ingrédients" totalsRowLabel="Total" dataDxfId="15" totalsRowDxfId="14"/>
    <tableColumn id="2" xr3:uid="{00000000-0010-0000-9300-000002000000}" name="Unité" dataDxfId="13" totalsRowDxfId="12">
      <calculatedColumnFormula>VLOOKUP(R_Kiwier[[#This Row],[Ingrédients]],T_ingrédients[],3,0)</calculatedColumnFormula>
    </tableColumn>
    <tableColumn id="3" xr3:uid="{00000000-0010-0000-9300-000003000000}" name="16" totalsRowFunction="sum" dataDxfId="11" totalsRowDxfId="10" dataCellStyle="Milliers">
      <calculatedColumnFormula>R_Kiwier[[#This Row],[18]]*R_Kiwier[[#Headers],[16]]/R_Kiwier[[#Headers],[18]]</calculatedColumnFormula>
    </tableColumn>
    <tableColumn id="4" xr3:uid="{00000000-0010-0000-9300-000004000000}" name="18" totalsRowFunction="sum" dataDxfId="9" totalsRowDxfId="8" dataCellStyle="Milliers"/>
    <tableColumn id="5" xr3:uid="{00000000-0010-0000-9300-000005000000}" name="20" totalsRowFunction="sum" dataDxfId="7" totalsRowDxfId="6" dataCellStyle="Milliers">
      <calculatedColumnFormula>R_Kiwier[[#This Row],[18]]*R_Kiwier[[#Headers],[20]]/R_Kiwier[[#Headers],[18]]</calculatedColumnFormula>
    </tableColumn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2.xml"/><Relationship Id="rId13" Type="http://schemas.openxmlformats.org/officeDocument/2006/relationships/table" Target="../tables/table17.xml"/><Relationship Id="rId3" Type="http://schemas.openxmlformats.org/officeDocument/2006/relationships/table" Target="../tables/table7.xml"/><Relationship Id="rId7" Type="http://schemas.openxmlformats.org/officeDocument/2006/relationships/table" Target="../tables/table11.xml"/><Relationship Id="rId12" Type="http://schemas.openxmlformats.org/officeDocument/2006/relationships/table" Target="../tables/table16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6" Type="http://schemas.openxmlformats.org/officeDocument/2006/relationships/table" Target="../tables/table10.xml"/><Relationship Id="rId11" Type="http://schemas.openxmlformats.org/officeDocument/2006/relationships/table" Target="../tables/table15.xml"/><Relationship Id="rId5" Type="http://schemas.openxmlformats.org/officeDocument/2006/relationships/table" Target="../tables/table9.xml"/><Relationship Id="rId15" Type="http://schemas.openxmlformats.org/officeDocument/2006/relationships/table" Target="../tables/table19.xml"/><Relationship Id="rId10" Type="http://schemas.openxmlformats.org/officeDocument/2006/relationships/table" Target="../tables/table14.xml"/><Relationship Id="rId4" Type="http://schemas.openxmlformats.org/officeDocument/2006/relationships/table" Target="../tables/table8.xml"/><Relationship Id="rId9" Type="http://schemas.openxmlformats.org/officeDocument/2006/relationships/table" Target="../tables/table13.xml"/><Relationship Id="rId14" Type="http://schemas.openxmlformats.org/officeDocument/2006/relationships/table" Target="../tables/table18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6.xml"/><Relationship Id="rId13" Type="http://schemas.openxmlformats.org/officeDocument/2006/relationships/table" Target="../tables/table31.xml"/><Relationship Id="rId18" Type="http://schemas.openxmlformats.org/officeDocument/2006/relationships/table" Target="../tables/table36.xml"/><Relationship Id="rId26" Type="http://schemas.openxmlformats.org/officeDocument/2006/relationships/table" Target="../tables/table44.xml"/><Relationship Id="rId3" Type="http://schemas.openxmlformats.org/officeDocument/2006/relationships/table" Target="../tables/table21.xml"/><Relationship Id="rId21" Type="http://schemas.openxmlformats.org/officeDocument/2006/relationships/table" Target="../tables/table39.xml"/><Relationship Id="rId7" Type="http://schemas.openxmlformats.org/officeDocument/2006/relationships/table" Target="../tables/table25.xml"/><Relationship Id="rId12" Type="http://schemas.openxmlformats.org/officeDocument/2006/relationships/table" Target="../tables/table30.xml"/><Relationship Id="rId17" Type="http://schemas.openxmlformats.org/officeDocument/2006/relationships/table" Target="../tables/table35.xml"/><Relationship Id="rId25" Type="http://schemas.openxmlformats.org/officeDocument/2006/relationships/table" Target="../tables/table43.xml"/><Relationship Id="rId2" Type="http://schemas.openxmlformats.org/officeDocument/2006/relationships/table" Target="../tables/table20.xml"/><Relationship Id="rId16" Type="http://schemas.openxmlformats.org/officeDocument/2006/relationships/table" Target="../tables/table34.xml"/><Relationship Id="rId20" Type="http://schemas.openxmlformats.org/officeDocument/2006/relationships/table" Target="../tables/table38.xml"/><Relationship Id="rId29" Type="http://schemas.openxmlformats.org/officeDocument/2006/relationships/table" Target="../tables/table47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4.xml"/><Relationship Id="rId11" Type="http://schemas.openxmlformats.org/officeDocument/2006/relationships/table" Target="../tables/table29.xml"/><Relationship Id="rId24" Type="http://schemas.openxmlformats.org/officeDocument/2006/relationships/table" Target="../tables/table42.xml"/><Relationship Id="rId32" Type="http://schemas.openxmlformats.org/officeDocument/2006/relationships/table" Target="../tables/table50.xml"/><Relationship Id="rId5" Type="http://schemas.openxmlformats.org/officeDocument/2006/relationships/table" Target="../tables/table23.xml"/><Relationship Id="rId15" Type="http://schemas.openxmlformats.org/officeDocument/2006/relationships/table" Target="../tables/table33.xml"/><Relationship Id="rId23" Type="http://schemas.openxmlformats.org/officeDocument/2006/relationships/table" Target="../tables/table41.xml"/><Relationship Id="rId28" Type="http://schemas.openxmlformats.org/officeDocument/2006/relationships/table" Target="../tables/table46.xml"/><Relationship Id="rId10" Type="http://schemas.openxmlformats.org/officeDocument/2006/relationships/table" Target="../tables/table28.xml"/><Relationship Id="rId19" Type="http://schemas.openxmlformats.org/officeDocument/2006/relationships/table" Target="../tables/table37.xml"/><Relationship Id="rId31" Type="http://schemas.openxmlformats.org/officeDocument/2006/relationships/table" Target="../tables/table49.xml"/><Relationship Id="rId4" Type="http://schemas.openxmlformats.org/officeDocument/2006/relationships/table" Target="../tables/table22.xml"/><Relationship Id="rId9" Type="http://schemas.openxmlformats.org/officeDocument/2006/relationships/table" Target="../tables/table27.xml"/><Relationship Id="rId14" Type="http://schemas.openxmlformats.org/officeDocument/2006/relationships/table" Target="../tables/table32.xml"/><Relationship Id="rId22" Type="http://schemas.openxmlformats.org/officeDocument/2006/relationships/table" Target="../tables/table40.xml"/><Relationship Id="rId27" Type="http://schemas.openxmlformats.org/officeDocument/2006/relationships/table" Target="../tables/table45.xml"/><Relationship Id="rId30" Type="http://schemas.openxmlformats.org/officeDocument/2006/relationships/table" Target="../tables/table4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7.xml"/><Relationship Id="rId3" Type="http://schemas.openxmlformats.org/officeDocument/2006/relationships/table" Target="../tables/table52.xml"/><Relationship Id="rId7" Type="http://schemas.openxmlformats.org/officeDocument/2006/relationships/table" Target="../tables/table56.xml"/><Relationship Id="rId12" Type="http://schemas.openxmlformats.org/officeDocument/2006/relationships/table" Target="../tables/table61.xml"/><Relationship Id="rId2" Type="http://schemas.openxmlformats.org/officeDocument/2006/relationships/table" Target="../tables/table51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55.xml"/><Relationship Id="rId11" Type="http://schemas.openxmlformats.org/officeDocument/2006/relationships/table" Target="../tables/table60.xml"/><Relationship Id="rId5" Type="http://schemas.openxmlformats.org/officeDocument/2006/relationships/table" Target="../tables/table54.xml"/><Relationship Id="rId10" Type="http://schemas.openxmlformats.org/officeDocument/2006/relationships/table" Target="../tables/table59.xml"/><Relationship Id="rId4" Type="http://schemas.openxmlformats.org/officeDocument/2006/relationships/table" Target="../tables/table53.xml"/><Relationship Id="rId9" Type="http://schemas.openxmlformats.org/officeDocument/2006/relationships/table" Target="../tables/table58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8.xml"/><Relationship Id="rId13" Type="http://schemas.openxmlformats.org/officeDocument/2006/relationships/table" Target="../tables/table73.xml"/><Relationship Id="rId3" Type="http://schemas.openxmlformats.org/officeDocument/2006/relationships/table" Target="../tables/table63.xml"/><Relationship Id="rId7" Type="http://schemas.openxmlformats.org/officeDocument/2006/relationships/table" Target="../tables/table67.xml"/><Relationship Id="rId12" Type="http://schemas.openxmlformats.org/officeDocument/2006/relationships/table" Target="../tables/table72.xml"/><Relationship Id="rId2" Type="http://schemas.openxmlformats.org/officeDocument/2006/relationships/table" Target="../tables/table62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66.xml"/><Relationship Id="rId11" Type="http://schemas.openxmlformats.org/officeDocument/2006/relationships/table" Target="../tables/table71.xml"/><Relationship Id="rId5" Type="http://schemas.openxmlformats.org/officeDocument/2006/relationships/table" Target="../tables/table65.xml"/><Relationship Id="rId10" Type="http://schemas.openxmlformats.org/officeDocument/2006/relationships/table" Target="../tables/table70.xml"/><Relationship Id="rId4" Type="http://schemas.openxmlformats.org/officeDocument/2006/relationships/table" Target="../tables/table64.xml"/><Relationship Id="rId9" Type="http://schemas.openxmlformats.org/officeDocument/2006/relationships/table" Target="../tables/table69.xml"/><Relationship Id="rId14" Type="http://schemas.openxmlformats.org/officeDocument/2006/relationships/table" Target="../tables/table7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1.xml"/><Relationship Id="rId13" Type="http://schemas.openxmlformats.org/officeDocument/2006/relationships/table" Target="../tables/table86.xml"/><Relationship Id="rId3" Type="http://schemas.openxmlformats.org/officeDocument/2006/relationships/table" Target="../tables/table76.xml"/><Relationship Id="rId7" Type="http://schemas.openxmlformats.org/officeDocument/2006/relationships/table" Target="../tables/table80.xml"/><Relationship Id="rId12" Type="http://schemas.openxmlformats.org/officeDocument/2006/relationships/table" Target="../tables/table85.xml"/><Relationship Id="rId2" Type="http://schemas.openxmlformats.org/officeDocument/2006/relationships/table" Target="../tables/table75.xml"/><Relationship Id="rId16" Type="http://schemas.openxmlformats.org/officeDocument/2006/relationships/table" Target="../tables/table89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79.xml"/><Relationship Id="rId11" Type="http://schemas.openxmlformats.org/officeDocument/2006/relationships/table" Target="../tables/table84.xml"/><Relationship Id="rId5" Type="http://schemas.openxmlformats.org/officeDocument/2006/relationships/table" Target="../tables/table78.xml"/><Relationship Id="rId15" Type="http://schemas.openxmlformats.org/officeDocument/2006/relationships/table" Target="../tables/table88.xml"/><Relationship Id="rId10" Type="http://schemas.openxmlformats.org/officeDocument/2006/relationships/table" Target="../tables/table83.xml"/><Relationship Id="rId4" Type="http://schemas.openxmlformats.org/officeDocument/2006/relationships/table" Target="../tables/table77.xml"/><Relationship Id="rId9" Type="http://schemas.openxmlformats.org/officeDocument/2006/relationships/table" Target="../tables/table82.xml"/><Relationship Id="rId14" Type="http://schemas.openxmlformats.org/officeDocument/2006/relationships/table" Target="../tables/table87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6.xml"/><Relationship Id="rId13" Type="http://schemas.openxmlformats.org/officeDocument/2006/relationships/table" Target="../tables/table101.xml"/><Relationship Id="rId3" Type="http://schemas.openxmlformats.org/officeDocument/2006/relationships/table" Target="../tables/table91.xml"/><Relationship Id="rId7" Type="http://schemas.openxmlformats.org/officeDocument/2006/relationships/table" Target="../tables/table95.xml"/><Relationship Id="rId12" Type="http://schemas.openxmlformats.org/officeDocument/2006/relationships/table" Target="../tables/table100.xml"/><Relationship Id="rId2" Type="http://schemas.openxmlformats.org/officeDocument/2006/relationships/table" Target="../tables/table90.xml"/><Relationship Id="rId1" Type="http://schemas.openxmlformats.org/officeDocument/2006/relationships/printerSettings" Target="../printerSettings/printerSettings6.bin"/><Relationship Id="rId6" Type="http://schemas.openxmlformats.org/officeDocument/2006/relationships/table" Target="../tables/table94.xml"/><Relationship Id="rId11" Type="http://schemas.openxmlformats.org/officeDocument/2006/relationships/table" Target="../tables/table99.xml"/><Relationship Id="rId5" Type="http://schemas.openxmlformats.org/officeDocument/2006/relationships/table" Target="../tables/table93.xml"/><Relationship Id="rId10" Type="http://schemas.openxmlformats.org/officeDocument/2006/relationships/table" Target="../tables/table98.xml"/><Relationship Id="rId4" Type="http://schemas.openxmlformats.org/officeDocument/2006/relationships/table" Target="../tables/table92.xml"/><Relationship Id="rId9" Type="http://schemas.openxmlformats.org/officeDocument/2006/relationships/table" Target="../tables/table97.xml"/><Relationship Id="rId14" Type="http://schemas.openxmlformats.org/officeDocument/2006/relationships/table" Target="../tables/table102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9.xml"/><Relationship Id="rId13" Type="http://schemas.openxmlformats.org/officeDocument/2006/relationships/table" Target="../tables/table114.xml"/><Relationship Id="rId3" Type="http://schemas.openxmlformats.org/officeDocument/2006/relationships/table" Target="../tables/table104.xml"/><Relationship Id="rId7" Type="http://schemas.openxmlformats.org/officeDocument/2006/relationships/table" Target="../tables/table108.xml"/><Relationship Id="rId12" Type="http://schemas.openxmlformats.org/officeDocument/2006/relationships/table" Target="../tables/table113.xml"/><Relationship Id="rId2" Type="http://schemas.openxmlformats.org/officeDocument/2006/relationships/table" Target="../tables/table103.xml"/><Relationship Id="rId1" Type="http://schemas.openxmlformats.org/officeDocument/2006/relationships/printerSettings" Target="../printerSettings/printerSettings7.bin"/><Relationship Id="rId6" Type="http://schemas.openxmlformats.org/officeDocument/2006/relationships/table" Target="../tables/table107.xml"/><Relationship Id="rId11" Type="http://schemas.openxmlformats.org/officeDocument/2006/relationships/table" Target="../tables/table112.xml"/><Relationship Id="rId5" Type="http://schemas.openxmlformats.org/officeDocument/2006/relationships/table" Target="../tables/table106.xml"/><Relationship Id="rId15" Type="http://schemas.openxmlformats.org/officeDocument/2006/relationships/table" Target="../tables/table116.xml"/><Relationship Id="rId10" Type="http://schemas.openxmlformats.org/officeDocument/2006/relationships/table" Target="../tables/table111.xml"/><Relationship Id="rId4" Type="http://schemas.openxmlformats.org/officeDocument/2006/relationships/table" Target="../tables/table105.xml"/><Relationship Id="rId9" Type="http://schemas.openxmlformats.org/officeDocument/2006/relationships/table" Target="../tables/table110.xml"/><Relationship Id="rId14" Type="http://schemas.openxmlformats.org/officeDocument/2006/relationships/table" Target="../tables/table11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8.xml"/><Relationship Id="rId1" Type="http://schemas.openxmlformats.org/officeDocument/2006/relationships/table" Target="../tables/table117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9.xml"/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1.xml"/><Relationship Id="rId2" Type="http://schemas.openxmlformats.org/officeDocument/2006/relationships/table" Target="../tables/table12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3.xml"/><Relationship Id="rId1" Type="http://schemas.openxmlformats.org/officeDocument/2006/relationships/table" Target="../tables/table122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30.xml"/><Relationship Id="rId3" Type="http://schemas.openxmlformats.org/officeDocument/2006/relationships/table" Target="../tables/table125.xml"/><Relationship Id="rId7" Type="http://schemas.openxmlformats.org/officeDocument/2006/relationships/table" Target="../tables/table129.xml"/><Relationship Id="rId2" Type="http://schemas.openxmlformats.org/officeDocument/2006/relationships/table" Target="../tables/table124.xml"/><Relationship Id="rId1" Type="http://schemas.openxmlformats.org/officeDocument/2006/relationships/printerSettings" Target="../printerSettings/printerSettings10.bin"/><Relationship Id="rId6" Type="http://schemas.openxmlformats.org/officeDocument/2006/relationships/table" Target="../tables/table128.xml"/><Relationship Id="rId11" Type="http://schemas.openxmlformats.org/officeDocument/2006/relationships/table" Target="../tables/table133.xml"/><Relationship Id="rId5" Type="http://schemas.openxmlformats.org/officeDocument/2006/relationships/table" Target="../tables/table127.xml"/><Relationship Id="rId10" Type="http://schemas.openxmlformats.org/officeDocument/2006/relationships/table" Target="../tables/table132.xml"/><Relationship Id="rId4" Type="http://schemas.openxmlformats.org/officeDocument/2006/relationships/table" Target="../tables/table126.xml"/><Relationship Id="rId9" Type="http://schemas.openxmlformats.org/officeDocument/2006/relationships/table" Target="../tables/table131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1.xml"/><Relationship Id="rId3" Type="http://schemas.openxmlformats.org/officeDocument/2006/relationships/table" Target="../tables/table136.xml"/><Relationship Id="rId7" Type="http://schemas.openxmlformats.org/officeDocument/2006/relationships/table" Target="../tables/table140.xml"/><Relationship Id="rId2" Type="http://schemas.openxmlformats.org/officeDocument/2006/relationships/table" Target="../tables/table135.xml"/><Relationship Id="rId1" Type="http://schemas.openxmlformats.org/officeDocument/2006/relationships/table" Target="../tables/table134.xml"/><Relationship Id="rId6" Type="http://schemas.openxmlformats.org/officeDocument/2006/relationships/table" Target="../tables/table139.xml"/><Relationship Id="rId5" Type="http://schemas.openxmlformats.org/officeDocument/2006/relationships/table" Target="../tables/table138.xml"/><Relationship Id="rId10" Type="http://schemas.openxmlformats.org/officeDocument/2006/relationships/table" Target="../tables/table143.xml"/><Relationship Id="rId4" Type="http://schemas.openxmlformats.org/officeDocument/2006/relationships/table" Target="../tables/table137.xml"/><Relationship Id="rId9" Type="http://schemas.openxmlformats.org/officeDocument/2006/relationships/table" Target="../tables/table142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5.xml"/><Relationship Id="rId2" Type="http://schemas.openxmlformats.org/officeDocument/2006/relationships/table" Target="../tables/table144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148.xml"/><Relationship Id="rId5" Type="http://schemas.openxmlformats.org/officeDocument/2006/relationships/table" Target="../tables/table147.xml"/><Relationship Id="rId4" Type="http://schemas.openxmlformats.org/officeDocument/2006/relationships/table" Target="../tables/table1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53"/>
  <sheetViews>
    <sheetView zoomScale="50" zoomScaleNormal="50" workbookViewId="0">
      <selection activeCell="M3" sqref="M3:M12"/>
    </sheetView>
  </sheetViews>
  <sheetFormatPr baseColWidth="10" defaultColWidth="11.5703125" defaultRowHeight="15"/>
  <cols>
    <col min="1" max="1" width="3.7109375" style="6" customWidth="1"/>
    <col min="2" max="2" width="46.28515625" style="6" customWidth="1"/>
    <col min="3" max="3" width="28.140625" style="6" customWidth="1"/>
    <col min="4" max="5" width="11.5703125" style="6"/>
    <col min="6" max="6" width="20.28515625" style="6" customWidth="1"/>
    <col min="7" max="7" width="3.7109375" style="6" customWidth="1"/>
    <col min="8" max="8" width="20.7109375" style="6" customWidth="1"/>
    <col min="9" max="9" width="55.140625" style="70" customWidth="1"/>
    <col min="10" max="10" width="20.85546875" style="6" customWidth="1"/>
    <col min="11" max="11" width="29.85546875" style="6" customWidth="1"/>
    <col min="12" max="12" width="3.7109375" style="6" customWidth="1"/>
    <col min="13" max="13" width="14.140625" style="6" bestFit="1" customWidth="1"/>
    <col min="14" max="14" width="3.7109375" style="6" customWidth="1"/>
    <col min="15" max="15" width="14.140625" style="6" bestFit="1" customWidth="1"/>
    <col min="16" max="16" width="58.7109375" style="6" bestFit="1" customWidth="1"/>
    <col min="17" max="16384" width="11.5703125" style="6"/>
  </cols>
  <sheetData>
    <row r="1" spans="2:16" ht="16.149999999999999" customHeight="1" thickBot="1"/>
    <row r="2" spans="2:16" ht="16.149999999999999" customHeight="1" thickBot="1">
      <c r="B2" s="659" t="s">
        <v>467</v>
      </c>
      <c r="C2" s="660"/>
      <c r="D2" s="660"/>
      <c r="E2" s="660"/>
      <c r="F2" s="661"/>
      <c r="G2" s="272"/>
      <c r="H2" s="659" t="s">
        <v>278</v>
      </c>
      <c r="I2" s="660"/>
      <c r="J2" s="660"/>
      <c r="K2" s="661"/>
      <c r="M2" s="659" t="s">
        <v>101</v>
      </c>
      <c r="N2" s="660"/>
      <c r="O2" s="660"/>
      <c r="P2" s="661"/>
    </row>
    <row r="3" spans="2:16" ht="16.5" thickBot="1">
      <c r="B3" s="83" t="s">
        <v>34</v>
      </c>
      <c r="C3" s="66" t="s">
        <v>2</v>
      </c>
      <c r="D3" s="84" t="s">
        <v>1</v>
      </c>
      <c r="E3" s="66" t="s">
        <v>3</v>
      </c>
      <c r="F3" s="85" t="s">
        <v>33</v>
      </c>
      <c r="G3" s="84"/>
      <c r="H3" s="45" t="s">
        <v>27</v>
      </c>
      <c r="I3" s="45" t="s">
        <v>28</v>
      </c>
      <c r="J3" s="45" t="s">
        <v>279</v>
      </c>
      <c r="K3" s="45" t="s">
        <v>277</v>
      </c>
      <c r="M3" s="64" t="s">
        <v>27</v>
      </c>
      <c r="O3" s="57" t="s">
        <v>27</v>
      </c>
      <c r="P3" s="62" t="s">
        <v>28</v>
      </c>
    </row>
    <row r="4" spans="2:16" ht="15.75" thickBot="1">
      <c r="B4" s="68" t="s">
        <v>178</v>
      </c>
      <c r="C4" s="82" t="s">
        <v>24</v>
      </c>
      <c r="D4" s="38" t="s">
        <v>12</v>
      </c>
      <c r="E4" s="74"/>
      <c r="F4" s="38"/>
      <c r="G4" s="33"/>
      <c r="H4" s="35" t="s">
        <v>61</v>
      </c>
      <c r="I4" s="75" t="s">
        <v>99</v>
      </c>
      <c r="J4" s="38">
        <v>20</v>
      </c>
      <c r="K4" s="86" t="s">
        <v>109</v>
      </c>
      <c r="M4" s="121" t="s">
        <v>61</v>
      </c>
      <c r="O4" s="68" t="s">
        <v>61</v>
      </c>
      <c r="P4" s="133" t="s">
        <v>99</v>
      </c>
    </row>
    <row r="5" spans="2:16" ht="15.75" thickBot="1">
      <c r="B5" s="69" t="s">
        <v>139</v>
      </c>
      <c r="C5" s="81" t="s">
        <v>24</v>
      </c>
      <c r="D5" s="39" t="s">
        <v>12</v>
      </c>
      <c r="E5" s="33"/>
      <c r="F5" s="39"/>
      <c r="G5" s="33"/>
      <c r="H5" s="46" t="s">
        <v>61</v>
      </c>
      <c r="I5" s="76" t="s">
        <v>99</v>
      </c>
      <c r="J5" s="39">
        <v>40</v>
      </c>
      <c r="K5" s="65" t="s">
        <v>109</v>
      </c>
      <c r="M5" s="132" t="s">
        <v>138</v>
      </c>
      <c r="O5" s="68" t="s">
        <v>61</v>
      </c>
      <c r="P5" s="133" t="s">
        <v>100</v>
      </c>
    </row>
    <row r="6" spans="2:16" ht="15.75" thickBot="1">
      <c r="B6" s="69" t="s">
        <v>180</v>
      </c>
      <c r="C6" s="81" t="s">
        <v>24</v>
      </c>
      <c r="D6" s="39" t="s">
        <v>12</v>
      </c>
      <c r="E6" s="33"/>
      <c r="F6" s="39"/>
      <c r="G6" s="33"/>
      <c r="H6" s="46" t="s">
        <v>61</v>
      </c>
      <c r="I6" s="76" t="s">
        <v>100</v>
      </c>
      <c r="J6" s="39">
        <v>20</v>
      </c>
      <c r="K6" s="65" t="s">
        <v>110</v>
      </c>
      <c r="M6" s="121" t="s">
        <v>30</v>
      </c>
      <c r="O6" s="68" t="s">
        <v>61</v>
      </c>
      <c r="P6" s="133" t="s">
        <v>223</v>
      </c>
    </row>
    <row r="7" spans="2:16" ht="15.75" thickBot="1">
      <c r="B7" s="69" t="s">
        <v>196</v>
      </c>
      <c r="C7" s="81" t="s">
        <v>24</v>
      </c>
      <c r="D7" s="39" t="s">
        <v>221</v>
      </c>
      <c r="E7" s="33"/>
      <c r="F7" s="39"/>
      <c r="G7" s="33"/>
      <c r="H7" s="46" t="s">
        <v>61</v>
      </c>
      <c r="I7" s="76" t="s">
        <v>100</v>
      </c>
      <c r="J7" s="39">
        <v>40</v>
      </c>
      <c r="K7" s="65" t="s">
        <v>110</v>
      </c>
      <c r="M7" s="132" t="s">
        <v>29</v>
      </c>
      <c r="O7" s="68" t="s">
        <v>61</v>
      </c>
      <c r="P7" s="133" t="s">
        <v>98</v>
      </c>
    </row>
    <row r="8" spans="2:16" ht="15.75" thickBot="1">
      <c r="B8" s="69" t="s">
        <v>193</v>
      </c>
      <c r="C8" s="81" t="s">
        <v>24</v>
      </c>
      <c r="D8" s="39" t="s">
        <v>221</v>
      </c>
      <c r="E8" s="33"/>
      <c r="F8" s="39"/>
      <c r="G8" s="33"/>
      <c r="H8" s="46" t="s">
        <v>61</v>
      </c>
      <c r="I8" s="76" t="s">
        <v>223</v>
      </c>
      <c r="J8" s="39">
        <v>6</v>
      </c>
      <c r="K8" s="65" t="s">
        <v>107</v>
      </c>
      <c r="M8" s="121" t="s">
        <v>269</v>
      </c>
      <c r="O8" s="68" t="s">
        <v>61</v>
      </c>
      <c r="P8" s="133" t="s">
        <v>91</v>
      </c>
    </row>
    <row r="9" spans="2:16" ht="15.75" thickBot="1">
      <c r="B9" s="69" t="s">
        <v>194</v>
      </c>
      <c r="C9" s="81" t="s">
        <v>24</v>
      </c>
      <c r="D9" s="39" t="s">
        <v>221</v>
      </c>
      <c r="E9" s="33"/>
      <c r="F9" s="39"/>
      <c r="G9" s="33"/>
      <c r="H9" s="46" t="s">
        <v>61</v>
      </c>
      <c r="I9" s="76" t="s">
        <v>223</v>
      </c>
      <c r="J9" s="39">
        <v>12</v>
      </c>
      <c r="K9" s="65" t="s">
        <v>107</v>
      </c>
      <c r="M9" s="132" t="s">
        <v>31</v>
      </c>
      <c r="O9" s="68" t="s">
        <v>61</v>
      </c>
      <c r="P9" s="133" t="s">
        <v>90</v>
      </c>
    </row>
    <row r="10" spans="2:16" ht="15.75" thickBot="1">
      <c r="B10" s="31" t="s">
        <v>744</v>
      </c>
      <c r="C10" s="81" t="s">
        <v>24</v>
      </c>
      <c r="D10" s="39" t="s">
        <v>12</v>
      </c>
      <c r="E10" s="33"/>
      <c r="F10" s="39"/>
      <c r="G10" s="33"/>
      <c r="H10" s="46" t="s">
        <v>61</v>
      </c>
      <c r="I10" s="76" t="s">
        <v>223</v>
      </c>
      <c r="J10" s="39">
        <v>24</v>
      </c>
      <c r="K10" s="65" t="s">
        <v>107</v>
      </c>
      <c r="M10" s="121" t="s">
        <v>62</v>
      </c>
      <c r="O10" s="68" t="s">
        <v>61</v>
      </c>
      <c r="P10" s="86" t="s">
        <v>94</v>
      </c>
    </row>
    <row r="11" spans="2:16" ht="15.75" thickBot="1">
      <c r="B11" s="69" t="s">
        <v>140</v>
      </c>
      <c r="C11" s="81" t="s">
        <v>25</v>
      </c>
      <c r="D11" s="39" t="s">
        <v>12</v>
      </c>
      <c r="E11" s="33"/>
      <c r="F11" s="39"/>
      <c r="G11" s="33"/>
      <c r="H11" s="46" t="s">
        <v>61</v>
      </c>
      <c r="I11" s="77" t="s">
        <v>98</v>
      </c>
      <c r="J11" s="39">
        <v>6</v>
      </c>
      <c r="K11" s="65" t="s">
        <v>108</v>
      </c>
      <c r="M11" s="132" t="s">
        <v>287</v>
      </c>
      <c r="O11" s="68" t="s">
        <v>138</v>
      </c>
      <c r="P11" s="133" t="s">
        <v>234</v>
      </c>
    </row>
    <row r="12" spans="2:16" ht="15.75" thickBot="1">
      <c r="B12" s="69" t="s">
        <v>141</v>
      </c>
      <c r="C12" s="33" t="s">
        <v>220</v>
      </c>
      <c r="D12" s="39" t="s">
        <v>12</v>
      </c>
      <c r="E12" s="33"/>
      <c r="F12" s="39"/>
      <c r="G12" s="33"/>
      <c r="H12" s="46" t="s">
        <v>61</v>
      </c>
      <c r="I12" s="77" t="s">
        <v>98</v>
      </c>
      <c r="J12" s="39">
        <v>12</v>
      </c>
      <c r="K12" s="65" t="s">
        <v>108</v>
      </c>
      <c r="M12" s="132" t="s">
        <v>307</v>
      </c>
      <c r="O12" s="68" t="s">
        <v>138</v>
      </c>
      <c r="P12" s="133" t="s">
        <v>95</v>
      </c>
    </row>
    <row r="13" spans="2:16" ht="15.75" thickBot="1">
      <c r="B13" s="134" t="s">
        <v>312</v>
      </c>
      <c r="C13" s="33" t="s">
        <v>220</v>
      </c>
      <c r="D13" s="39" t="s">
        <v>12</v>
      </c>
      <c r="E13" s="266"/>
      <c r="F13" s="39" t="s">
        <v>770</v>
      </c>
      <c r="G13" s="33"/>
      <c r="H13" s="46" t="s">
        <v>61</v>
      </c>
      <c r="I13" s="77" t="s">
        <v>98</v>
      </c>
      <c r="J13" s="39">
        <v>24</v>
      </c>
      <c r="K13" s="65" t="s">
        <v>108</v>
      </c>
      <c r="L13"/>
      <c r="O13" s="68" t="s">
        <v>138</v>
      </c>
      <c r="P13" s="133" t="s">
        <v>96</v>
      </c>
    </row>
    <row r="14" spans="2:16" ht="15.75" thickBot="1">
      <c r="B14" s="31" t="s">
        <v>592</v>
      </c>
      <c r="C14" s="33" t="s">
        <v>220</v>
      </c>
      <c r="D14" s="39" t="s">
        <v>12</v>
      </c>
      <c r="E14" s="33"/>
      <c r="F14" s="39"/>
      <c r="G14" s="33"/>
      <c r="H14" s="46" t="s">
        <v>61</v>
      </c>
      <c r="I14" s="77" t="s">
        <v>90</v>
      </c>
      <c r="J14" s="39">
        <v>6</v>
      </c>
      <c r="K14" s="65" t="s">
        <v>111</v>
      </c>
      <c r="L14"/>
      <c r="O14" s="68" t="s">
        <v>138</v>
      </c>
      <c r="P14" s="86" t="s">
        <v>776</v>
      </c>
    </row>
    <row r="15" spans="2:16" ht="15.75" thickBot="1">
      <c r="B15" s="69" t="s">
        <v>142</v>
      </c>
      <c r="C15" s="81" t="s">
        <v>24</v>
      </c>
      <c r="D15" s="39" t="s">
        <v>12</v>
      </c>
      <c r="E15" s="33"/>
      <c r="F15" s="39"/>
      <c r="G15" s="33"/>
      <c r="H15" s="46" t="s">
        <v>61</v>
      </c>
      <c r="I15" s="77" t="s">
        <v>90</v>
      </c>
      <c r="J15" s="39">
        <v>12</v>
      </c>
      <c r="K15" s="65" t="s">
        <v>111</v>
      </c>
      <c r="L15"/>
      <c r="O15" s="68" t="s">
        <v>138</v>
      </c>
      <c r="P15" s="133" t="s">
        <v>283</v>
      </c>
    </row>
    <row r="16" spans="2:16" ht="15.75" thickBot="1">
      <c r="B16" s="31" t="s">
        <v>5</v>
      </c>
      <c r="C16" s="33" t="s">
        <v>23</v>
      </c>
      <c r="D16" s="39" t="s">
        <v>12</v>
      </c>
      <c r="E16" s="33"/>
      <c r="F16" s="39" t="s">
        <v>768</v>
      </c>
      <c r="G16" s="33"/>
      <c r="H16" s="46" t="s">
        <v>61</v>
      </c>
      <c r="I16" s="77" t="s">
        <v>90</v>
      </c>
      <c r="J16" s="39">
        <v>24</v>
      </c>
      <c r="K16" s="65" t="s">
        <v>111</v>
      </c>
      <c r="L16"/>
      <c r="O16" s="68" t="s">
        <v>138</v>
      </c>
      <c r="P16" s="280" t="s">
        <v>288</v>
      </c>
    </row>
    <row r="17" spans="2:16" ht="15.75" thickBot="1">
      <c r="B17" s="358" t="s">
        <v>506</v>
      </c>
      <c r="C17" s="33" t="s">
        <v>23</v>
      </c>
      <c r="D17" s="39" t="s">
        <v>12</v>
      </c>
      <c r="E17" s="328"/>
      <c r="F17" s="39" t="s">
        <v>769</v>
      </c>
      <c r="G17" s="33"/>
      <c r="H17" s="46" t="s">
        <v>61</v>
      </c>
      <c r="I17" s="77" t="s">
        <v>91</v>
      </c>
      <c r="J17" s="39">
        <v>6</v>
      </c>
      <c r="K17" s="65" t="s">
        <v>112</v>
      </c>
      <c r="L17"/>
      <c r="O17" s="68" t="s">
        <v>138</v>
      </c>
      <c r="P17" s="133" t="s">
        <v>284</v>
      </c>
    </row>
    <row r="18" spans="2:16" ht="15.75" thickBot="1">
      <c r="B18" s="31" t="s">
        <v>4</v>
      </c>
      <c r="C18" s="33" t="s">
        <v>23</v>
      </c>
      <c r="D18" s="39" t="s">
        <v>12</v>
      </c>
      <c r="E18" s="33"/>
      <c r="F18" s="39" t="s">
        <v>768</v>
      </c>
      <c r="G18" s="33"/>
      <c r="H18" s="46" t="s">
        <v>61</v>
      </c>
      <c r="I18" s="77" t="s">
        <v>91</v>
      </c>
      <c r="J18" s="39">
        <v>12</v>
      </c>
      <c r="K18" s="65" t="s">
        <v>112</v>
      </c>
      <c r="L18"/>
      <c r="O18" s="68" t="s">
        <v>138</v>
      </c>
      <c r="P18" s="133" t="s">
        <v>465</v>
      </c>
    </row>
    <row r="19" spans="2:16" ht="15.75" thickBot="1">
      <c r="B19" s="31" t="s">
        <v>739</v>
      </c>
      <c r="C19" s="33" t="s">
        <v>23</v>
      </c>
      <c r="D19" s="39" t="s">
        <v>12</v>
      </c>
      <c r="E19" s="33"/>
      <c r="F19" s="39"/>
      <c r="G19" s="33"/>
      <c r="H19" s="46" t="s">
        <v>61</v>
      </c>
      <c r="I19" s="77" t="s">
        <v>91</v>
      </c>
      <c r="J19" s="39">
        <v>24</v>
      </c>
      <c r="K19" s="65" t="s">
        <v>112</v>
      </c>
      <c r="L19"/>
      <c r="O19" s="68" t="s">
        <v>138</v>
      </c>
      <c r="P19" s="133" t="s">
        <v>97</v>
      </c>
    </row>
    <row r="20" spans="2:16" ht="15.75" thickBot="1">
      <c r="B20" s="69" t="s">
        <v>143</v>
      </c>
      <c r="C20" s="81" t="s">
        <v>25</v>
      </c>
      <c r="D20" s="39" t="s">
        <v>12</v>
      </c>
      <c r="E20" s="33"/>
      <c r="F20" s="39"/>
      <c r="G20" s="33"/>
      <c r="H20" s="46" t="s">
        <v>61</v>
      </c>
      <c r="I20" s="76" t="s">
        <v>94</v>
      </c>
      <c r="J20" s="39">
        <v>6</v>
      </c>
      <c r="K20" s="65" t="s">
        <v>113</v>
      </c>
      <c r="L20"/>
      <c r="O20" s="68" t="s">
        <v>30</v>
      </c>
      <c r="P20" s="133" t="s">
        <v>76</v>
      </c>
    </row>
    <row r="21" spans="2:16" ht="15.75" thickBot="1">
      <c r="B21" s="358" t="s">
        <v>653</v>
      </c>
      <c r="C21" s="81" t="s">
        <v>25</v>
      </c>
      <c r="D21" s="332" t="s">
        <v>12</v>
      </c>
      <c r="E21" s="328"/>
      <c r="F21" s="332"/>
      <c r="G21" s="33"/>
      <c r="H21" s="46" t="s">
        <v>61</v>
      </c>
      <c r="I21" s="76" t="s">
        <v>94</v>
      </c>
      <c r="J21" s="39">
        <v>12</v>
      </c>
      <c r="K21" s="65" t="s">
        <v>113</v>
      </c>
      <c r="L21"/>
      <c r="O21" s="68" t="s">
        <v>30</v>
      </c>
      <c r="P21" s="86" t="s">
        <v>321</v>
      </c>
    </row>
    <row r="22" spans="2:16" ht="15.75" thickBot="1">
      <c r="B22" s="31" t="s">
        <v>218</v>
      </c>
      <c r="C22" s="33" t="s">
        <v>23</v>
      </c>
      <c r="D22" s="39" t="s">
        <v>12</v>
      </c>
      <c r="E22" s="33"/>
      <c r="F22" s="39"/>
      <c r="G22" s="33"/>
      <c r="H22" s="72" t="s">
        <v>61</v>
      </c>
      <c r="I22" s="76" t="s">
        <v>94</v>
      </c>
      <c r="J22" s="47">
        <v>24</v>
      </c>
      <c r="K22" s="80" t="s">
        <v>113</v>
      </c>
      <c r="L22"/>
      <c r="O22" s="68" t="s">
        <v>30</v>
      </c>
      <c r="P22" s="133" t="s">
        <v>319</v>
      </c>
    </row>
    <row r="23" spans="2:16" ht="15.75" thickBot="1">
      <c r="B23" s="31" t="s">
        <v>599</v>
      </c>
      <c r="C23" s="81" t="s">
        <v>25</v>
      </c>
      <c r="D23" s="39" t="s">
        <v>12</v>
      </c>
      <c r="E23" s="33"/>
      <c r="F23" s="39"/>
      <c r="G23" s="33"/>
      <c r="H23" s="38" t="s">
        <v>138</v>
      </c>
      <c r="I23" s="269" t="s">
        <v>95</v>
      </c>
      <c r="J23" s="38">
        <v>6</v>
      </c>
      <c r="K23" s="65" t="s">
        <v>114</v>
      </c>
      <c r="L23"/>
      <c r="O23" s="68" t="s">
        <v>30</v>
      </c>
      <c r="P23" s="86" t="s">
        <v>20</v>
      </c>
    </row>
    <row r="24" spans="2:16" ht="15.75" thickBot="1">
      <c r="B24" s="34" t="s">
        <v>11</v>
      </c>
      <c r="C24" s="81" t="s">
        <v>25</v>
      </c>
      <c r="D24" s="39" t="s">
        <v>12</v>
      </c>
      <c r="E24" s="33"/>
      <c r="F24" s="39"/>
      <c r="G24" s="33"/>
      <c r="H24" s="39" t="s">
        <v>138</v>
      </c>
      <c r="I24" s="77" t="s">
        <v>95</v>
      </c>
      <c r="J24" s="39">
        <v>12</v>
      </c>
      <c r="K24" s="65" t="s">
        <v>114</v>
      </c>
      <c r="O24" s="68" t="s">
        <v>30</v>
      </c>
      <c r="P24" s="86" t="s">
        <v>787</v>
      </c>
    </row>
    <row r="25" spans="2:16" ht="15.75" thickBot="1">
      <c r="B25" s="34" t="s">
        <v>282</v>
      </c>
      <c r="C25" s="81" t="s">
        <v>41</v>
      </c>
      <c r="D25" s="39" t="s">
        <v>12</v>
      </c>
      <c r="E25" s="33"/>
      <c r="F25" s="39"/>
      <c r="G25" s="33"/>
      <c r="H25" s="39" t="s">
        <v>138</v>
      </c>
      <c r="I25" s="77" t="s">
        <v>95</v>
      </c>
      <c r="J25" s="39">
        <v>18</v>
      </c>
      <c r="K25" s="65" t="s">
        <v>114</v>
      </c>
      <c r="O25" s="68" t="s">
        <v>30</v>
      </c>
      <c r="P25" s="86" t="s">
        <v>847</v>
      </c>
    </row>
    <row r="26" spans="2:16" ht="15.75" thickBot="1">
      <c r="B26" s="69" t="s">
        <v>181</v>
      </c>
      <c r="C26" s="81" t="s">
        <v>25</v>
      </c>
      <c r="D26" s="39" t="s">
        <v>12</v>
      </c>
      <c r="E26" s="33"/>
      <c r="F26" s="39"/>
      <c r="G26" s="33"/>
      <c r="H26" s="39" t="s">
        <v>138</v>
      </c>
      <c r="I26" s="77" t="s">
        <v>96</v>
      </c>
      <c r="J26" s="39">
        <v>6</v>
      </c>
      <c r="K26" s="65" t="s">
        <v>115</v>
      </c>
      <c r="O26" s="68" t="s">
        <v>30</v>
      </c>
      <c r="P26" s="133" t="s">
        <v>92</v>
      </c>
    </row>
    <row r="27" spans="2:16" ht="15.75" thickBot="1">
      <c r="B27" s="69" t="s">
        <v>144</v>
      </c>
      <c r="C27" s="81" t="s">
        <v>25</v>
      </c>
      <c r="D27" s="39" t="s">
        <v>12</v>
      </c>
      <c r="E27" s="33"/>
      <c r="F27" s="39"/>
      <c r="G27" s="33"/>
      <c r="H27" s="39" t="s">
        <v>138</v>
      </c>
      <c r="I27" s="77" t="s">
        <v>96</v>
      </c>
      <c r="J27" s="39">
        <v>12</v>
      </c>
      <c r="K27" s="65" t="s">
        <v>115</v>
      </c>
      <c r="O27" s="68" t="s">
        <v>30</v>
      </c>
      <c r="P27" s="133" t="s">
        <v>77</v>
      </c>
    </row>
    <row r="28" spans="2:16" ht="15.75" thickBot="1">
      <c r="B28" s="69" t="s">
        <v>182</v>
      </c>
      <c r="C28" s="81" t="s">
        <v>25</v>
      </c>
      <c r="D28" s="39" t="s">
        <v>12</v>
      </c>
      <c r="E28" s="33"/>
      <c r="F28" s="39"/>
      <c r="G28" s="33"/>
      <c r="H28" s="39" t="s">
        <v>138</v>
      </c>
      <c r="I28" s="77" t="s">
        <v>96</v>
      </c>
      <c r="J28" s="39">
        <v>18</v>
      </c>
      <c r="K28" s="65" t="s">
        <v>115</v>
      </c>
      <c r="O28" s="68" t="s">
        <v>30</v>
      </c>
      <c r="P28" s="133" t="s">
        <v>78</v>
      </c>
    </row>
    <row r="29" spans="2:16" ht="15.75" thickBot="1">
      <c r="B29" s="31" t="s">
        <v>545</v>
      </c>
      <c r="C29" s="81" t="s">
        <v>24</v>
      </c>
      <c r="D29" s="39" t="s">
        <v>12</v>
      </c>
      <c r="E29" s="33"/>
      <c r="F29" s="39"/>
      <c r="G29" s="33"/>
      <c r="H29" s="39" t="s">
        <v>138</v>
      </c>
      <c r="I29" s="76" t="s">
        <v>776</v>
      </c>
      <c r="J29" s="39">
        <v>6</v>
      </c>
      <c r="K29" s="65" t="s">
        <v>777</v>
      </c>
      <c r="O29" s="68" t="s">
        <v>29</v>
      </c>
      <c r="P29" s="133" t="s">
        <v>87</v>
      </c>
    </row>
    <row r="30" spans="2:16" ht="15.75" thickBot="1">
      <c r="B30" s="31" t="s">
        <v>272</v>
      </c>
      <c r="C30" s="81" t="s">
        <v>24</v>
      </c>
      <c r="D30" s="39" t="s">
        <v>12</v>
      </c>
      <c r="E30" s="33"/>
      <c r="F30" s="39"/>
      <c r="G30" s="33"/>
      <c r="H30" s="39" t="s">
        <v>138</v>
      </c>
      <c r="I30" s="76" t="s">
        <v>776</v>
      </c>
      <c r="J30" s="39">
        <v>12</v>
      </c>
      <c r="K30" s="65" t="s">
        <v>777</v>
      </c>
      <c r="O30" s="68" t="s">
        <v>29</v>
      </c>
      <c r="P30" s="86" t="s">
        <v>580</v>
      </c>
    </row>
    <row r="31" spans="2:16" ht="15.75" thickBot="1">
      <c r="B31" s="31" t="s">
        <v>184</v>
      </c>
      <c r="C31" s="81" t="s">
        <v>25</v>
      </c>
      <c r="D31" s="39" t="s">
        <v>12</v>
      </c>
      <c r="E31" s="33"/>
      <c r="F31" s="39"/>
      <c r="G31" s="33"/>
      <c r="H31" s="39" t="s">
        <v>138</v>
      </c>
      <c r="I31" s="76" t="s">
        <v>776</v>
      </c>
      <c r="J31" s="39">
        <v>18</v>
      </c>
      <c r="K31" s="65" t="s">
        <v>777</v>
      </c>
      <c r="O31" s="68" t="s">
        <v>29</v>
      </c>
      <c r="P31" s="133" t="s">
        <v>89</v>
      </c>
    </row>
    <row r="32" spans="2:16" ht="15.75" thickBot="1">
      <c r="B32" s="69" t="s">
        <v>183</v>
      </c>
      <c r="C32" s="81" t="s">
        <v>25</v>
      </c>
      <c r="D32" s="39" t="s">
        <v>12</v>
      </c>
      <c r="E32" s="33"/>
      <c r="F32" s="39"/>
      <c r="G32" s="33"/>
      <c r="H32" s="39" t="s">
        <v>138</v>
      </c>
      <c r="I32" s="77" t="s">
        <v>234</v>
      </c>
      <c r="J32" s="39">
        <v>6</v>
      </c>
      <c r="K32" s="65" t="s">
        <v>235</v>
      </c>
      <c r="O32" s="68" t="s">
        <v>29</v>
      </c>
      <c r="P32" s="133" t="s">
        <v>88</v>
      </c>
    </row>
    <row r="33" spans="2:16" ht="15.75" thickBot="1">
      <c r="B33" s="69" t="s">
        <v>145</v>
      </c>
      <c r="C33" s="33" t="s">
        <v>220</v>
      </c>
      <c r="D33" s="39" t="s">
        <v>12</v>
      </c>
      <c r="E33" s="33"/>
      <c r="F33" s="39"/>
      <c r="G33" s="33"/>
      <c r="H33" s="39" t="s">
        <v>138</v>
      </c>
      <c r="I33" s="77" t="s">
        <v>234</v>
      </c>
      <c r="J33" s="39">
        <v>12</v>
      </c>
      <c r="K33" s="65" t="s">
        <v>235</v>
      </c>
      <c r="O33" s="68" t="s">
        <v>29</v>
      </c>
      <c r="P33" s="133" t="s">
        <v>85</v>
      </c>
    </row>
    <row r="34" spans="2:16" ht="15.75" thickBot="1">
      <c r="B34" s="31" t="s">
        <v>301</v>
      </c>
      <c r="C34" s="33" t="s">
        <v>220</v>
      </c>
      <c r="D34" s="39" t="s">
        <v>12</v>
      </c>
      <c r="E34" s="33"/>
      <c r="F34" s="39"/>
      <c r="G34" s="33"/>
      <c r="H34" s="39" t="s">
        <v>138</v>
      </c>
      <c r="I34" s="77" t="s">
        <v>234</v>
      </c>
      <c r="J34" s="39">
        <v>18</v>
      </c>
      <c r="K34" s="65" t="s">
        <v>235</v>
      </c>
      <c r="O34" s="68" t="s">
        <v>29</v>
      </c>
      <c r="P34" s="86" t="s">
        <v>645</v>
      </c>
    </row>
    <row r="35" spans="2:16" ht="15.75" thickBot="1">
      <c r="B35" s="31" t="s">
        <v>488</v>
      </c>
      <c r="C35" s="81" t="s">
        <v>25</v>
      </c>
      <c r="D35" s="39" t="s">
        <v>12</v>
      </c>
      <c r="E35" s="33"/>
      <c r="F35" s="39"/>
      <c r="G35" s="33"/>
      <c r="H35" s="39" t="s">
        <v>138</v>
      </c>
      <c r="I35" s="270" t="s">
        <v>283</v>
      </c>
      <c r="J35" s="39">
        <v>6</v>
      </c>
      <c r="K35" s="267" t="s">
        <v>285</v>
      </c>
      <c r="O35" s="68" t="s">
        <v>29</v>
      </c>
      <c r="P35" s="86" t="s">
        <v>86</v>
      </c>
    </row>
    <row r="36" spans="2:16" ht="15.75" thickBot="1">
      <c r="B36" s="69" t="s">
        <v>185</v>
      </c>
      <c r="C36" s="81" t="s">
        <v>24</v>
      </c>
      <c r="D36" s="39" t="s">
        <v>12</v>
      </c>
      <c r="E36" s="33"/>
      <c r="F36" s="39"/>
      <c r="G36" s="33"/>
      <c r="H36" s="39" t="s">
        <v>138</v>
      </c>
      <c r="I36" s="270" t="s">
        <v>283</v>
      </c>
      <c r="J36" s="39">
        <v>12</v>
      </c>
      <c r="K36" s="267" t="s">
        <v>285</v>
      </c>
      <c r="O36" s="68" t="s">
        <v>29</v>
      </c>
      <c r="P36" s="133" t="s">
        <v>608</v>
      </c>
    </row>
    <row r="37" spans="2:16" ht="15.75" thickBot="1">
      <c r="B37" s="31" t="s">
        <v>317</v>
      </c>
      <c r="C37" s="81" t="s">
        <v>24</v>
      </c>
      <c r="D37" s="39" t="s">
        <v>12</v>
      </c>
      <c r="E37" s="33"/>
      <c r="F37" s="39"/>
      <c r="G37" s="33"/>
      <c r="H37" s="39" t="s">
        <v>138</v>
      </c>
      <c r="I37" s="270" t="s">
        <v>283</v>
      </c>
      <c r="J37" s="39">
        <v>18</v>
      </c>
      <c r="K37" s="267" t="s">
        <v>285</v>
      </c>
      <c r="O37" s="68" t="s">
        <v>29</v>
      </c>
      <c r="P37" s="133" t="s">
        <v>84</v>
      </c>
    </row>
    <row r="38" spans="2:16" ht="15.75" thickBot="1">
      <c r="B38" s="69" t="s">
        <v>186</v>
      </c>
      <c r="C38" s="81" t="s">
        <v>24</v>
      </c>
      <c r="D38" s="39" t="s">
        <v>12</v>
      </c>
      <c r="E38" s="33"/>
      <c r="F38" s="39"/>
      <c r="G38" s="33"/>
      <c r="H38" s="39" t="s">
        <v>138</v>
      </c>
      <c r="I38" s="268" t="s">
        <v>288</v>
      </c>
      <c r="J38" s="39">
        <v>6</v>
      </c>
      <c r="K38" s="267" t="s">
        <v>289</v>
      </c>
      <c r="O38" s="68" t="s">
        <v>29</v>
      </c>
      <c r="P38" s="133" t="s">
        <v>82</v>
      </c>
    </row>
    <row r="39" spans="2:16" ht="15.75" thickBot="1">
      <c r="B39" s="69" t="s">
        <v>187</v>
      </c>
      <c r="C39" s="81" t="s">
        <v>24</v>
      </c>
      <c r="D39" s="39" t="s">
        <v>12</v>
      </c>
      <c r="E39" s="33"/>
      <c r="F39" s="39"/>
      <c r="G39" s="33"/>
      <c r="H39" s="39" t="s">
        <v>138</v>
      </c>
      <c r="I39" s="268" t="s">
        <v>288</v>
      </c>
      <c r="J39" s="39">
        <v>12</v>
      </c>
      <c r="K39" s="267" t="s">
        <v>289</v>
      </c>
      <c r="O39" s="68" t="s">
        <v>29</v>
      </c>
      <c r="P39" s="133" t="s">
        <v>83</v>
      </c>
    </row>
    <row r="40" spans="2:16" ht="15.75" thickBot="1">
      <c r="B40" s="69" t="s">
        <v>188</v>
      </c>
      <c r="C40" s="81" t="s">
        <v>24</v>
      </c>
      <c r="D40" s="39" t="s">
        <v>12</v>
      </c>
      <c r="E40" s="33"/>
      <c r="F40" s="39"/>
      <c r="G40" s="33"/>
      <c r="H40" s="39" t="s">
        <v>138</v>
      </c>
      <c r="I40" s="268" t="s">
        <v>288</v>
      </c>
      <c r="J40" s="39">
        <v>18</v>
      </c>
      <c r="K40" s="267" t="s">
        <v>289</v>
      </c>
      <c r="O40" s="68" t="s">
        <v>29</v>
      </c>
      <c r="P40" s="86" t="s">
        <v>597</v>
      </c>
    </row>
    <row r="41" spans="2:16" ht="15.75" thickBot="1">
      <c r="B41" s="69" t="s">
        <v>481</v>
      </c>
      <c r="C41" s="81" t="s">
        <v>24</v>
      </c>
      <c r="D41" s="39" t="s">
        <v>12</v>
      </c>
      <c r="E41" s="33"/>
      <c r="F41" s="39"/>
      <c r="G41" s="33"/>
      <c r="H41" s="39" t="s">
        <v>138</v>
      </c>
      <c r="I41" s="270" t="s">
        <v>284</v>
      </c>
      <c r="J41" s="39">
        <v>6</v>
      </c>
      <c r="K41" s="267" t="s">
        <v>286</v>
      </c>
      <c r="O41" s="68" t="s">
        <v>29</v>
      </c>
      <c r="P41" s="133" t="s">
        <v>81</v>
      </c>
    </row>
    <row r="42" spans="2:16" ht="15.75" thickBot="1">
      <c r="B42" s="69" t="s">
        <v>189</v>
      </c>
      <c r="C42" s="33" t="s">
        <v>220</v>
      </c>
      <c r="D42" s="39" t="s">
        <v>12</v>
      </c>
      <c r="E42" s="33"/>
      <c r="F42" s="39"/>
      <c r="G42" s="33"/>
      <c r="H42" s="39" t="s">
        <v>138</v>
      </c>
      <c r="I42" s="270" t="s">
        <v>284</v>
      </c>
      <c r="J42" s="39">
        <v>12</v>
      </c>
      <c r="K42" s="267" t="s">
        <v>286</v>
      </c>
      <c r="O42" s="68" t="s">
        <v>29</v>
      </c>
      <c r="P42" s="280" t="s">
        <v>604</v>
      </c>
    </row>
    <row r="43" spans="2:16" ht="15.75" thickBot="1">
      <c r="B43" s="69" t="s">
        <v>190</v>
      </c>
      <c r="C43" s="33" t="s">
        <v>220</v>
      </c>
      <c r="D43" s="39" t="s">
        <v>12</v>
      </c>
      <c r="E43" s="33"/>
      <c r="F43" s="39"/>
      <c r="G43" s="33"/>
      <c r="H43" s="39" t="s">
        <v>138</v>
      </c>
      <c r="I43" s="270" t="s">
        <v>284</v>
      </c>
      <c r="J43" s="39">
        <v>18</v>
      </c>
      <c r="K43" s="267" t="s">
        <v>286</v>
      </c>
      <c r="O43" s="68" t="s">
        <v>269</v>
      </c>
      <c r="P43" s="133" t="s">
        <v>270</v>
      </c>
    </row>
    <row r="44" spans="2:16" ht="15.75" thickBot="1">
      <c r="B44" s="31" t="s">
        <v>264</v>
      </c>
      <c r="C44" s="81" t="s">
        <v>24</v>
      </c>
      <c r="D44" s="39" t="s">
        <v>12</v>
      </c>
      <c r="E44" s="33"/>
      <c r="F44" s="39"/>
      <c r="G44" s="33"/>
      <c r="H44" s="39" t="s">
        <v>138</v>
      </c>
      <c r="I44" s="69" t="s">
        <v>465</v>
      </c>
      <c r="J44" s="39">
        <v>6</v>
      </c>
      <c r="K44" s="65" t="s">
        <v>464</v>
      </c>
      <c r="O44" s="68" t="s">
        <v>31</v>
      </c>
      <c r="P44" s="133" t="s">
        <v>93</v>
      </c>
    </row>
    <row r="45" spans="2:16" ht="15.75" thickBot="1">
      <c r="B45" s="31" t="s">
        <v>664</v>
      </c>
      <c r="C45" s="81" t="s">
        <v>24</v>
      </c>
      <c r="D45" s="39" t="s">
        <v>12</v>
      </c>
      <c r="E45" s="33"/>
      <c r="F45" s="39"/>
      <c r="G45" s="33"/>
      <c r="H45" s="39" t="s">
        <v>138</v>
      </c>
      <c r="I45" s="69" t="s">
        <v>465</v>
      </c>
      <c r="J45" s="39">
        <v>12</v>
      </c>
      <c r="K45" s="65" t="s">
        <v>464</v>
      </c>
      <c r="O45" s="68" t="s">
        <v>31</v>
      </c>
      <c r="P45" s="133" t="s">
        <v>72</v>
      </c>
    </row>
    <row r="46" spans="2:16" ht="15.75" thickBot="1">
      <c r="B46" s="31" t="s">
        <v>324</v>
      </c>
      <c r="C46" s="81" t="s">
        <v>24</v>
      </c>
      <c r="D46" s="39" t="s">
        <v>12</v>
      </c>
      <c r="E46" s="33"/>
      <c r="F46" s="39"/>
      <c r="G46" s="33"/>
      <c r="H46" s="39" t="s">
        <v>138</v>
      </c>
      <c r="I46" s="69" t="s">
        <v>465</v>
      </c>
      <c r="J46" s="39">
        <v>18</v>
      </c>
      <c r="K46" s="65" t="s">
        <v>464</v>
      </c>
      <c r="O46" s="68" t="s">
        <v>31</v>
      </c>
      <c r="P46" s="133" t="s">
        <v>70</v>
      </c>
    </row>
    <row r="47" spans="2:16" ht="15.75" thickBot="1">
      <c r="B47" s="31" t="s">
        <v>663</v>
      </c>
      <c r="C47" s="81" t="s">
        <v>24</v>
      </c>
      <c r="D47" s="39" t="s">
        <v>12</v>
      </c>
      <c r="E47" s="33"/>
      <c r="F47" s="39"/>
      <c r="G47" s="33"/>
      <c r="H47" s="39" t="s">
        <v>138</v>
      </c>
      <c r="I47" s="77" t="s">
        <v>97</v>
      </c>
      <c r="J47" s="39">
        <v>6</v>
      </c>
      <c r="K47" s="65" t="s">
        <v>106</v>
      </c>
      <c r="O47" s="68" t="s">
        <v>31</v>
      </c>
      <c r="P47" s="133" t="s">
        <v>71</v>
      </c>
    </row>
    <row r="48" spans="2:16" ht="15.75" thickBot="1">
      <c r="B48" s="31" t="s">
        <v>217</v>
      </c>
      <c r="C48" s="81" t="s">
        <v>24</v>
      </c>
      <c r="D48" s="39" t="s">
        <v>12</v>
      </c>
      <c r="E48" s="33"/>
      <c r="F48" s="39"/>
      <c r="G48" s="33"/>
      <c r="H48" s="39" t="s">
        <v>138</v>
      </c>
      <c r="I48" s="77" t="s">
        <v>97</v>
      </c>
      <c r="J48" s="39">
        <v>12</v>
      </c>
      <c r="K48" s="65" t="s">
        <v>106</v>
      </c>
      <c r="O48" s="68" t="s">
        <v>31</v>
      </c>
      <c r="P48" s="133" t="s">
        <v>73</v>
      </c>
    </row>
    <row r="49" spans="2:16" ht="15.75" thickBot="1">
      <c r="B49" s="69" t="s">
        <v>191</v>
      </c>
      <c r="C49" s="81" t="s">
        <v>25</v>
      </c>
      <c r="D49" s="39" t="s">
        <v>12</v>
      </c>
      <c r="E49" s="33"/>
      <c r="F49" s="39"/>
      <c r="G49" s="33"/>
      <c r="H49" s="47" t="s">
        <v>138</v>
      </c>
      <c r="I49" s="271" t="s">
        <v>97</v>
      </c>
      <c r="J49" s="39">
        <v>18</v>
      </c>
      <c r="K49" s="80" t="s">
        <v>106</v>
      </c>
      <c r="O49" s="68" t="s">
        <v>31</v>
      </c>
      <c r="P49" s="86" t="s">
        <v>772</v>
      </c>
    </row>
    <row r="50" spans="2:16" ht="15.75" thickBot="1">
      <c r="B50" s="69" t="s">
        <v>192</v>
      </c>
      <c r="C50" s="81" t="s">
        <v>24</v>
      </c>
      <c r="D50" s="39" t="s">
        <v>12</v>
      </c>
      <c r="E50" s="33"/>
      <c r="F50" s="39"/>
      <c r="G50" s="33"/>
      <c r="H50" s="38" t="s">
        <v>30</v>
      </c>
      <c r="I50" s="297" t="s">
        <v>76</v>
      </c>
      <c r="J50" s="38">
        <v>1000</v>
      </c>
      <c r="K50" s="86" t="s">
        <v>105</v>
      </c>
      <c r="O50" s="68" t="s">
        <v>31</v>
      </c>
      <c r="P50" s="133" t="s">
        <v>66</v>
      </c>
    </row>
    <row r="51" spans="2:16" ht="15.75" thickBot="1">
      <c r="B51" s="31" t="s">
        <v>262</v>
      </c>
      <c r="C51" s="33" t="s">
        <v>23</v>
      </c>
      <c r="D51" s="39" t="s">
        <v>12</v>
      </c>
      <c r="E51" s="33"/>
      <c r="F51" s="39"/>
      <c r="G51" s="33"/>
      <c r="H51" s="39" t="s">
        <v>30</v>
      </c>
      <c r="I51" s="131" t="s">
        <v>76</v>
      </c>
      <c r="J51" s="39">
        <v>1800</v>
      </c>
      <c r="K51" s="65" t="s">
        <v>105</v>
      </c>
      <c r="O51" s="68" t="s">
        <v>31</v>
      </c>
      <c r="P51" s="280" t="s">
        <v>660</v>
      </c>
    </row>
    <row r="52" spans="2:16" ht="15.75" thickBot="1">
      <c r="B52" s="69" t="s">
        <v>261</v>
      </c>
      <c r="C52" s="33" t="s">
        <v>23</v>
      </c>
      <c r="D52" s="39" t="s">
        <v>12</v>
      </c>
      <c r="E52" s="33"/>
      <c r="F52" s="39"/>
      <c r="G52" s="33"/>
      <c r="H52" s="39" t="s">
        <v>30</v>
      </c>
      <c r="I52" s="131" t="s">
        <v>76</v>
      </c>
      <c r="J52" s="39">
        <v>2400</v>
      </c>
      <c r="K52" s="65" t="s">
        <v>105</v>
      </c>
      <c r="O52" s="68" t="s">
        <v>31</v>
      </c>
      <c r="P52" s="280" t="s">
        <v>659</v>
      </c>
    </row>
    <row r="53" spans="2:16" ht="15.75" thickBot="1">
      <c r="B53" s="69" t="s">
        <v>265</v>
      </c>
      <c r="C53" s="33" t="s">
        <v>23</v>
      </c>
      <c r="D53" s="39" t="s">
        <v>12</v>
      </c>
      <c r="E53" s="33"/>
      <c r="F53" s="39"/>
      <c r="G53" s="33"/>
      <c r="H53" s="39" t="s">
        <v>30</v>
      </c>
      <c r="I53" s="298" t="s">
        <v>319</v>
      </c>
      <c r="J53" s="39">
        <v>1000</v>
      </c>
      <c r="K53" s="65" t="s">
        <v>323</v>
      </c>
      <c r="O53" s="68" t="s">
        <v>31</v>
      </c>
      <c r="P53" s="133" t="s">
        <v>267</v>
      </c>
    </row>
    <row r="54" spans="2:16" ht="15.75" thickBot="1">
      <c r="B54" s="34" t="s">
        <v>18</v>
      </c>
      <c r="C54" s="33" t="s">
        <v>23</v>
      </c>
      <c r="D54" s="39" t="s">
        <v>12</v>
      </c>
      <c r="E54" s="33"/>
      <c r="F54" s="39"/>
      <c r="G54" s="33"/>
      <c r="H54" s="39" t="s">
        <v>30</v>
      </c>
      <c r="I54" s="298" t="s">
        <v>319</v>
      </c>
      <c r="J54" s="39">
        <v>1800</v>
      </c>
      <c r="K54" s="65" t="s">
        <v>323</v>
      </c>
      <c r="O54" s="68" t="s">
        <v>31</v>
      </c>
      <c r="P54" s="133" t="s">
        <v>69</v>
      </c>
    </row>
    <row r="55" spans="2:16" ht="15.75" thickBot="1">
      <c r="B55" s="69" t="s">
        <v>146</v>
      </c>
      <c r="C55" s="33" t="s">
        <v>23</v>
      </c>
      <c r="D55" s="39" t="s">
        <v>12</v>
      </c>
      <c r="E55" s="33"/>
      <c r="F55" s="39"/>
      <c r="G55" s="33"/>
      <c r="H55" s="39" t="s">
        <v>30</v>
      </c>
      <c r="I55" s="298" t="s">
        <v>319</v>
      </c>
      <c r="J55" s="39">
        <v>2400</v>
      </c>
      <c r="K55" s="65" t="s">
        <v>323</v>
      </c>
      <c r="O55" s="68" t="s">
        <v>31</v>
      </c>
      <c r="P55" s="86" t="s">
        <v>743</v>
      </c>
    </row>
    <row r="56" spans="2:16" ht="15.75" thickBot="1">
      <c r="B56" s="31" t="s">
        <v>742</v>
      </c>
      <c r="C56" s="33" t="s">
        <v>23</v>
      </c>
      <c r="D56" s="39" t="s">
        <v>12</v>
      </c>
      <c r="E56" s="33"/>
      <c r="F56" s="39"/>
      <c r="G56" s="33"/>
      <c r="H56" s="39" t="s">
        <v>30</v>
      </c>
      <c r="I56" s="131" t="s">
        <v>77</v>
      </c>
      <c r="J56" s="39">
        <v>1000</v>
      </c>
      <c r="K56" s="65" t="s">
        <v>104</v>
      </c>
      <c r="O56" s="68" t="s">
        <v>31</v>
      </c>
      <c r="P56" s="86" t="s">
        <v>850</v>
      </c>
    </row>
    <row r="57" spans="2:16" ht="15.75" thickBot="1">
      <c r="B57" s="509" t="s">
        <v>728</v>
      </c>
      <c r="C57" s="81" t="s">
        <v>24</v>
      </c>
      <c r="D57" s="511" t="s">
        <v>12</v>
      </c>
      <c r="E57" s="510"/>
      <c r="F57" s="511"/>
      <c r="G57" s="33"/>
      <c r="H57" s="39" t="s">
        <v>30</v>
      </c>
      <c r="I57" s="131" t="s">
        <v>77</v>
      </c>
      <c r="J57" s="39">
        <v>1800</v>
      </c>
      <c r="K57" s="65" t="s">
        <v>104</v>
      </c>
      <c r="O57" s="68" t="s">
        <v>31</v>
      </c>
      <c r="P57" s="86" t="s">
        <v>67</v>
      </c>
    </row>
    <row r="58" spans="2:16" ht="15.75" thickBot="1">
      <c r="B58" s="34" t="s">
        <v>219</v>
      </c>
      <c r="C58" s="33" t="s">
        <v>41</v>
      </c>
      <c r="D58" s="39" t="s">
        <v>12</v>
      </c>
      <c r="E58" s="33"/>
      <c r="F58" s="39"/>
      <c r="G58" s="33"/>
      <c r="H58" s="39" t="s">
        <v>30</v>
      </c>
      <c r="I58" s="131" t="s">
        <v>77</v>
      </c>
      <c r="J58" s="39">
        <v>2400</v>
      </c>
      <c r="K58" s="65" t="s">
        <v>104</v>
      </c>
      <c r="O58" s="68" t="s">
        <v>31</v>
      </c>
      <c r="P58" s="86" t="s">
        <v>478</v>
      </c>
    </row>
    <row r="59" spans="2:16" ht="15.75" thickBot="1">
      <c r="B59" s="69" t="s">
        <v>197</v>
      </c>
      <c r="C59" s="81" t="s">
        <v>24</v>
      </c>
      <c r="D59" s="39" t="s">
        <v>12</v>
      </c>
      <c r="E59" s="33"/>
      <c r="F59" s="39"/>
      <c r="G59" s="33"/>
      <c r="H59" s="39" t="s">
        <v>30</v>
      </c>
      <c r="I59" s="131" t="s">
        <v>20</v>
      </c>
      <c r="J59" s="39">
        <v>1000</v>
      </c>
      <c r="K59" s="65" t="s">
        <v>57</v>
      </c>
      <c r="O59" s="68" t="s">
        <v>31</v>
      </c>
      <c r="P59" s="133" t="s">
        <v>68</v>
      </c>
    </row>
    <row r="60" spans="2:16" ht="15.75" thickBot="1">
      <c r="B60" s="69" t="s">
        <v>147</v>
      </c>
      <c r="C60" s="81" t="s">
        <v>25</v>
      </c>
      <c r="D60" s="39" t="s">
        <v>12</v>
      </c>
      <c r="E60" s="33"/>
      <c r="F60" s="39"/>
      <c r="G60" s="33"/>
      <c r="H60" s="39" t="s">
        <v>30</v>
      </c>
      <c r="I60" s="131" t="s">
        <v>20</v>
      </c>
      <c r="J60" s="39">
        <v>1800</v>
      </c>
      <c r="K60" s="65" t="s">
        <v>57</v>
      </c>
      <c r="O60" s="68" t="s">
        <v>31</v>
      </c>
      <c r="P60" s="86" t="s">
        <v>74</v>
      </c>
    </row>
    <row r="61" spans="2:16" ht="15.75" thickBot="1">
      <c r="B61" s="69" t="s">
        <v>148</v>
      </c>
      <c r="C61" s="81" t="s">
        <v>25</v>
      </c>
      <c r="D61" s="39" t="s">
        <v>12</v>
      </c>
      <c r="E61" s="33"/>
      <c r="F61" s="39"/>
      <c r="G61" s="33"/>
      <c r="H61" s="39" t="s">
        <v>30</v>
      </c>
      <c r="I61" s="131" t="s">
        <v>20</v>
      </c>
      <c r="J61" s="39">
        <v>2400</v>
      </c>
      <c r="K61" s="65" t="s">
        <v>57</v>
      </c>
      <c r="O61" s="68" t="s">
        <v>31</v>
      </c>
      <c r="P61" s="86" t="s">
        <v>75</v>
      </c>
    </row>
    <row r="62" spans="2:16" ht="15.75" thickBot="1">
      <c r="B62" s="69" t="s">
        <v>149</v>
      </c>
      <c r="C62" s="81" t="s">
        <v>25</v>
      </c>
      <c r="D62" s="39" t="s">
        <v>12</v>
      </c>
      <c r="E62" s="33"/>
      <c r="F62" s="39"/>
      <c r="G62" s="33"/>
      <c r="H62" s="39" t="s">
        <v>30</v>
      </c>
      <c r="I62" s="298" t="s">
        <v>321</v>
      </c>
      <c r="J62" s="39">
        <v>1000</v>
      </c>
      <c r="K62" s="65" t="s">
        <v>322</v>
      </c>
      <c r="O62" s="68" t="s">
        <v>31</v>
      </c>
      <c r="P62" s="133" t="s">
        <v>641</v>
      </c>
    </row>
    <row r="63" spans="2:16" ht="15.75" thickBot="1">
      <c r="B63" s="31" t="s">
        <v>21</v>
      </c>
      <c r="C63" s="81" t="s">
        <v>25</v>
      </c>
      <c r="D63" s="39" t="s">
        <v>12</v>
      </c>
      <c r="E63" s="33"/>
      <c r="F63" s="39"/>
      <c r="G63" s="33"/>
      <c r="H63" s="39" t="s">
        <v>30</v>
      </c>
      <c r="I63" s="298" t="s">
        <v>321</v>
      </c>
      <c r="J63" s="39">
        <v>1800</v>
      </c>
      <c r="K63" s="65" t="s">
        <v>322</v>
      </c>
      <c r="O63" s="68" t="s">
        <v>31</v>
      </c>
      <c r="P63" s="133" t="s">
        <v>583</v>
      </c>
    </row>
    <row r="64" spans="2:16" ht="15.75" thickBot="1">
      <c r="B64" s="69" t="s">
        <v>150</v>
      </c>
      <c r="C64" s="81" t="s">
        <v>25</v>
      </c>
      <c r="D64" s="39" t="s">
        <v>12</v>
      </c>
      <c r="E64" s="33"/>
      <c r="F64" s="39"/>
      <c r="G64" s="33"/>
      <c r="H64" s="39" t="s">
        <v>30</v>
      </c>
      <c r="I64" s="298" t="s">
        <v>321</v>
      </c>
      <c r="J64" s="39">
        <v>2400</v>
      </c>
      <c r="K64" s="65" t="s">
        <v>322</v>
      </c>
      <c r="O64" s="68" t="s">
        <v>31</v>
      </c>
      <c r="P64" s="133" t="s">
        <v>590</v>
      </c>
    </row>
    <row r="65" spans="2:16" ht="15.75" thickBot="1">
      <c r="B65" s="69" t="s">
        <v>151</v>
      </c>
      <c r="C65" s="81" t="s">
        <v>25</v>
      </c>
      <c r="D65" s="39" t="s">
        <v>12</v>
      </c>
      <c r="E65" s="33"/>
      <c r="F65" s="39"/>
      <c r="G65" s="33"/>
      <c r="H65" s="39" t="s">
        <v>30</v>
      </c>
      <c r="I65" s="623" t="s">
        <v>847</v>
      </c>
      <c r="J65" s="39">
        <v>1000</v>
      </c>
      <c r="K65" s="624" t="s">
        <v>848</v>
      </c>
      <c r="O65" s="68" t="s">
        <v>31</v>
      </c>
      <c r="P65" s="133" t="s">
        <v>476</v>
      </c>
    </row>
    <row r="66" spans="2:16" ht="15.75" thickBot="1">
      <c r="B66" s="31" t="s">
        <v>305</v>
      </c>
      <c r="C66" s="81" t="s">
        <v>25</v>
      </c>
      <c r="D66" s="39" t="s">
        <v>12</v>
      </c>
      <c r="E66" s="33"/>
      <c r="F66" s="39"/>
      <c r="G66" s="33"/>
      <c r="H66" s="39" t="s">
        <v>30</v>
      </c>
      <c r="I66" s="623" t="s">
        <v>847</v>
      </c>
      <c r="J66" s="39">
        <v>1800</v>
      </c>
      <c r="K66" s="624" t="s">
        <v>848</v>
      </c>
      <c r="O66" s="68" t="s">
        <v>31</v>
      </c>
      <c r="P66" s="86" t="s">
        <v>257</v>
      </c>
    </row>
    <row r="67" spans="2:16" ht="15.75" thickBot="1">
      <c r="B67" s="69" t="s">
        <v>198</v>
      </c>
      <c r="C67" s="81" t="s">
        <v>25</v>
      </c>
      <c r="D67" s="39" t="s">
        <v>12</v>
      </c>
      <c r="E67" s="33"/>
      <c r="F67" s="39"/>
      <c r="G67" s="33"/>
      <c r="H67" s="39" t="s">
        <v>30</v>
      </c>
      <c r="I67" s="623" t="s">
        <v>847</v>
      </c>
      <c r="J67" s="39">
        <v>2400</v>
      </c>
      <c r="K67" s="624" t="s">
        <v>848</v>
      </c>
      <c r="O67" s="68" t="s">
        <v>31</v>
      </c>
      <c r="P67" s="280" t="s">
        <v>666</v>
      </c>
    </row>
    <row r="68" spans="2:16" ht="15.75" thickBot="1">
      <c r="B68" s="69" t="s">
        <v>152</v>
      </c>
      <c r="C68" s="81" t="s">
        <v>25</v>
      </c>
      <c r="D68" s="39" t="s">
        <v>12</v>
      </c>
      <c r="E68" s="33"/>
      <c r="F68" s="39"/>
      <c r="G68" s="33"/>
      <c r="H68" s="39" t="s">
        <v>30</v>
      </c>
      <c r="I68" s="76" t="s">
        <v>787</v>
      </c>
      <c r="J68" s="39">
        <v>1000</v>
      </c>
      <c r="K68" s="65" t="s">
        <v>788</v>
      </c>
      <c r="O68" s="68" t="s">
        <v>62</v>
      </c>
      <c r="P68" s="86" t="s">
        <v>792</v>
      </c>
    </row>
    <row r="69" spans="2:16" ht="15.75" thickBot="1">
      <c r="B69" s="31" t="s">
        <v>9</v>
      </c>
      <c r="C69" s="81" t="s">
        <v>25</v>
      </c>
      <c r="D69" s="39" t="s">
        <v>12</v>
      </c>
      <c r="E69" s="33"/>
      <c r="F69" s="39"/>
      <c r="G69" s="33"/>
      <c r="H69" s="39" t="s">
        <v>30</v>
      </c>
      <c r="I69" s="76" t="s">
        <v>787</v>
      </c>
      <c r="J69" s="39">
        <v>1800</v>
      </c>
      <c r="K69" s="65" t="s">
        <v>788</v>
      </c>
      <c r="O69" s="68" t="s">
        <v>62</v>
      </c>
      <c r="P69" s="86" t="s">
        <v>133</v>
      </c>
    </row>
    <row r="70" spans="2:16" ht="15.75" thickBot="1">
      <c r="B70" s="69" t="s">
        <v>153</v>
      </c>
      <c r="C70" s="81" t="s">
        <v>25</v>
      </c>
      <c r="D70" s="39" t="s">
        <v>12</v>
      </c>
      <c r="E70" s="33"/>
      <c r="F70" s="39"/>
      <c r="G70" s="33"/>
      <c r="H70" s="39" t="s">
        <v>30</v>
      </c>
      <c r="I70" s="76" t="s">
        <v>787</v>
      </c>
      <c r="J70" s="39">
        <v>2400</v>
      </c>
      <c r="K70" s="65" t="s">
        <v>788</v>
      </c>
      <c r="O70" s="48" t="s">
        <v>62</v>
      </c>
      <c r="P70" s="133" t="s">
        <v>280</v>
      </c>
    </row>
    <row r="71" spans="2:16" ht="15.75" thickBot="1">
      <c r="B71" s="31" t="s">
        <v>19</v>
      </c>
      <c r="C71" s="81" t="s">
        <v>25</v>
      </c>
      <c r="D71" s="39" t="s">
        <v>12</v>
      </c>
      <c r="E71" s="33"/>
      <c r="F71" s="39"/>
      <c r="G71" s="33"/>
      <c r="H71" s="39" t="s">
        <v>30</v>
      </c>
      <c r="I71" s="131" t="s">
        <v>92</v>
      </c>
      <c r="J71" s="39">
        <v>1000</v>
      </c>
      <c r="K71" s="65" t="s">
        <v>102</v>
      </c>
      <c r="O71" s="48" t="s">
        <v>62</v>
      </c>
      <c r="P71" s="133" t="s">
        <v>551</v>
      </c>
    </row>
    <row r="72" spans="2:16" ht="15.75" thickBot="1">
      <c r="B72" s="69" t="s">
        <v>154</v>
      </c>
      <c r="C72" s="81" t="s">
        <v>25</v>
      </c>
      <c r="D72" s="39" t="s">
        <v>12</v>
      </c>
      <c r="E72" s="33"/>
      <c r="F72" s="39"/>
      <c r="G72" s="33"/>
      <c r="H72" s="39" t="s">
        <v>30</v>
      </c>
      <c r="I72" s="131" t="s">
        <v>92</v>
      </c>
      <c r="J72" s="39">
        <v>1800</v>
      </c>
      <c r="K72" s="65" t="s">
        <v>102</v>
      </c>
      <c r="O72" s="48" t="s">
        <v>62</v>
      </c>
      <c r="P72" s="86" t="s">
        <v>79</v>
      </c>
    </row>
    <row r="73" spans="2:16" ht="15.75" thickBot="1">
      <c r="B73" s="31" t="s">
        <v>16</v>
      </c>
      <c r="C73" s="81" t="s">
        <v>25</v>
      </c>
      <c r="D73" s="39" t="s">
        <v>12</v>
      </c>
      <c r="E73" s="33"/>
      <c r="F73" s="39"/>
      <c r="G73" s="33"/>
      <c r="H73" s="39" t="s">
        <v>30</v>
      </c>
      <c r="I73" s="131" t="s">
        <v>92</v>
      </c>
      <c r="J73" s="39">
        <v>2400</v>
      </c>
      <c r="K73" s="65" t="s">
        <v>102</v>
      </c>
      <c r="O73" s="48" t="s">
        <v>62</v>
      </c>
      <c r="P73" s="86" t="s">
        <v>80</v>
      </c>
    </row>
    <row r="74" spans="2:16" ht="15.75" thickBot="1">
      <c r="B74" s="31" t="s">
        <v>746</v>
      </c>
      <c r="C74" s="81" t="s">
        <v>24</v>
      </c>
      <c r="D74" s="39" t="s">
        <v>12</v>
      </c>
      <c r="E74" s="33"/>
      <c r="F74" s="39"/>
      <c r="G74" s="33"/>
      <c r="H74" s="39" t="s">
        <v>30</v>
      </c>
      <c r="I74" s="131" t="s">
        <v>78</v>
      </c>
      <c r="J74" s="39">
        <v>1000</v>
      </c>
      <c r="K74" s="65" t="s">
        <v>103</v>
      </c>
      <c r="O74" s="48" t="s">
        <v>62</v>
      </c>
      <c r="P74" s="86" t="s">
        <v>291</v>
      </c>
    </row>
    <row r="75" spans="2:16" ht="15.75" thickBot="1">
      <c r="B75" s="31" t="s">
        <v>665</v>
      </c>
      <c r="C75" s="33" t="s">
        <v>220</v>
      </c>
      <c r="D75" s="39" t="s">
        <v>12</v>
      </c>
      <c r="E75" s="33"/>
      <c r="F75" s="39"/>
      <c r="G75" s="33"/>
      <c r="H75" s="39" t="s">
        <v>30</v>
      </c>
      <c r="I75" s="131" t="s">
        <v>78</v>
      </c>
      <c r="J75" s="39">
        <v>1800</v>
      </c>
      <c r="K75" s="65" t="s">
        <v>103</v>
      </c>
      <c r="O75" s="48" t="s">
        <v>62</v>
      </c>
      <c r="P75" s="86" t="s">
        <v>755</v>
      </c>
    </row>
    <row r="76" spans="2:16" ht="15.75" thickBot="1">
      <c r="B76" s="625" t="s">
        <v>849</v>
      </c>
      <c r="C76" s="33" t="s">
        <v>220</v>
      </c>
      <c r="D76" s="622" t="s">
        <v>12</v>
      </c>
      <c r="E76" s="626"/>
      <c r="F76" s="622"/>
      <c r="G76" s="33"/>
      <c r="H76" s="47" t="s">
        <v>30</v>
      </c>
      <c r="I76" s="299" t="s">
        <v>78</v>
      </c>
      <c r="J76" s="47">
        <v>2400</v>
      </c>
      <c r="K76" s="80" t="s">
        <v>103</v>
      </c>
      <c r="O76" s="48" t="s">
        <v>62</v>
      </c>
      <c r="P76" s="86" t="s">
        <v>293</v>
      </c>
    </row>
    <row r="77" spans="2:16" ht="15.75" thickBot="1">
      <c r="B77" s="31" t="s">
        <v>780</v>
      </c>
      <c r="C77" s="33" t="s">
        <v>220</v>
      </c>
      <c r="D77" s="39" t="s">
        <v>12</v>
      </c>
      <c r="E77" s="33"/>
      <c r="F77" s="39"/>
      <c r="G77" s="33"/>
      <c r="H77" s="38" t="s">
        <v>29</v>
      </c>
      <c r="I77" s="68" t="s">
        <v>85</v>
      </c>
      <c r="J77" s="33">
        <v>6</v>
      </c>
      <c r="K77" s="48" t="s">
        <v>116</v>
      </c>
      <c r="O77" s="48" t="s">
        <v>287</v>
      </c>
      <c r="P77" s="86" t="s">
        <v>716</v>
      </c>
    </row>
    <row r="78" spans="2:16" ht="15.75" thickBot="1">
      <c r="B78" s="31" t="s">
        <v>657</v>
      </c>
      <c r="C78" s="33" t="s">
        <v>220</v>
      </c>
      <c r="D78" s="39" t="s">
        <v>12</v>
      </c>
      <c r="E78" s="33"/>
      <c r="F78" s="39"/>
      <c r="G78" s="33"/>
      <c r="H78" s="39" t="s">
        <v>29</v>
      </c>
      <c r="I78" s="69" t="s">
        <v>85</v>
      </c>
      <c r="J78" s="33">
        <v>12</v>
      </c>
      <c r="K78" s="31" t="s">
        <v>116</v>
      </c>
      <c r="O78" s="48" t="s">
        <v>287</v>
      </c>
      <c r="P78" s="86" t="s">
        <v>295</v>
      </c>
    </row>
    <row r="79" spans="2:16" ht="15.75" thickBot="1">
      <c r="B79" s="69" t="s">
        <v>199</v>
      </c>
      <c r="C79" s="81" t="s">
        <v>24</v>
      </c>
      <c r="D79" s="39" t="s">
        <v>12</v>
      </c>
      <c r="E79" s="33"/>
      <c r="F79" s="39"/>
      <c r="G79" s="33"/>
      <c r="H79" s="39" t="s">
        <v>29</v>
      </c>
      <c r="I79" s="69" t="s">
        <v>85</v>
      </c>
      <c r="J79" s="33">
        <v>16</v>
      </c>
      <c r="K79" s="31" t="s">
        <v>116</v>
      </c>
      <c r="O79" s="48" t="s">
        <v>287</v>
      </c>
      <c r="P79" s="86" t="s">
        <v>297</v>
      </c>
    </row>
    <row r="80" spans="2:16" ht="15.75" thickBot="1">
      <c r="B80" s="69" t="s">
        <v>200</v>
      </c>
      <c r="C80" s="81" t="s">
        <v>24</v>
      </c>
      <c r="D80" s="39" t="s">
        <v>12</v>
      </c>
      <c r="E80" s="33"/>
      <c r="F80" s="39"/>
      <c r="G80" s="33"/>
      <c r="H80" s="39" t="s">
        <v>29</v>
      </c>
      <c r="I80" s="76" t="s">
        <v>645</v>
      </c>
      <c r="J80" s="33">
        <v>6</v>
      </c>
      <c r="K80" s="31" t="s">
        <v>646</v>
      </c>
      <c r="O80" s="48" t="s">
        <v>287</v>
      </c>
      <c r="P80" s="86" t="s">
        <v>296</v>
      </c>
    </row>
    <row r="81" spans="2:16" ht="15.75" thickBot="1">
      <c r="B81" s="69" t="s">
        <v>201</v>
      </c>
      <c r="C81" s="81" t="s">
        <v>25</v>
      </c>
      <c r="D81" s="39" t="s">
        <v>12</v>
      </c>
      <c r="E81" s="33"/>
      <c r="F81" s="39"/>
      <c r="G81" s="33"/>
      <c r="H81" s="39" t="s">
        <v>29</v>
      </c>
      <c r="I81" s="76" t="s">
        <v>645</v>
      </c>
      <c r="J81" s="33">
        <v>12</v>
      </c>
      <c r="K81" s="31" t="s">
        <v>646</v>
      </c>
      <c r="O81" s="48" t="s">
        <v>307</v>
      </c>
      <c r="P81" s="86" t="s">
        <v>309</v>
      </c>
    </row>
    <row r="82" spans="2:16" ht="15.75" thickBot="1">
      <c r="B82" s="31" t="s">
        <v>222</v>
      </c>
      <c r="C82" s="81" t="s">
        <v>24</v>
      </c>
      <c r="D82" s="39" t="s">
        <v>22</v>
      </c>
      <c r="E82" s="33"/>
      <c r="F82" s="39"/>
      <c r="G82" s="33"/>
      <c r="H82" s="39" t="s">
        <v>29</v>
      </c>
      <c r="I82" s="76" t="s">
        <v>645</v>
      </c>
      <c r="J82" s="33">
        <v>16</v>
      </c>
      <c r="K82" s="31" t="s">
        <v>646</v>
      </c>
      <c r="O82" s="48" t="s">
        <v>307</v>
      </c>
      <c r="P82" s="86" t="s">
        <v>308</v>
      </c>
    </row>
    <row r="83" spans="2:16">
      <c r="B83" s="31" t="s">
        <v>216</v>
      </c>
      <c r="C83" s="81" t="s">
        <v>25</v>
      </c>
      <c r="D83" s="39" t="s">
        <v>12</v>
      </c>
      <c r="E83" s="33"/>
      <c r="F83" s="39"/>
      <c r="G83" s="33"/>
      <c r="H83" s="39" t="s">
        <v>29</v>
      </c>
      <c r="I83" s="76" t="s">
        <v>608</v>
      </c>
      <c r="J83" s="33">
        <v>6</v>
      </c>
      <c r="K83" s="31" t="s">
        <v>648</v>
      </c>
      <c r="O83" s="48" t="s">
        <v>307</v>
      </c>
      <c r="P83" s="86" t="s">
        <v>752</v>
      </c>
    </row>
    <row r="84" spans="2:16">
      <c r="B84" s="31" t="s">
        <v>748</v>
      </c>
      <c r="C84" s="81" t="s">
        <v>25</v>
      </c>
      <c r="D84" s="39" t="s">
        <v>12</v>
      </c>
      <c r="E84" s="33"/>
      <c r="F84" s="39"/>
      <c r="G84" s="33"/>
      <c r="H84" s="39" t="s">
        <v>29</v>
      </c>
      <c r="I84" s="76" t="s">
        <v>608</v>
      </c>
      <c r="J84" s="33">
        <v>12</v>
      </c>
      <c r="K84" s="31" t="s">
        <v>648</v>
      </c>
    </row>
    <row r="85" spans="2:16">
      <c r="B85" s="69" t="s">
        <v>202</v>
      </c>
      <c r="C85" s="81" t="s">
        <v>25</v>
      </c>
      <c r="D85" s="39" t="s">
        <v>12</v>
      </c>
      <c r="E85" s="33"/>
      <c r="F85" s="39"/>
      <c r="G85" s="33"/>
      <c r="H85" s="39" t="s">
        <v>29</v>
      </c>
      <c r="I85" s="76" t="s">
        <v>608</v>
      </c>
      <c r="J85" s="33">
        <v>16</v>
      </c>
      <c r="K85" s="31" t="s">
        <v>648</v>
      </c>
    </row>
    <row r="86" spans="2:16">
      <c r="B86" s="69" t="s">
        <v>203</v>
      </c>
      <c r="C86" s="81" t="s">
        <v>25</v>
      </c>
      <c r="D86" s="39" t="s">
        <v>12</v>
      </c>
      <c r="E86" s="33"/>
      <c r="F86" s="39"/>
      <c r="G86" s="33"/>
      <c r="H86" s="39" t="s">
        <v>29</v>
      </c>
      <c r="I86" s="69" t="s">
        <v>86</v>
      </c>
      <c r="J86" s="33">
        <v>6</v>
      </c>
      <c r="K86" s="31" t="s">
        <v>117</v>
      </c>
    </row>
    <row r="87" spans="2:16">
      <c r="B87" s="69" t="s">
        <v>204</v>
      </c>
      <c r="C87" s="81" t="s">
        <v>25</v>
      </c>
      <c r="D87" s="39" t="s">
        <v>12</v>
      </c>
      <c r="E87" s="33"/>
      <c r="F87" s="39"/>
      <c r="G87" s="33"/>
      <c r="H87" s="39" t="s">
        <v>29</v>
      </c>
      <c r="I87" s="69" t="s">
        <v>86</v>
      </c>
      <c r="J87" s="33">
        <v>12</v>
      </c>
      <c r="K87" s="31" t="s">
        <v>117</v>
      </c>
    </row>
    <row r="88" spans="2:16">
      <c r="B88" s="31" t="s">
        <v>747</v>
      </c>
      <c r="C88" s="81" t="s">
        <v>25</v>
      </c>
      <c r="D88" s="39" t="s">
        <v>12</v>
      </c>
      <c r="E88" s="33"/>
      <c r="F88" s="39"/>
      <c r="G88" s="33"/>
      <c r="H88" s="39" t="s">
        <v>29</v>
      </c>
      <c r="I88" s="69" t="s">
        <v>86</v>
      </c>
      <c r="J88" s="33">
        <v>16</v>
      </c>
      <c r="K88" s="31" t="s">
        <v>117</v>
      </c>
    </row>
    <row r="89" spans="2:16">
      <c r="B89" s="69" t="s">
        <v>155</v>
      </c>
      <c r="C89" s="81" t="s">
        <v>25</v>
      </c>
      <c r="D89" s="39" t="s">
        <v>12</v>
      </c>
      <c r="E89" s="33"/>
      <c r="F89" s="39"/>
      <c r="G89" s="33"/>
      <c r="H89" s="39" t="s">
        <v>29</v>
      </c>
      <c r="I89" s="76" t="s">
        <v>604</v>
      </c>
      <c r="J89" s="33">
        <v>6</v>
      </c>
      <c r="K89" s="31" t="s">
        <v>647</v>
      </c>
    </row>
    <row r="90" spans="2:16">
      <c r="B90" s="31" t="s">
        <v>256</v>
      </c>
      <c r="C90" s="81" t="s">
        <v>25</v>
      </c>
      <c r="D90" s="39" t="s">
        <v>12</v>
      </c>
      <c r="E90" s="33"/>
      <c r="F90" s="39"/>
      <c r="G90" s="33"/>
      <c r="H90" s="39" t="s">
        <v>29</v>
      </c>
      <c r="I90" s="76" t="s">
        <v>604</v>
      </c>
      <c r="J90" s="33">
        <v>12</v>
      </c>
      <c r="K90" s="31" t="s">
        <v>647</v>
      </c>
    </row>
    <row r="91" spans="2:16">
      <c r="B91" s="69" t="s">
        <v>584</v>
      </c>
      <c r="C91" s="81" t="s">
        <v>25</v>
      </c>
      <c r="D91" s="39" t="s">
        <v>12</v>
      </c>
      <c r="E91" s="33"/>
      <c r="F91" s="39"/>
      <c r="G91" s="33"/>
      <c r="H91" s="39" t="s">
        <v>29</v>
      </c>
      <c r="I91" s="76" t="s">
        <v>604</v>
      </c>
      <c r="J91" s="33">
        <v>16</v>
      </c>
      <c r="K91" s="31" t="s">
        <v>647</v>
      </c>
    </row>
    <row r="92" spans="2:16">
      <c r="B92" s="31" t="s">
        <v>751</v>
      </c>
      <c r="C92" s="81" t="s">
        <v>25</v>
      </c>
      <c r="D92" s="39" t="s">
        <v>12</v>
      </c>
      <c r="E92" s="33"/>
      <c r="F92" s="39"/>
      <c r="G92" s="33"/>
      <c r="H92" s="39" t="s">
        <v>29</v>
      </c>
      <c r="I92" s="69" t="s">
        <v>84</v>
      </c>
      <c r="J92" s="33">
        <v>6</v>
      </c>
      <c r="K92" s="31" t="s">
        <v>118</v>
      </c>
    </row>
    <row r="93" spans="2:16">
      <c r="B93" s="69" t="s">
        <v>248</v>
      </c>
      <c r="C93" s="81" t="s">
        <v>25</v>
      </c>
      <c r="D93" s="39" t="s">
        <v>12</v>
      </c>
      <c r="E93" s="33"/>
      <c r="F93" s="39"/>
      <c r="G93" s="33"/>
      <c r="H93" s="39" t="s">
        <v>29</v>
      </c>
      <c r="I93" s="69" t="s">
        <v>84</v>
      </c>
      <c r="J93" s="33">
        <v>12</v>
      </c>
      <c r="K93" s="31" t="s">
        <v>118</v>
      </c>
    </row>
    <row r="94" spans="2:16">
      <c r="B94" s="31" t="s">
        <v>251</v>
      </c>
      <c r="C94" s="81" t="s">
        <v>253</v>
      </c>
      <c r="D94" s="39" t="s">
        <v>221</v>
      </c>
      <c r="E94" s="33"/>
      <c r="F94" s="39"/>
      <c r="G94" s="33"/>
      <c r="H94" s="39" t="s">
        <v>29</v>
      </c>
      <c r="I94" s="69" t="s">
        <v>84</v>
      </c>
      <c r="J94" s="33">
        <v>16</v>
      </c>
      <c r="K94" s="31" t="s">
        <v>118</v>
      </c>
    </row>
    <row r="95" spans="2:16">
      <c r="B95" s="31" t="s">
        <v>252</v>
      </c>
      <c r="C95" s="81" t="s">
        <v>253</v>
      </c>
      <c r="D95" s="39" t="s">
        <v>221</v>
      </c>
      <c r="E95" s="33"/>
      <c r="F95" s="39"/>
      <c r="G95" s="33"/>
      <c r="H95" s="39" t="s">
        <v>29</v>
      </c>
      <c r="I95" s="69" t="s">
        <v>82</v>
      </c>
      <c r="J95" s="33">
        <v>6</v>
      </c>
      <c r="K95" s="31" t="s">
        <v>119</v>
      </c>
    </row>
    <row r="96" spans="2:16">
      <c r="B96" s="31" t="s">
        <v>595</v>
      </c>
      <c r="C96" s="81" t="s">
        <v>24</v>
      </c>
      <c r="D96" s="39" t="s">
        <v>12</v>
      </c>
      <c r="E96" s="33"/>
      <c r="F96" s="39"/>
      <c r="G96" s="33"/>
      <c r="H96" s="39" t="s">
        <v>29</v>
      </c>
      <c r="I96" s="69" t="s">
        <v>82</v>
      </c>
      <c r="J96" s="33">
        <v>12</v>
      </c>
      <c r="K96" s="31" t="s">
        <v>119</v>
      </c>
    </row>
    <row r="97" spans="2:11">
      <c r="B97" s="31" t="s">
        <v>596</v>
      </c>
      <c r="C97" s="81" t="s">
        <v>24</v>
      </c>
      <c r="D97" s="39" t="s">
        <v>12</v>
      </c>
      <c r="E97" s="33"/>
      <c r="F97" s="39"/>
      <c r="G97" s="33"/>
      <c r="H97" s="39" t="s">
        <v>29</v>
      </c>
      <c r="I97" s="69" t="s">
        <v>82</v>
      </c>
      <c r="J97" s="33">
        <v>16</v>
      </c>
      <c r="K97" s="31" t="s">
        <v>119</v>
      </c>
    </row>
    <row r="98" spans="2:11">
      <c r="B98" s="31" t="s">
        <v>17</v>
      </c>
      <c r="C98" s="33" t="s">
        <v>23</v>
      </c>
      <c r="D98" s="39" t="s">
        <v>12</v>
      </c>
      <c r="E98" s="33"/>
      <c r="F98" s="39"/>
      <c r="G98" s="33"/>
      <c r="H98" s="39" t="s">
        <v>29</v>
      </c>
      <c r="I98" s="69" t="s">
        <v>83</v>
      </c>
      <c r="J98" s="33">
        <v>6</v>
      </c>
      <c r="K98" s="31" t="s">
        <v>120</v>
      </c>
    </row>
    <row r="99" spans="2:11">
      <c r="B99" s="31" t="s">
        <v>226</v>
      </c>
      <c r="C99" s="33" t="s">
        <v>220</v>
      </c>
      <c r="D99" s="39" t="s">
        <v>12</v>
      </c>
      <c r="E99" s="33"/>
      <c r="F99" s="39"/>
      <c r="G99" s="33"/>
      <c r="H99" s="39" t="s">
        <v>29</v>
      </c>
      <c r="I99" s="69" t="s">
        <v>83</v>
      </c>
      <c r="J99" s="33">
        <v>12</v>
      </c>
      <c r="K99" s="31" t="s">
        <v>120</v>
      </c>
    </row>
    <row r="100" spans="2:11">
      <c r="B100" s="31" t="s">
        <v>227</v>
      </c>
      <c r="C100" s="33" t="s">
        <v>220</v>
      </c>
      <c r="D100" s="39" t="s">
        <v>12</v>
      </c>
      <c r="E100" s="33"/>
      <c r="F100" s="39"/>
      <c r="G100" s="33"/>
      <c r="H100" s="39" t="s">
        <v>29</v>
      </c>
      <c r="I100" s="69" t="s">
        <v>83</v>
      </c>
      <c r="J100" s="33">
        <v>16</v>
      </c>
      <c r="K100" s="31" t="s">
        <v>120</v>
      </c>
    </row>
    <row r="101" spans="2:11">
      <c r="B101" s="358" t="s">
        <v>655</v>
      </c>
      <c r="C101" s="81" t="s">
        <v>25</v>
      </c>
      <c r="D101" s="332" t="s">
        <v>12</v>
      </c>
      <c r="E101" s="328"/>
      <c r="F101" s="332"/>
      <c r="G101" s="33"/>
      <c r="H101" s="39" t="s">
        <v>29</v>
      </c>
      <c r="I101" s="76" t="s">
        <v>597</v>
      </c>
      <c r="J101" s="33">
        <v>6</v>
      </c>
      <c r="K101" s="31" t="s">
        <v>649</v>
      </c>
    </row>
    <row r="102" spans="2:11">
      <c r="B102" s="31" t="s">
        <v>316</v>
      </c>
      <c r="C102" s="33" t="s">
        <v>220</v>
      </c>
      <c r="D102" s="39" t="s">
        <v>12</v>
      </c>
      <c r="E102" s="33"/>
      <c r="F102" s="39"/>
      <c r="G102" s="33"/>
      <c r="H102" s="39" t="s">
        <v>29</v>
      </c>
      <c r="I102" s="76" t="s">
        <v>597</v>
      </c>
      <c r="J102" s="33">
        <v>12</v>
      </c>
      <c r="K102" s="31" t="s">
        <v>649</v>
      </c>
    </row>
    <row r="103" spans="2:11">
      <c r="B103" s="69" t="s">
        <v>156</v>
      </c>
      <c r="C103" s="33" t="s">
        <v>23</v>
      </c>
      <c r="D103" s="39" t="s">
        <v>12</v>
      </c>
      <c r="E103" s="33"/>
      <c r="F103" s="39"/>
      <c r="G103" s="33"/>
      <c r="H103" s="39" t="s">
        <v>29</v>
      </c>
      <c r="I103" s="76" t="s">
        <v>597</v>
      </c>
      <c r="J103" s="33">
        <v>16</v>
      </c>
      <c r="K103" s="31" t="s">
        <v>649</v>
      </c>
    </row>
    <row r="104" spans="2:11">
      <c r="B104" s="31" t="s">
        <v>758</v>
      </c>
      <c r="C104" s="33" t="s">
        <v>42</v>
      </c>
      <c r="D104" s="39" t="s">
        <v>12</v>
      </c>
      <c r="E104" s="33"/>
      <c r="F104" s="39"/>
      <c r="G104" s="33"/>
      <c r="H104" s="39" t="s">
        <v>29</v>
      </c>
      <c r="I104" s="69" t="s">
        <v>81</v>
      </c>
      <c r="J104" s="33">
        <v>6</v>
      </c>
      <c r="K104" s="31" t="s">
        <v>121</v>
      </c>
    </row>
    <row r="105" spans="2:11">
      <c r="B105" s="31" t="s">
        <v>759</v>
      </c>
      <c r="C105" s="33" t="s">
        <v>220</v>
      </c>
      <c r="D105" s="39" t="s">
        <v>12</v>
      </c>
      <c r="E105" s="33"/>
      <c r="F105" s="39"/>
      <c r="G105" s="33"/>
      <c r="H105" s="39" t="s">
        <v>29</v>
      </c>
      <c r="I105" s="69" t="s">
        <v>81</v>
      </c>
      <c r="J105" s="33">
        <v>12</v>
      </c>
      <c r="K105" s="31" t="s">
        <v>121</v>
      </c>
    </row>
    <row r="106" spans="2:11">
      <c r="B106" s="31" t="s">
        <v>594</v>
      </c>
      <c r="C106" s="81" t="s">
        <v>24</v>
      </c>
      <c r="D106" s="39" t="s">
        <v>12</v>
      </c>
      <c r="E106" s="33"/>
      <c r="F106" s="39"/>
      <c r="G106" s="266"/>
      <c r="H106" s="39" t="s">
        <v>29</v>
      </c>
      <c r="I106" s="69" t="s">
        <v>81</v>
      </c>
      <c r="J106" s="33">
        <v>16</v>
      </c>
      <c r="K106" s="31" t="s">
        <v>121</v>
      </c>
    </row>
    <row r="107" spans="2:11">
      <c r="B107" s="31" t="s">
        <v>593</v>
      </c>
      <c r="C107" s="81" t="s">
        <v>24</v>
      </c>
      <c r="D107" s="39" t="s">
        <v>12</v>
      </c>
      <c r="E107" s="33"/>
      <c r="F107" s="39"/>
      <c r="G107" s="33"/>
      <c r="H107" s="39" t="s">
        <v>29</v>
      </c>
      <c r="I107" s="69" t="s">
        <v>87</v>
      </c>
      <c r="J107" s="33">
        <v>6</v>
      </c>
      <c r="K107" s="31" t="s">
        <v>56</v>
      </c>
    </row>
    <row r="108" spans="2:11">
      <c r="B108" s="69" t="s">
        <v>205</v>
      </c>
      <c r="C108" s="81" t="s">
        <v>25</v>
      </c>
      <c r="D108" s="39" t="s">
        <v>12</v>
      </c>
      <c r="E108" s="33"/>
      <c r="F108" s="39"/>
      <c r="G108" s="33"/>
      <c r="H108" s="39" t="s">
        <v>29</v>
      </c>
      <c r="I108" s="69" t="s">
        <v>87</v>
      </c>
      <c r="J108" s="33">
        <v>12</v>
      </c>
      <c r="K108" s="31" t="s">
        <v>56</v>
      </c>
    </row>
    <row r="109" spans="2:11">
      <c r="B109" s="69" t="s">
        <v>157</v>
      </c>
      <c r="C109" s="33" t="s">
        <v>23</v>
      </c>
      <c r="D109" s="39" t="s">
        <v>12</v>
      </c>
      <c r="E109" s="33"/>
      <c r="F109" s="39"/>
      <c r="G109" s="33"/>
      <c r="H109" s="39" t="s">
        <v>29</v>
      </c>
      <c r="I109" s="69" t="s">
        <v>87</v>
      </c>
      <c r="J109" s="33">
        <v>16</v>
      </c>
      <c r="K109" s="31" t="s">
        <v>56</v>
      </c>
    </row>
    <row r="110" spans="2:11">
      <c r="B110" s="69" t="s">
        <v>158</v>
      </c>
      <c r="C110" s="81" t="s">
        <v>25</v>
      </c>
      <c r="D110" s="39" t="s">
        <v>12</v>
      </c>
      <c r="E110" s="33"/>
      <c r="F110" s="39"/>
      <c r="G110" s="33"/>
      <c r="H110" s="39" t="s">
        <v>29</v>
      </c>
      <c r="I110" s="76" t="s">
        <v>580</v>
      </c>
      <c r="J110" s="33">
        <v>6</v>
      </c>
      <c r="K110" s="31" t="s">
        <v>650</v>
      </c>
    </row>
    <row r="111" spans="2:11">
      <c r="B111" s="34" t="s">
        <v>10</v>
      </c>
      <c r="C111" s="81" t="s">
        <v>24</v>
      </c>
      <c r="D111" s="39" t="s">
        <v>12</v>
      </c>
      <c r="E111" s="33"/>
      <c r="F111" s="39"/>
      <c r="G111" s="33"/>
      <c r="H111" s="39" t="s">
        <v>29</v>
      </c>
      <c r="I111" s="76" t="s">
        <v>580</v>
      </c>
      <c r="J111" s="33">
        <v>12</v>
      </c>
      <c r="K111" s="31" t="s">
        <v>650</v>
      </c>
    </row>
    <row r="112" spans="2:11">
      <c r="B112" s="69" t="s">
        <v>159</v>
      </c>
      <c r="C112" s="81" t="s">
        <v>25</v>
      </c>
      <c r="D112" s="39" t="s">
        <v>12</v>
      </c>
      <c r="E112" s="33"/>
      <c r="F112" s="39"/>
      <c r="G112" s="33"/>
      <c r="H112" s="39" t="s">
        <v>29</v>
      </c>
      <c r="I112" s="76" t="s">
        <v>580</v>
      </c>
      <c r="J112" s="33">
        <v>16</v>
      </c>
      <c r="K112" s="31" t="s">
        <v>650</v>
      </c>
    </row>
    <row r="113" spans="2:11">
      <c r="B113" s="69" t="s">
        <v>160</v>
      </c>
      <c r="C113" s="33" t="s">
        <v>42</v>
      </c>
      <c r="D113" s="39" t="s">
        <v>12</v>
      </c>
      <c r="E113" s="33"/>
      <c r="F113" s="39"/>
      <c r="G113" s="33"/>
      <c r="H113" s="39" t="s">
        <v>29</v>
      </c>
      <c r="I113" s="69" t="s">
        <v>89</v>
      </c>
      <c r="J113" s="33">
        <v>6</v>
      </c>
      <c r="K113" s="31" t="s">
        <v>122</v>
      </c>
    </row>
    <row r="114" spans="2:11">
      <c r="B114" s="509" t="s">
        <v>729</v>
      </c>
      <c r="C114" s="81" t="s">
        <v>25</v>
      </c>
      <c r="D114" s="511" t="s">
        <v>12</v>
      </c>
      <c r="E114" s="510"/>
      <c r="F114" s="511"/>
      <c r="G114" s="33"/>
      <c r="H114" s="39" t="s">
        <v>29</v>
      </c>
      <c r="I114" s="69" t="s">
        <v>89</v>
      </c>
      <c r="J114" s="33">
        <v>12</v>
      </c>
      <c r="K114" s="31" t="s">
        <v>122</v>
      </c>
    </row>
    <row r="115" spans="2:11">
      <c r="B115" s="31" t="s">
        <v>254</v>
      </c>
      <c r="C115" s="33" t="s">
        <v>23</v>
      </c>
      <c r="D115" s="39" t="s">
        <v>12</v>
      </c>
      <c r="E115" s="33"/>
      <c r="F115" s="39"/>
      <c r="G115" s="33"/>
      <c r="H115" s="39" t="s">
        <v>29</v>
      </c>
      <c r="I115" s="69" t="s">
        <v>89</v>
      </c>
      <c r="J115" s="33">
        <v>16</v>
      </c>
      <c r="K115" s="31" t="s">
        <v>122</v>
      </c>
    </row>
    <row r="116" spans="2:11">
      <c r="B116" s="31" t="s">
        <v>463</v>
      </c>
      <c r="C116" s="81" t="s">
        <v>24</v>
      </c>
      <c r="D116" s="39" t="s">
        <v>12</v>
      </c>
      <c r="E116" s="33"/>
      <c r="F116" s="39"/>
      <c r="G116" s="33"/>
      <c r="H116" s="39" t="s">
        <v>29</v>
      </c>
      <c r="I116" s="69" t="s">
        <v>88</v>
      </c>
      <c r="J116" s="33">
        <v>6</v>
      </c>
      <c r="K116" s="31" t="s">
        <v>123</v>
      </c>
    </row>
    <row r="117" spans="2:11">
      <c r="B117" s="31" t="s">
        <v>606</v>
      </c>
      <c r="C117" s="81" t="s">
        <v>24</v>
      </c>
      <c r="D117" s="39" t="s">
        <v>12</v>
      </c>
      <c r="E117" s="33"/>
      <c r="F117" s="39"/>
      <c r="G117" s="33"/>
      <c r="H117" s="39" t="s">
        <v>29</v>
      </c>
      <c r="I117" s="69" t="s">
        <v>88</v>
      </c>
      <c r="J117" s="33">
        <v>12</v>
      </c>
      <c r="K117" s="31" t="s">
        <v>123</v>
      </c>
    </row>
    <row r="118" spans="2:11" ht="15.75" thickBot="1">
      <c r="B118" s="31" t="s">
        <v>607</v>
      </c>
      <c r="C118" s="81" t="s">
        <v>25</v>
      </c>
      <c r="D118" s="39" t="s">
        <v>12</v>
      </c>
      <c r="E118" s="33"/>
      <c r="F118" s="39"/>
      <c r="G118" s="33"/>
      <c r="H118" s="39" t="s">
        <v>29</v>
      </c>
      <c r="I118" s="69" t="s">
        <v>88</v>
      </c>
      <c r="J118" s="33">
        <v>16</v>
      </c>
      <c r="K118" s="73" t="s">
        <v>123</v>
      </c>
    </row>
    <row r="119" spans="2:11">
      <c r="B119" s="69" t="s">
        <v>161</v>
      </c>
      <c r="C119" s="81" t="s">
        <v>24</v>
      </c>
      <c r="D119" s="39" t="s">
        <v>12</v>
      </c>
      <c r="E119" s="33"/>
      <c r="F119" s="39"/>
      <c r="G119" s="33"/>
      <c r="H119" s="35" t="s">
        <v>269</v>
      </c>
      <c r="I119" s="75" t="s">
        <v>270</v>
      </c>
      <c r="J119" s="74">
        <v>1000</v>
      </c>
      <c r="K119" s="48" t="s">
        <v>271</v>
      </c>
    </row>
    <row r="120" spans="2:11">
      <c r="B120" s="31" t="s">
        <v>474</v>
      </c>
      <c r="C120" s="33" t="s">
        <v>220</v>
      </c>
      <c r="D120" s="39" t="s">
        <v>12</v>
      </c>
      <c r="E120" s="33"/>
      <c r="F120" s="39"/>
      <c r="G120" s="33"/>
      <c r="H120" s="46" t="s">
        <v>269</v>
      </c>
      <c r="I120" s="76" t="s">
        <v>270</v>
      </c>
      <c r="J120" s="33">
        <v>2856</v>
      </c>
      <c r="K120" s="31" t="s">
        <v>271</v>
      </c>
    </row>
    <row r="121" spans="2:11" ht="15.75" thickBot="1">
      <c r="B121" s="69" t="s">
        <v>162</v>
      </c>
      <c r="C121" s="81" t="s">
        <v>24</v>
      </c>
      <c r="D121" s="39" t="s">
        <v>12</v>
      </c>
      <c r="E121" s="33"/>
      <c r="F121" s="39"/>
      <c r="G121" s="33"/>
      <c r="H121" s="72" t="s">
        <v>269</v>
      </c>
      <c r="I121" s="78" t="s">
        <v>270</v>
      </c>
      <c r="J121" s="79">
        <v>3500</v>
      </c>
      <c r="K121" s="73" t="s">
        <v>271</v>
      </c>
    </row>
    <row r="122" spans="2:11">
      <c r="B122" s="31" t="s">
        <v>236</v>
      </c>
      <c r="C122" s="81" t="s">
        <v>24</v>
      </c>
      <c r="D122" s="39" t="s">
        <v>12</v>
      </c>
      <c r="E122" s="33"/>
      <c r="F122" s="39"/>
      <c r="G122" s="33"/>
      <c r="H122" s="46" t="s">
        <v>31</v>
      </c>
      <c r="I122" s="69" t="s">
        <v>70</v>
      </c>
      <c r="J122" s="33">
        <v>16</v>
      </c>
      <c r="K122" s="48" t="s">
        <v>58</v>
      </c>
    </row>
    <row r="123" spans="2:11">
      <c r="B123" s="31" t="s">
        <v>229</v>
      </c>
      <c r="C123" s="81" t="s">
        <v>24</v>
      </c>
      <c r="D123" s="39" t="s">
        <v>12</v>
      </c>
      <c r="E123" s="33"/>
      <c r="F123" s="39"/>
      <c r="G123" s="33"/>
      <c r="H123" s="46" t="s">
        <v>31</v>
      </c>
      <c r="I123" s="69" t="s">
        <v>70</v>
      </c>
      <c r="J123" s="33">
        <v>18</v>
      </c>
      <c r="K123" s="31" t="s">
        <v>58</v>
      </c>
    </row>
    <row r="124" spans="2:11">
      <c r="B124" s="69" t="s">
        <v>209</v>
      </c>
      <c r="C124" s="81" t="s">
        <v>24</v>
      </c>
      <c r="D124" s="39" t="s">
        <v>12</v>
      </c>
      <c r="E124" s="33"/>
      <c r="F124" s="39"/>
      <c r="G124" s="33"/>
      <c r="H124" s="46" t="s">
        <v>31</v>
      </c>
      <c r="I124" s="69" t="s">
        <v>70</v>
      </c>
      <c r="J124" s="33">
        <v>26</v>
      </c>
      <c r="K124" s="31" t="s">
        <v>58</v>
      </c>
    </row>
    <row r="125" spans="2:11">
      <c r="B125" s="69" t="s">
        <v>163</v>
      </c>
      <c r="C125" s="81" t="s">
        <v>24</v>
      </c>
      <c r="D125" s="39" t="s">
        <v>12</v>
      </c>
      <c r="E125" s="33"/>
      <c r="F125" s="39"/>
      <c r="G125" s="33"/>
      <c r="H125" s="46" t="s">
        <v>31</v>
      </c>
      <c r="I125" s="69" t="s">
        <v>93</v>
      </c>
      <c r="J125" s="33">
        <v>16</v>
      </c>
      <c r="K125" s="31" t="s">
        <v>124</v>
      </c>
    </row>
    <row r="126" spans="2:11">
      <c r="B126" s="69" t="s">
        <v>164</v>
      </c>
      <c r="C126" s="81" t="s">
        <v>24</v>
      </c>
      <c r="D126" s="39" t="s">
        <v>12</v>
      </c>
      <c r="E126" s="33"/>
      <c r="F126" s="39"/>
      <c r="G126" s="33"/>
      <c r="H126" s="46" t="s">
        <v>31</v>
      </c>
      <c r="I126" s="69" t="s">
        <v>93</v>
      </c>
      <c r="J126" s="33">
        <v>18</v>
      </c>
      <c r="K126" s="31" t="s">
        <v>124</v>
      </c>
    </row>
    <row r="127" spans="2:11">
      <c r="B127" s="69" t="s">
        <v>207</v>
      </c>
      <c r="C127" s="81" t="s">
        <v>24</v>
      </c>
      <c r="D127" s="39" t="s">
        <v>12</v>
      </c>
      <c r="E127" s="33"/>
      <c r="F127" s="39"/>
      <c r="G127" s="33"/>
      <c r="H127" s="46" t="s">
        <v>31</v>
      </c>
      <c r="I127" s="69" t="s">
        <v>93</v>
      </c>
      <c r="J127" s="33">
        <v>26</v>
      </c>
      <c r="K127" s="31" t="s">
        <v>124</v>
      </c>
    </row>
    <row r="128" spans="2:11">
      <c r="B128" s="69" t="s">
        <v>210</v>
      </c>
      <c r="C128" s="81" t="s">
        <v>24</v>
      </c>
      <c r="D128" s="39" t="s">
        <v>12</v>
      </c>
      <c r="E128" s="33"/>
      <c r="F128" s="39"/>
      <c r="H128" s="46" t="s">
        <v>31</v>
      </c>
      <c r="I128" s="69" t="s">
        <v>71</v>
      </c>
      <c r="J128" s="33">
        <v>16</v>
      </c>
      <c r="K128" s="31" t="s">
        <v>125</v>
      </c>
    </row>
    <row r="129" spans="2:11">
      <c r="B129" s="31" t="s">
        <v>8</v>
      </c>
      <c r="C129" s="33" t="s">
        <v>23</v>
      </c>
      <c r="D129" s="39" t="s">
        <v>12</v>
      </c>
      <c r="E129" s="33"/>
      <c r="F129" s="39"/>
      <c r="H129" s="46" t="s">
        <v>31</v>
      </c>
      <c r="I129" s="69" t="s">
        <v>71</v>
      </c>
      <c r="J129" s="33">
        <v>18</v>
      </c>
      <c r="K129" s="31" t="s">
        <v>125</v>
      </c>
    </row>
    <row r="130" spans="2:11">
      <c r="B130" s="69" t="s">
        <v>208</v>
      </c>
      <c r="C130" s="33" t="s">
        <v>220</v>
      </c>
      <c r="D130" s="39" t="s">
        <v>12</v>
      </c>
      <c r="E130" s="33"/>
      <c r="F130" s="39"/>
      <c r="H130" s="46" t="s">
        <v>31</v>
      </c>
      <c r="I130" s="69" t="s">
        <v>71</v>
      </c>
      <c r="J130" s="33">
        <v>26</v>
      </c>
      <c r="K130" s="31" t="s">
        <v>125</v>
      </c>
    </row>
    <row r="131" spans="2:11">
      <c r="B131" s="69" t="s">
        <v>249</v>
      </c>
      <c r="C131" s="81" t="s">
        <v>24</v>
      </c>
      <c r="D131" s="39" t="s">
        <v>12</v>
      </c>
      <c r="E131" s="33"/>
      <c r="F131" s="39"/>
      <c r="H131" s="46" t="s">
        <v>31</v>
      </c>
      <c r="I131" s="69" t="s">
        <v>72</v>
      </c>
      <c r="J131" s="33">
        <v>16</v>
      </c>
      <c r="K131" s="31" t="s">
        <v>126</v>
      </c>
    </row>
    <row r="132" spans="2:11">
      <c r="B132" s="31" t="s">
        <v>304</v>
      </c>
      <c r="C132" s="81" t="s">
        <v>42</v>
      </c>
      <c r="D132" s="39" t="s">
        <v>12</v>
      </c>
      <c r="E132" s="33"/>
      <c r="F132" s="39"/>
      <c r="H132" s="46" t="s">
        <v>31</v>
      </c>
      <c r="I132" s="69" t="s">
        <v>72</v>
      </c>
      <c r="J132" s="33">
        <v>18</v>
      </c>
      <c r="K132" s="31" t="s">
        <v>126</v>
      </c>
    </row>
    <row r="133" spans="2:11">
      <c r="B133" s="31" t="s">
        <v>466</v>
      </c>
      <c r="C133" s="81" t="s">
        <v>25</v>
      </c>
      <c r="D133" s="39" t="s">
        <v>12</v>
      </c>
      <c r="E133" s="33"/>
      <c r="F133" s="39"/>
      <c r="H133" s="46" t="s">
        <v>31</v>
      </c>
      <c r="I133" s="69" t="s">
        <v>72</v>
      </c>
      <c r="J133" s="33">
        <v>26</v>
      </c>
      <c r="K133" s="31" t="s">
        <v>126</v>
      </c>
    </row>
    <row r="134" spans="2:11">
      <c r="B134" s="31" t="s">
        <v>738</v>
      </c>
      <c r="C134" s="81" t="s">
        <v>25</v>
      </c>
      <c r="D134" s="39" t="s">
        <v>12</v>
      </c>
      <c r="E134" s="33"/>
      <c r="F134" s="39"/>
      <c r="H134" s="46" t="s">
        <v>31</v>
      </c>
      <c r="I134" s="69" t="s">
        <v>73</v>
      </c>
      <c r="J134" s="33">
        <v>16</v>
      </c>
      <c r="K134" s="31" t="s">
        <v>127</v>
      </c>
    </row>
    <row r="135" spans="2:11">
      <c r="B135" s="509" t="s">
        <v>730</v>
      </c>
      <c r="C135" s="81" t="s">
        <v>24</v>
      </c>
      <c r="D135" s="511" t="s">
        <v>12</v>
      </c>
      <c r="E135" s="510"/>
      <c r="F135" s="511"/>
      <c r="H135" s="46" t="s">
        <v>31</v>
      </c>
      <c r="I135" s="69" t="s">
        <v>73</v>
      </c>
      <c r="J135" s="33">
        <v>18</v>
      </c>
      <c r="K135" s="31" t="s">
        <v>127</v>
      </c>
    </row>
    <row r="136" spans="2:11">
      <c r="B136" s="69" t="s">
        <v>165</v>
      </c>
      <c r="C136" s="81" t="s">
        <v>24</v>
      </c>
      <c r="D136" s="39" t="s">
        <v>12</v>
      </c>
      <c r="E136" s="33"/>
      <c r="F136" s="39"/>
      <c r="H136" s="46" t="s">
        <v>31</v>
      </c>
      <c r="I136" s="69" t="s">
        <v>73</v>
      </c>
      <c r="J136" s="33">
        <v>26</v>
      </c>
      <c r="K136" s="31" t="s">
        <v>127</v>
      </c>
    </row>
    <row r="137" spans="2:11">
      <c r="B137" s="69" t="s">
        <v>166</v>
      </c>
      <c r="C137" s="81" t="s">
        <v>24</v>
      </c>
      <c r="D137" s="39" t="s">
        <v>12</v>
      </c>
      <c r="E137" s="33"/>
      <c r="F137" s="39"/>
      <c r="H137" s="46" t="s">
        <v>31</v>
      </c>
      <c r="I137" s="76" t="s">
        <v>772</v>
      </c>
      <c r="J137" s="328">
        <v>1</v>
      </c>
      <c r="K137" s="31" t="s">
        <v>773</v>
      </c>
    </row>
    <row r="138" spans="2:11">
      <c r="B138" s="31" t="s">
        <v>14</v>
      </c>
      <c r="C138" s="33" t="s">
        <v>23</v>
      </c>
      <c r="D138" s="39" t="s">
        <v>12</v>
      </c>
      <c r="E138" s="33"/>
      <c r="F138" s="39"/>
      <c r="H138" s="46" t="s">
        <v>31</v>
      </c>
      <c r="I138" s="69" t="s">
        <v>66</v>
      </c>
      <c r="J138" s="33">
        <v>16</v>
      </c>
      <c r="K138" s="31" t="s">
        <v>128</v>
      </c>
    </row>
    <row r="139" spans="2:11">
      <c r="B139" s="31" t="s">
        <v>598</v>
      </c>
      <c r="C139" s="81" t="s">
        <v>25</v>
      </c>
      <c r="D139" s="39" t="s">
        <v>12</v>
      </c>
      <c r="E139" s="33"/>
      <c r="F139" s="39"/>
      <c r="H139" s="46" t="s">
        <v>31</v>
      </c>
      <c r="I139" s="69" t="s">
        <v>66</v>
      </c>
      <c r="J139" s="33">
        <v>18</v>
      </c>
      <c r="K139" s="31" t="s">
        <v>128</v>
      </c>
    </row>
    <row r="140" spans="2:11">
      <c r="B140" s="69" t="s">
        <v>211</v>
      </c>
      <c r="C140" s="81" t="s">
        <v>24</v>
      </c>
      <c r="D140" s="39" t="s">
        <v>12</v>
      </c>
      <c r="E140" s="33"/>
      <c r="F140" s="39"/>
      <c r="H140" s="46" t="s">
        <v>31</v>
      </c>
      <c r="I140" s="69" t="s">
        <v>66</v>
      </c>
      <c r="J140" s="33">
        <v>26</v>
      </c>
      <c r="K140" s="31" t="s">
        <v>128</v>
      </c>
    </row>
    <row r="141" spans="2:11">
      <c r="B141" s="69" t="s">
        <v>167</v>
      </c>
      <c r="C141" s="33" t="s">
        <v>220</v>
      </c>
      <c r="D141" s="39" t="s">
        <v>12</v>
      </c>
      <c r="E141" s="33"/>
      <c r="F141" s="39"/>
      <c r="H141" s="46" t="s">
        <v>31</v>
      </c>
      <c r="I141" s="76" t="s">
        <v>660</v>
      </c>
      <c r="J141" s="33">
        <v>16</v>
      </c>
      <c r="K141" s="31" t="s">
        <v>658</v>
      </c>
    </row>
    <row r="142" spans="2:11">
      <c r="B142" s="69" t="s">
        <v>212</v>
      </c>
      <c r="C142" s="81" t="s">
        <v>25</v>
      </c>
      <c r="D142" s="39" t="s">
        <v>12</v>
      </c>
      <c r="E142" s="33"/>
      <c r="F142" s="39"/>
      <c r="H142" s="46" t="s">
        <v>31</v>
      </c>
      <c r="I142" s="76" t="s">
        <v>660</v>
      </c>
      <c r="J142" s="33">
        <v>23</v>
      </c>
      <c r="K142" s="31" t="s">
        <v>658</v>
      </c>
    </row>
    <row r="143" spans="2:11">
      <c r="B143" s="69" t="s">
        <v>168</v>
      </c>
      <c r="C143" s="33" t="s">
        <v>220</v>
      </c>
      <c r="D143" s="39" t="s">
        <v>12</v>
      </c>
      <c r="E143" s="33"/>
      <c r="F143" s="39"/>
      <c r="H143" s="46" t="s">
        <v>31</v>
      </c>
      <c r="I143" s="76" t="s">
        <v>660</v>
      </c>
      <c r="J143" s="33">
        <v>26</v>
      </c>
      <c r="K143" s="31" t="s">
        <v>658</v>
      </c>
    </row>
    <row r="144" spans="2:11">
      <c r="B144" s="31" t="s">
        <v>794</v>
      </c>
      <c r="C144" s="81" t="s">
        <v>24</v>
      </c>
      <c r="D144" s="39" t="s">
        <v>735</v>
      </c>
      <c r="E144" s="33"/>
      <c r="F144" s="39"/>
      <c r="H144" s="46" t="s">
        <v>31</v>
      </c>
      <c r="I144" s="76" t="s">
        <v>659</v>
      </c>
      <c r="J144" s="33">
        <v>16</v>
      </c>
      <c r="K144" s="31" t="s">
        <v>661</v>
      </c>
    </row>
    <row r="145" spans="2:11">
      <c r="B145" s="69" t="s">
        <v>179</v>
      </c>
      <c r="C145" s="81" t="s">
        <v>24</v>
      </c>
      <c r="D145" s="39" t="s">
        <v>12</v>
      </c>
      <c r="E145" s="33"/>
      <c r="F145" s="39"/>
      <c r="H145" s="46" t="s">
        <v>31</v>
      </c>
      <c r="I145" s="76" t="s">
        <v>659</v>
      </c>
      <c r="J145" s="33">
        <v>18</v>
      </c>
      <c r="K145" s="31" t="s">
        <v>661</v>
      </c>
    </row>
    <row r="146" spans="2:11">
      <c r="B146" s="69" t="s">
        <v>213</v>
      </c>
      <c r="C146" s="81" t="s">
        <v>24</v>
      </c>
      <c r="D146" s="39" t="s">
        <v>12</v>
      </c>
      <c r="E146" s="33"/>
      <c r="F146" s="39"/>
      <c r="H146" s="46" t="s">
        <v>31</v>
      </c>
      <c r="I146" s="76" t="s">
        <v>659</v>
      </c>
      <c r="J146" s="33">
        <v>26</v>
      </c>
      <c r="K146" s="31" t="s">
        <v>661</v>
      </c>
    </row>
    <row r="147" spans="2:11">
      <c r="B147" s="69" t="s">
        <v>206</v>
      </c>
      <c r="C147" s="81" t="s">
        <v>24</v>
      </c>
      <c r="D147" s="39" t="s">
        <v>12</v>
      </c>
      <c r="E147" s="33"/>
      <c r="F147" s="39"/>
      <c r="H147" s="46" t="s">
        <v>31</v>
      </c>
      <c r="I147" s="76" t="s">
        <v>267</v>
      </c>
      <c r="J147" s="33">
        <v>16</v>
      </c>
      <c r="K147" s="31" t="s">
        <v>268</v>
      </c>
    </row>
    <row r="148" spans="2:11">
      <c r="B148" s="69" t="s">
        <v>214</v>
      </c>
      <c r="C148" s="81" t="s">
        <v>24</v>
      </c>
      <c r="D148" s="39" t="s">
        <v>12</v>
      </c>
      <c r="E148" s="33"/>
      <c r="F148" s="39"/>
      <c r="H148" s="46" t="s">
        <v>31</v>
      </c>
      <c r="I148" s="76" t="s">
        <v>267</v>
      </c>
      <c r="J148" s="33">
        <v>18</v>
      </c>
      <c r="K148" s="31" t="s">
        <v>268</v>
      </c>
    </row>
    <row r="149" spans="2:11">
      <c r="B149" s="31" t="s">
        <v>303</v>
      </c>
      <c r="C149" s="81" t="s">
        <v>24</v>
      </c>
      <c r="D149" s="39" t="s">
        <v>12</v>
      </c>
      <c r="E149" s="33"/>
      <c r="F149" s="39"/>
      <c r="H149" s="46" t="s">
        <v>31</v>
      </c>
      <c r="I149" s="76" t="s">
        <v>267</v>
      </c>
      <c r="J149" s="33">
        <v>26</v>
      </c>
      <c r="K149" s="31" t="s">
        <v>268</v>
      </c>
    </row>
    <row r="150" spans="2:11">
      <c r="B150" s="358" t="s">
        <v>507</v>
      </c>
      <c r="C150" s="81" t="s">
        <v>24</v>
      </c>
      <c r="D150" s="39" t="s">
        <v>12</v>
      </c>
      <c r="E150" s="328"/>
      <c r="F150" s="332"/>
      <c r="H150" s="46" t="s">
        <v>31</v>
      </c>
      <c r="I150" s="69" t="s">
        <v>69</v>
      </c>
      <c r="J150" s="33">
        <v>16</v>
      </c>
      <c r="K150" s="31" t="s">
        <v>129</v>
      </c>
    </row>
    <row r="151" spans="2:11">
      <c r="B151" s="31" t="s">
        <v>692</v>
      </c>
      <c r="C151" s="81" t="s">
        <v>24</v>
      </c>
      <c r="D151" s="39" t="s">
        <v>12</v>
      </c>
      <c r="E151" s="33"/>
      <c r="F151" s="39"/>
      <c r="H151" s="46" t="s">
        <v>31</v>
      </c>
      <c r="I151" s="69" t="s">
        <v>69</v>
      </c>
      <c r="J151" s="33">
        <v>18</v>
      </c>
      <c r="K151" s="31" t="s">
        <v>129</v>
      </c>
    </row>
    <row r="152" spans="2:11">
      <c r="B152" s="134" t="s">
        <v>290</v>
      </c>
      <c r="C152" s="81" t="s">
        <v>24</v>
      </c>
      <c r="D152" s="39" t="s">
        <v>12</v>
      </c>
      <c r="E152" s="266"/>
      <c r="F152" s="109"/>
      <c r="H152" s="46" t="s">
        <v>31</v>
      </c>
      <c r="I152" s="69" t="s">
        <v>69</v>
      </c>
      <c r="J152" s="33">
        <v>26</v>
      </c>
      <c r="K152" s="31" t="s">
        <v>129</v>
      </c>
    </row>
    <row r="153" spans="2:11">
      <c r="B153" s="31" t="s">
        <v>605</v>
      </c>
      <c r="C153" s="81" t="s">
        <v>24</v>
      </c>
      <c r="D153" s="39" t="s">
        <v>12</v>
      </c>
      <c r="E153" s="33"/>
      <c r="F153" s="39"/>
      <c r="H153" s="46" t="s">
        <v>31</v>
      </c>
      <c r="I153" s="69" t="s">
        <v>257</v>
      </c>
      <c r="J153" s="33">
        <v>16</v>
      </c>
      <c r="K153" s="31" t="s">
        <v>137</v>
      </c>
    </row>
    <row r="154" spans="2:11">
      <c r="B154" s="31" t="s">
        <v>656</v>
      </c>
      <c r="C154" s="81" t="s">
        <v>24</v>
      </c>
      <c r="D154" s="39" t="s">
        <v>12</v>
      </c>
      <c r="E154" s="33"/>
      <c r="F154" s="39"/>
      <c r="H154" s="46" t="s">
        <v>31</v>
      </c>
      <c r="I154" s="69" t="s">
        <v>257</v>
      </c>
      <c r="J154" s="33">
        <v>18</v>
      </c>
      <c r="K154" s="31" t="s">
        <v>137</v>
      </c>
    </row>
    <row r="155" spans="2:11">
      <c r="B155" s="69" t="s">
        <v>247</v>
      </c>
      <c r="C155" s="81" t="s">
        <v>24</v>
      </c>
      <c r="D155" s="39" t="s">
        <v>12</v>
      </c>
      <c r="E155" s="33"/>
      <c r="F155" s="39"/>
      <c r="H155" s="46" t="s">
        <v>31</v>
      </c>
      <c r="I155" s="69" t="s">
        <v>257</v>
      </c>
      <c r="J155" s="33">
        <v>26</v>
      </c>
      <c r="K155" s="31" t="s">
        <v>137</v>
      </c>
    </row>
    <row r="156" spans="2:11">
      <c r="B156" s="69" t="s">
        <v>215</v>
      </c>
      <c r="C156" s="81" t="s">
        <v>24</v>
      </c>
      <c r="D156" s="39" t="s">
        <v>12</v>
      </c>
      <c r="E156" s="33"/>
      <c r="F156" s="39"/>
      <c r="H156" s="46" t="s">
        <v>31</v>
      </c>
      <c r="I156" s="76" t="s">
        <v>850</v>
      </c>
      <c r="J156" s="33">
        <v>16</v>
      </c>
      <c r="K156" s="65" t="s">
        <v>851</v>
      </c>
    </row>
    <row r="157" spans="2:11">
      <c r="B157" s="69" t="s">
        <v>195</v>
      </c>
      <c r="C157" s="81" t="s">
        <v>25</v>
      </c>
      <c r="D157" s="39" t="s">
        <v>12</v>
      </c>
      <c r="E157" s="33"/>
      <c r="F157" s="39"/>
      <c r="H157" s="46" t="s">
        <v>31</v>
      </c>
      <c r="I157" s="76" t="s">
        <v>850</v>
      </c>
      <c r="J157" s="33">
        <v>18</v>
      </c>
      <c r="K157" s="65" t="s">
        <v>851</v>
      </c>
    </row>
    <row r="158" spans="2:11">
      <c r="B158" s="31" t="s">
        <v>767</v>
      </c>
      <c r="C158" s="33" t="s">
        <v>220</v>
      </c>
      <c r="D158" s="39" t="s">
        <v>12</v>
      </c>
      <c r="E158" s="33"/>
      <c r="F158" s="39"/>
      <c r="H158" s="46" t="s">
        <v>31</v>
      </c>
      <c r="I158" s="76" t="s">
        <v>850</v>
      </c>
      <c r="J158" s="33">
        <v>26</v>
      </c>
      <c r="K158" s="65" t="s">
        <v>851</v>
      </c>
    </row>
    <row r="159" spans="2:11">
      <c r="B159" s="31" t="s">
        <v>32</v>
      </c>
      <c r="C159" s="33" t="s">
        <v>42</v>
      </c>
      <c r="D159" s="39" t="s">
        <v>12</v>
      </c>
      <c r="E159" s="33"/>
      <c r="F159" s="39"/>
      <c r="H159" s="46" t="s">
        <v>31</v>
      </c>
      <c r="I159" s="76" t="s">
        <v>743</v>
      </c>
      <c r="J159" s="33">
        <v>16</v>
      </c>
      <c r="K159" s="31" t="s">
        <v>781</v>
      </c>
    </row>
    <row r="160" spans="2:11">
      <c r="B160" s="69" t="s">
        <v>169</v>
      </c>
      <c r="C160" s="33" t="s">
        <v>23</v>
      </c>
      <c r="D160" s="39" t="s">
        <v>12</v>
      </c>
      <c r="E160" s="33"/>
      <c r="F160" s="39"/>
      <c r="H160" s="46" t="s">
        <v>31</v>
      </c>
      <c r="I160" s="76" t="s">
        <v>743</v>
      </c>
      <c r="J160" s="33">
        <v>18</v>
      </c>
      <c r="K160" s="31" t="s">
        <v>781</v>
      </c>
    </row>
    <row r="161" spans="2:11">
      <c r="B161" s="31" t="s">
        <v>749</v>
      </c>
      <c r="C161" s="81" t="s">
        <v>24</v>
      </c>
      <c r="D161" s="39" t="s">
        <v>12</v>
      </c>
      <c r="E161" s="33"/>
      <c r="F161" s="39"/>
      <c r="H161" s="46" t="s">
        <v>31</v>
      </c>
      <c r="I161" s="76" t="s">
        <v>743</v>
      </c>
      <c r="J161" s="33">
        <v>26</v>
      </c>
      <c r="K161" s="31" t="s">
        <v>781</v>
      </c>
    </row>
    <row r="162" spans="2:11">
      <c r="B162" s="31" t="s">
        <v>258</v>
      </c>
      <c r="C162" s="81" t="s">
        <v>24</v>
      </c>
      <c r="D162" s="39" t="s">
        <v>12</v>
      </c>
      <c r="E162" s="33"/>
      <c r="F162" s="39"/>
      <c r="H162" s="46" t="s">
        <v>31</v>
      </c>
      <c r="I162" s="76" t="s">
        <v>590</v>
      </c>
      <c r="J162" s="33">
        <v>16</v>
      </c>
      <c r="K162" s="31" t="s">
        <v>639</v>
      </c>
    </row>
    <row r="163" spans="2:11">
      <c r="B163" s="31" t="s">
        <v>485</v>
      </c>
      <c r="C163" s="81" t="s">
        <v>24</v>
      </c>
      <c r="D163" s="39" t="s">
        <v>12</v>
      </c>
      <c r="E163" s="33"/>
      <c r="F163" s="39"/>
      <c r="H163" s="46" t="s">
        <v>31</v>
      </c>
      <c r="I163" s="76" t="s">
        <v>590</v>
      </c>
      <c r="J163" s="33">
        <v>18</v>
      </c>
      <c r="K163" s="31" t="s">
        <v>639</v>
      </c>
    </row>
    <row r="164" spans="2:11">
      <c r="B164" s="358" t="s">
        <v>654</v>
      </c>
      <c r="C164" s="81" t="s">
        <v>24</v>
      </c>
      <c r="D164" s="39" t="s">
        <v>12</v>
      </c>
      <c r="E164" s="328"/>
      <c r="F164" s="332"/>
      <c r="H164" s="46" t="s">
        <v>31</v>
      </c>
      <c r="I164" s="76" t="s">
        <v>590</v>
      </c>
      <c r="J164" s="33">
        <v>26</v>
      </c>
      <c r="K164" s="31" t="s">
        <v>639</v>
      </c>
    </row>
    <row r="165" spans="2:11">
      <c r="B165" s="69" t="s">
        <v>170</v>
      </c>
      <c r="C165" s="81" t="s">
        <v>25</v>
      </c>
      <c r="D165" s="39" t="s">
        <v>12</v>
      </c>
      <c r="E165" s="33"/>
      <c r="F165" s="39"/>
      <c r="H165" s="46" t="s">
        <v>31</v>
      </c>
      <c r="I165" s="76" t="s">
        <v>476</v>
      </c>
      <c r="J165" s="33">
        <v>16</v>
      </c>
      <c r="K165" s="31" t="s">
        <v>477</v>
      </c>
    </row>
    <row r="166" spans="2:11">
      <c r="B166" s="69" t="s">
        <v>171</v>
      </c>
      <c r="C166" s="81" t="s">
        <v>25</v>
      </c>
      <c r="D166" s="39" t="s">
        <v>12</v>
      </c>
      <c r="E166" s="33"/>
      <c r="F166" s="39"/>
      <c r="H166" s="46" t="s">
        <v>31</v>
      </c>
      <c r="I166" s="76" t="s">
        <v>476</v>
      </c>
      <c r="J166" s="33">
        <v>18</v>
      </c>
      <c r="K166" s="31" t="s">
        <v>477</v>
      </c>
    </row>
    <row r="167" spans="2:11">
      <c r="B167" s="69" t="s">
        <v>172</v>
      </c>
      <c r="C167" s="81" t="s">
        <v>24</v>
      </c>
      <c r="D167" s="39" t="s">
        <v>12</v>
      </c>
      <c r="E167" s="33"/>
      <c r="F167" s="39"/>
      <c r="H167" s="46" t="s">
        <v>31</v>
      </c>
      <c r="I167" s="76" t="s">
        <v>476</v>
      </c>
      <c r="J167" s="33">
        <v>26</v>
      </c>
      <c r="K167" s="31" t="s">
        <v>477</v>
      </c>
    </row>
    <row r="168" spans="2:11">
      <c r="B168" s="31" t="s">
        <v>544</v>
      </c>
      <c r="C168" s="81" t="s">
        <v>24</v>
      </c>
      <c r="D168" s="39" t="s">
        <v>12</v>
      </c>
      <c r="E168" s="33"/>
      <c r="F168" s="39"/>
      <c r="H168" s="46" t="s">
        <v>31</v>
      </c>
      <c r="I168" s="76" t="s">
        <v>641</v>
      </c>
      <c r="J168" s="33">
        <v>16</v>
      </c>
      <c r="K168" s="31" t="s">
        <v>642</v>
      </c>
    </row>
    <row r="169" spans="2:11">
      <c r="B169" s="31" t="s">
        <v>750</v>
      </c>
      <c r="C169" s="81" t="s">
        <v>24</v>
      </c>
      <c r="D169" s="39" t="s">
        <v>12</v>
      </c>
      <c r="E169" s="33"/>
      <c r="F169" s="39"/>
      <c r="H169" s="46" t="s">
        <v>31</v>
      </c>
      <c r="I169" s="76" t="s">
        <v>641</v>
      </c>
      <c r="J169" s="33">
        <v>18</v>
      </c>
      <c r="K169" s="31" t="s">
        <v>642</v>
      </c>
    </row>
    <row r="170" spans="2:11">
      <c r="B170" s="31" t="s">
        <v>591</v>
      </c>
      <c r="C170" s="81" t="s">
        <v>24</v>
      </c>
      <c r="D170" s="39" t="s">
        <v>12</v>
      </c>
      <c r="E170" s="33"/>
      <c r="F170" s="39"/>
      <c r="H170" s="46" t="s">
        <v>31</v>
      </c>
      <c r="I170" s="76" t="s">
        <v>641</v>
      </c>
      <c r="J170" s="33">
        <v>26</v>
      </c>
      <c r="K170" s="31" t="s">
        <v>642</v>
      </c>
    </row>
    <row r="171" spans="2:11">
      <c r="B171" s="31" t="s">
        <v>609</v>
      </c>
      <c r="C171" s="81" t="s">
        <v>24</v>
      </c>
      <c r="D171" s="39" t="s">
        <v>12</v>
      </c>
      <c r="E171" s="33"/>
      <c r="F171" s="39"/>
      <c r="H171" s="46" t="s">
        <v>31</v>
      </c>
      <c r="I171" s="69" t="s">
        <v>68</v>
      </c>
      <c r="J171" s="33">
        <v>16</v>
      </c>
      <c r="K171" s="31" t="s">
        <v>130</v>
      </c>
    </row>
    <row r="172" spans="2:11">
      <c r="B172" s="31" t="s">
        <v>6</v>
      </c>
      <c r="C172" s="81" t="s">
        <v>24</v>
      </c>
      <c r="D172" s="39" t="s">
        <v>12</v>
      </c>
      <c r="E172" s="33"/>
      <c r="F172" s="39"/>
      <c r="H172" s="46" t="s">
        <v>31</v>
      </c>
      <c r="I172" s="69" t="s">
        <v>68</v>
      </c>
      <c r="J172" s="33">
        <v>18</v>
      </c>
      <c r="K172" s="31" t="s">
        <v>130</v>
      </c>
    </row>
    <row r="173" spans="2:11">
      <c r="B173" s="69" t="s">
        <v>173</v>
      </c>
      <c r="C173" s="81" t="s">
        <v>24</v>
      </c>
      <c r="D173" s="39" t="s">
        <v>12</v>
      </c>
      <c r="E173" s="33"/>
      <c r="F173" s="39"/>
      <c r="H173" s="46" t="s">
        <v>31</v>
      </c>
      <c r="I173" s="69" t="s">
        <v>68</v>
      </c>
      <c r="J173" s="33">
        <v>26</v>
      </c>
      <c r="K173" s="31" t="s">
        <v>130</v>
      </c>
    </row>
    <row r="174" spans="2:11">
      <c r="B174" s="69" t="s">
        <v>174</v>
      </c>
      <c r="C174" s="81" t="s">
        <v>24</v>
      </c>
      <c r="D174" s="39" t="s">
        <v>12</v>
      </c>
      <c r="E174" s="33"/>
      <c r="F174" s="39"/>
      <c r="H174" s="46" t="s">
        <v>31</v>
      </c>
      <c r="I174" s="69" t="s">
        <v>67</v>
      </c>
      <c r="J174" s="33">
        <v>16</v>
      </c>
      <c r="K174" s="31" t="s">
        <v>259</v>
      </c>
    </row>
    <row r="175" spans="2:11">
      <c r="B175" s="31" t="s">
        <v>239</v>
      </c>
      <c r="C175" s="81" t="s">
        <v>24</v>
      </c>
      <c r="D175" s="39" t="s">
        <v>12</v>
      </c>
      <c r="E175" s="33"/>
      <c r="F175" s="39"/>
      <c r="H175" s="46" t="s">
        <v>31</v>
      </c>
      <c r="I175" s="69" t="s">
        <v>67</v>
      </c>
      <c r="J175" s="33">
        <v>18</v>
      </c>
      <c r="K175" s="31" t="s">
        <v>259</v>
      </c>
    </row>
    <row r="176" spans="2:11">
      <c r="B176" s="69" t="s">
        <v>175</v>
      </c>
      <c r="C176" s="81" t="s">
        <v>24</v>
      </c>
      <c r="D176" s="39" t="s">
        <v>12</v>
      </c>
      <c r="E176" s="33"/>
      <c r="F176" s="39"/>
      <c r="H176" s="46" t="s">
        <v>31</v>
      </c>
      <c r="I176" s="69" t="s">
        <v>67</v>
      </c>
      <c r="J176" s="33">
        <v>26</v>
      </c>
      <c r="K176" s="31" t="s">
        <v>259</v>
      </c>
    </row>
    <row r="177" spans="2:11">
      <c r="B177" s="31" t="s">
        <v>15</v>
      </c>
      <c r="C177" s="81" t="s">
        <v>24</v>
      </c>
      <c r="D177" s="39" t="s">
        <v>12</v>
      </c>
      <c r="E177" s="33"/>
      <c r="F177" s="39"/>
      <c r="H177" s="46" t="s">
        <v>31</v>
      </c>
      <c r="I177" s="76" t="s">
        <v>476</v>
      </c>
      <c r="J177" s="33">
        <v>16</v>
      </c>
      <c r="K177" s="31" t="s">
        <v>477</v>
      </c>
    </row>
    <row r="178" spans="2:11">
      <c r="B178" s="31" t="s">
        <v>691</v>
      </c>
      <c r="C178" s="81" t="s">
        <v>25</v>
      </c>
      <c r="D178" s="39" t="s">
        <v>12</v>
      </c>
      <c r="E178" s="33"/>
      <c r="F178" s="39"/>
      <c r="H178" s="46" t="s">
        <v>31</v>
      </c>
      <c r="I178" s="76" t="s">
        <v>476</v>
      </c>
      <c r="J178" s="33">
        <v>18</v>
      </c>
      <c r="K178" s="31" t="s">
        <v>477</v>
      </c>
    </row>
    <row r="179" spans="2:11">
      <c r="B179" s="31" t="s">
        <v>690</v>
      </c>
      <c r="C179" s="81" t="s">
        <v>25</v>
      </c>
      <c r="D179" s="39" t="s">
        <v>12</v>
      </c>
      <c r="E179" s="33"/>
      <c r="F179" s="39"/>
      <c r="H179" s="46" t="s">
        <v>31</v>
      </c>
      <c r="I179" s="76" t="s">
        <v>476</v>
      </c>
      <c r="J179" s="33">
        <v>26</v>
      </c>
      <c r="K179" s="31" t="s">
        <v>477</v>
      </c>
    </row>
    <row r="180" spans="2:11">
      <c r="B180" s="69" t="s">
        <v>176</v>
      </c>
      <c r="C180" s="81" t="s">
        <v>25</v>
      </c>
      <c r="D180" s="39" t="s">
        <v>12</v>
      </c>
      <c r="E180" s="33"/>
      <c r="F180" s="39"/>
      <c r="H180" s="46" t="s">
        <v>31</v>
      </c>
      <c r="I180" s="327" t="s">
        <v>478</v>
      </c>
      <c r="J180" s="328">
        <v>16</v>
      </c>
      <c r="K180" s="358" t="s">
        <v>479</v>
      </c>
    </row>
    <row r="181" spans="2:11">
      <c r="B181" s="69" t="s">
        <v>177</v>
      </c>
      <c r="C181" s="81" t="s">
        <v>24</v>
      </c>
      <c r="D181" s="39" t="s">
        <v>12</v>
      </c>
      <c r="E181" s="33"/>
      <c r="F181" s="39"/>
      <c r="H181" s="46" t="s">
        <v>31</v>
      </c>
      <c r="I181" s="327" t="s">
        <v>478</v>
      </c>
      <c r="J181" s="328">
        <v>18</v>
      </c>
      <c r="K181" s="358" t="s">
        <v>479</v>
      </c>
    </row>
    <row r="182" spans="2:11">
      <c r="B182" s="31" t="s">
        <v>7</v>
      </c>
      <c r="C182" s="81" t="s">
        <v>24</v>
      </c>
      <c r="D182" s="39" t="s">
        <v>12</v>
      </c>
      <c r="E182" s="33"/>
      <c r="F182" s="39"/>
      <c r="H182" s="46" t="s">
        <v>31</v>
      </c>
      <c r="I182" s="327" t="s">
        <v>478</v>
      </c>
      <c r="J182" s="328">
        <v>26</v>
      </c>
      <c r="K182" s="358" t="s">
        <v>479</v>
      </c>
    </row>
    <row r="183" spans="2:11">
      <c r="B183" s="31" t="s">
        <v>224</v>
      </c>
      <c r="C183" s="81" t="s">
        <v>220</v>
      </c>
      <c r="D183" s="39" t="s">
        <v>12</v>
      </c>
      <c r="E183" s="33"/>
      <c r="F183" s="39"/>
      <c r="H183" s="46" t="s">
        <v>31</v>
      </c>
      <c r="I183" s="69" t="s">
        <v>74</v>
      </c>
      <c r="J183" s="33">
        <v>16</v>
      </c>
      <c r="K183" s="31" t="s">
        <v>131</v>
      </c>
    </row>
    <row r="184" spans="2:11">
      <c r="B184" s="31" t="s">
        <v>225</v>
      </c>
      <c r="C184" s="81" t="s">
        <v>220</v>
      </c>
      <c r="D184" s="39" t="s">
        <v>12</v>
      </c>
      <c r="E184" s="33"/>
      <c r="F184" s="39"/>
      <c r="H184" s="46" t="s">
        <v>31</v>
      </c>
      <c r="I184" s="69" t="s">
        <v>74</v>
      </c>
      <c r="J184" s="33">
        <v>18</v>
      </c>
      <c r="K184" s="31" t="s">
        <v>131</v>
      </c>
    </row>
    <row r="185" spans="2:11" ht="15.75" thickBot="1">
      <c r="B185" s="73" t="s">
        <v>492</v>
      </c>
      <c r="C185" s="81" t="s">
        <v>220</v>
      </c>
      <c r="D185" s="47" t="s">
        <v>12</v>
      </c>
      <c r="E185" s="33"/>
      <c r="F185" s="47"/>
      <c r="H185" s="46" t="s">
        <v>31</v>
      </c>
      <c r="I185" s="69" t="s">
        <v>74</v>
      </c>
      <c r="J185" s="33">
        <v>26</v>
      </c>
      <c r="K185" s="31" t="s">
        <v>131</v>
      </c>
    </row>
    <row r="186" spans="2:11">
      <c r="H186" s="46" t="s">
        <v>31</v>
      </c>
      <c r="I186" s="69" t="s">
        <v>75</v>
      </c>
      <c r="J186" s="33">
        <v>16</v>
      </c>
      <c r="K186" s="31" t="s">
        <v>132</v>
      </c>
    </row>
    <row r="187" spans="2:11">
      <c r="H187" s="46" t="s">
        <v>31</v>
      </c>
      <c r="I187" s="69" t="s">
        <v>75</v>
      </c>
      <c r="J187" s="33">
        <v>18</v>
      </c>
      <c r="K187" s="31" t="s">
        <v>132</v>
      </c>
    </row>
    <row r="188" spans="2:11">
      <c r="H188" s="46" t="s">
        <v>31</v>
      </c>
      <c r="I188" s="69" t="s">
        <v>75</v>
      </c>
      <c r="J188" s="33">
        <v>26</v>
      </c>
      <c r="K188" s="31" t="s">
        <v>132</v>
      </c>
    </row>
    <row r="189" spans="2:11">
      <c r="H189" s="46" t="s">
        <v>31</v>
      </c>
      <c r="I189" s="76" t="s">
        <v>583</v>
      </c>
      <c r="J189" s="33">
        <v>16</v>
      </c>
      <c r="K189" s="31" t="s">
        <v>643</v>
      </c>
    </row>
    <row r="190" spans="2:11">
      <c r="H190" s="46" t="s">
        <v>31</v>
      </c>
      <c r="I190" s="76" t="s">
        <v>583</v>
      </c>
      <c r="J190" s="33">
        <v>18</v>
      </c>
      <c r="K190" s="31" t="s">
        <v>643</v>
      </c>
    </row>
    <row r="191" spans="2:11">
      <c r="H191" s="46" t="s">
        <v>31</v>
      </c>
      <c r="I191" s="76" t="s">
        <v>583</v>
      </c>
      <c r="J191" s="33">
        <v>26</v>
      </c>
      <c r="K191" s="31" t="s">
        <v>643</v>
      </c>
    </row>
    <row r="192" spans="2:11">
      <c r="H192" s="46" t="s">
        <v>31</v>
      </c>
      <c r="I192" s="76" t="s">
        <v>666</v>
      </c>
      <c r="J192" s="33">
        <v>16</v>
      </c>
      <c r="K192" s="31" t="s">
        <v>667</v>
      </c>
    </row>
    <row r="193" spans="8:11">
      <c r="H193" s="46" t="s">
        <v>31</v>
      </c>
      <c r="I193" s="76" t="s">
        <v>666</v>
      </c>
      <c r="J193" s="33">
        <v>18</v>
      </c>
      <c r="K193" s="31" t="s">
        <v>667</v>
      </c>
    </row>
    <row r="194" spans="8:11" ht="15.75" thickBot="1">
      <c r="H194" s="46" t="s">
        <v>31</v>
      </c>
      <c r="I194" s="76" t="s">
        <v>666</v>
      </c>
      <c r="J194" s="33">
        <v>26</v>
      </c>
      <c r="K194" s="31" t="s">
        <v>667</v>
      </c>
    </row>
    <row r="195" spans="8:11">
      <c r="H195" s="35" t="s">
        <v>62</v>
      </c>
      <c r="I195" s="75" t="s">
        <v>792</v>
      </c>
      <c r="J195" s="556">
        <v>6</v>
      </c>
      <c r="K195" s="86" t="s">
        <v>793</v>
      </c>
    </row>
    <row r="196" spans="8:11">
      <c r="H196" s="46" t="s">
        <v>62</v>
      </c>
      <c r="I196" s="76" t="s">
        <v>792</v>
      </c>
      <c r="J196" s="557">
        <v>12</v>
      </c>
      <c r="K196" s="65" t="s">
        <v>793</v>
      </c>
    </row>
    <row r="197" spans="8:11">
      <c r="H197" s="46" t="s">
        <v>62</v>
      </c>
      <c r="I197" s="76" t="s">
        <v>792</v>
      </c>
      <c r="J197" s="557">
        <v>24</v>
      </c>
      <c r="K197" s="65" t="s">
        <v>793</v>
      </c>
    </row>
    <row r="198" spans="8:11">
      <c r="H198" s="46" t="s">
        <v>62</v>
      </c>
      <c r="I198" s="69" t="s">
        <v>133</v>
      </c>
      <c r="J198" s="557">
        <v>6</v>
      </c>
      <c r="K198" s="65" t="s">
        <v>134</v>
      </c>
    </row>
    <row r="199" spans="8:11">
      <c r="H199" s="46" t="s">
        <v>62</v>
      </c>
      <c r="I199" s="69" t="s">
        <v>133</v>
      </c>
      <c r="J199" s="557">
        <v>12</v>
      </c>
      <c r="K199" s="65" t="s">
        <v>134</v>
      </c>
    </row>
    <row r="200" spans="8:11">
      <c r="H200" s="46" t="s">
        <v>62</v>
      </c>
      <c r="I200" s="69" t="s">
        <v>133</v>
      </c>
      <c r="J200" s="557">
        <v>24</v>
      </c>
      <c r="K200" s="65" t="s">
        <v>134</v>
      </c>
    </row>
    <row r="201" spans="8:11">
      <c r="H201" s="46" t="s">
        <v>62</v>
      </c>
      <c r="I201" s="76" t="s">
        <v>280</v>
      </c>
      <c r="J201" s="557">
        <v>6</v>
      </c>
      <c r="K201" s="65" t="s">
        <v>281</v>
      </c>
    </row>
    <row r="202" spans="8:11">
      <c r="H202" s="46" t="s">
        <v>62</v>
      </c>
      <c r="I202" s="76" t="s">
        <v>280</v>
      </c>
      <c r="J202" s="557">
        <v>12</v>
      </c>
      <c r="K202" s="65" t="s">
        <v>281</v>
      </c>
    </row>
    <row r="203" spans="8:11">
      <c r="H203" s="46" t="s">
        <v>62</v>
      </c>
      <c r="I203" s="76" t="s">
        <v>280</v>
      </c>
      <c r="J203" s="557">
        <v>24</v>
      </c>
      <c r="K203" s="65" t="s">
        <v>281</v>
      </c>
    </row>
    <row r="204" spans="8:11">
      <c r="H204" s="46" t="s">
        <v>62</v>
      </c>
      <c r="I204" s="76" t="s">
        <v>551</v>
      </c>
      <c r="J204" s="557">
        <v>6</v>
      </c>
      <c r="K204" s="65" t="s">
        <v>644</v>
      </c>
    </row>
    <row r="205" spans="8:11">
      <c r="H205" s="46" t="s">
        <v>62</v>
      </c>
      <c r="I205" s="76" t="s">
        <v>551</v>
      </c>
      <c r="J205" s="557">
        <v>12</v>
      </c>
      <c r="K205" s="65" t="s">
        <v>644</v>
      </c>
    </row>
    <row r="206" spans="8:11">
      <c r="H206" s="46" t="s">
        <v>62</v>
      </c>
      <c r="I206" s="76" t="s">
        <v>551</v>
      </c>
      <c r="J206" s="557">
        <v>24</v>
      </c>
      <c r="K206" s="65" t="s">
        <v>644</v>
      </c>
    </row>
    <row r="207" spans="8:11">
      <c r="H207" s="46" t="s">
        <v>62</v>
      </c>
      <c r="I207" s="31" t="s">
        <v>79</v>
      </c>
      <c r="J207" s="557">
        <v>6</v>
      </c>
      <c r="K207" s="65" t="s">
        <v>135</v>
      </c>
    </row>
    <row r="208" spans="8:11">
      <c r="H208" s="46" t="s">
        <v>62</v>
      </c>
      <c r="I208" s="31" t="s">
        <v>79</v>
      </c>
      <c r="J208" s="557">
        <v>12</v>
      </c>
      <c r="K208" s="65" t="s">
        <v>135</v>
      </c>
    </row>
    <row r="209" spans="8:11">
      <c r="H209" s="46" t="s">
        <v>62</v>
      </c>
      <c r="I209" s="31" t="s">
        <v>79</v>
      </c>
      <c r="J209" s="557">
        <v>24</v>
      </c>
      <c r="K209" s="65" t="s">
        <v>135</v>
      </c>
    </row>
    <row r="210" spans="8:11">
      <c r="H210" s="46" t="s">
        <v>62</v>
      </c>
      <c r="I210" s="31" t="s">
        <v>80</v>
      </c>
      <c r="J210" s="557">
        <v>6</v>
      </c>
      <c r="K210" s="65" t="s">
        <v>136</v>
      </c>
    </row>
    <row r="211" spans="8:11">
      <c r="H211" s="46" t="s">
        <v>62</v>
      </c>
      <c r="I211" s="31" t="s">
        <v>80</v>
      </c>
      <c r="J211" s="557">
        <v>12</v>
      </c>
      <c r="K211" s="65" t="s">
        <v>136</v>
      </c>
    </row>
    <row r="212" spans="8:11">
      <c r="H212" s="46" t="s">
        <v>62</v>
      </c>
      <c r="I212" s="76" t="s">
        <v>80</v>
      </c>
      <c r="J212" s="557">
        <v>24</v>
      </c>
      <c r="K212" s="65" t="s">
        <v>136</v>
      </c>
    </row>
    <row r="213" spans="8:11">
      <c r="H213" s="46" t="s">
        <v>62</v>
      </c>
      <c r="I213" s="31" t="s">
        <v>291</v>
      </c>
      <c r="J213" s="557">
        <v>6</v>
      </c>
      <c r="K213" s="65" t="s">
        <v>292</v>
      </c>
    </row>
    <row r="214" spans="8:11">
      <c r="H214" s="46" t="s">
        <v>62</v>
      </c>
      <c r="I214" s="31" t="s">
        <v>291</v>
      </c>
      <c r="J214" s="557">
        <v>12</v>
      </c>
      <c r="K214" s="65" t="s">
        <v>292</v>
      </c>
    </row>
    <row r="215" spans="8:11">
      <c r="H215" s="46" t="s">
        <v>62</v>
      </c>
      <c r="I215" s="31" t="s">
        <v>291</v>
      </c>
      <c r="J215" s="557">
        <v>24</v>
      </c>
      <c r="K215" s="65" t="s">
        <v>292</v>
      </c>
    </row>
    <row r="216" spans="8:11">
      <c r="H216" s="46" t="s">
        <v>62</v>
      </c>
      <c r="I216" s="76" t="s">
        <v>755</v>
      </c>
      <c r="J216" s="557">
        <v>6</v>
      </c>
      <c r="K216" s="65" t="s">
        <v>795</v>
      </c>
    </row>
    <row r="217" spans="8:11">
      <c r="H217" s="46" t="s">
        <v>62</v>
      </c>
      <c r="I217" s="76" t="s">
        <v>755</v>
      </c>
      <c r="J217" s="557">
        <v>12</v>
      </c>
      <c r="K217" s="65" t="s">
        <v>795</v>
      </c>
    </row>
    <row r="218" spans="8:11">
      <c r="H218" s="46" t="s">
        <v>62</v>
      </c>
      <c r="I218" s="76" t="s">
        <v>755</v>
      </c>
      <c r="J218" s="557">
        <v>24</v>
      </c>
      <c r="K218" s="65" t="s">
        <v>795</v>
      </c>
    </row>
    <row r="219" spans="8:11">
      <c r="H219" s="46" t="s">
        <v>62</v>
      </c>
      <c r="I219" s="76" t="s">
        <v>293</v>
      </c>
      <c r="J219" s="557">
        <v>6</v>
      </c>
      <c r="K219" s="65" t="s">
        <v>294</v>
      </c>
    </row>
    <row r="220" spans="8:11">
      <c r="H220" s="46" t="s">
        <v>62</v>
      </c>
      <c r="I220" s="76" t="s">
        <v>293</v>
      </c>
      <c r="J220" s="557">
        <v>12</v>
      </c>
      <c r="K220" s="65" t="s">
        <v>294</v>
      </c>
    </row>
    <row r="221" spans="8:11" ht="15.75" thickBot="1">
      <c r="H221" s="72" t="s">
        <v>62</v>
      </c>
      <c r="I221" s="78" t="s">
        <v>293</v>
      </c>
      <c r="J221" s="558">
        <v>24</v>
      </c>
      <c r="K221" s="80" t="s">
        <v>294</v>
      </c>
    </row>
    <row r="222" spans="8:11">
      <c r="H222" s="39" t="s">
        <v>287</v>
      </c>
      <c r="I222" s="76" t="s">
        <v>296</v>
      </c>
      <c r="J222" s="39">
        <v>16</v>
      </c>
      <c r="K222" s="31" t="s">
        <v>300</v>
      </c>
    </row>
    <row r="223" spans="8:11">
      <c r="H223" s="39" t="s">
        <v>287</v>
      </c>
      <c r="I223" s="76" t="s">
        <v>296</v>
      </c>
      <c r="J223" s="39">
        <v>18</v>
      </c>
      <c r="K223" s="31" t="s">
        <v>300</v>
      </c>
    </row>
    <row r="224" spans="8:11">
      <c r="H224" s="39" t="s">
        <v>287</v>
      </c>
      <c r="I224" s="76" t="s">
        <v>296</v>
      </c>
      <c r="J224" s="39">
        <v>26</v>
      </c>
      <c r="K224" s="31" t="s">
        <v>300</v>
      </c>
    </row>
    <row r="225" spans="8:11">
      <c r="H225" s="39" t="s">
        <v>287</v>
      </c>
      <c r="I225" s="76" t="s">
        <v>295</v>
      </c>
      <c r="J225" s="39">
        <v>16</v>
      </c>
      <c r="K225" s="31" t="s">
        <v>298</v>
      </c>
    </row>
    <row r="226" spans="8:11">
      <c r="H226" s="39" t="s">
        <v>287</v>
      </c>
      <c r="I226" s="76" t="s">
        <v>295</v>
      </c>
      <c r="J226" s="39">
        <v>18</v>
      </c>
      <c r="K226" s="31" t="s">
        <v>298</v>
      </c>
    </row>
    <row r="227" spans="8:11">
      <c r="H227" s="39" t="s">
        <v>287</v>
      </c>
      <c r="I227" s="76" t="s">
        <v>295</v>
      </c>
      <c r="J227" s="39">
        <v>26</v>
      </c>
      <c r="K227" s="31" t="s">
        <v>298</v>
      </c>
    </row>
    <row r="228" spans="8:11">
      <c r="H228" s="39" t="s">
        <v>287</v>
      </c>
      <c r="I228" s="76" t="s">
        <v>297</v>
      </c>
      <c r="J228" s="39">
        <v>16</v>
      </c>
      <c r="K228" s="31" t="s">
        <v>299</v>
      </c>
    </row>
    <row r="229" spans="8:11">
      <c r="H229" s="39" t="s">
        <v>287</v>
      </c>
      <c r="I229" s="76" t="s">
        <v>297</v>
      </c>
      <c r="J229" s="39">
        <v>18</v>
      </c>
      <c r="K229" s="31" t="s">
        <v>299</v>
      </c>
    </row>
    <row r="230" spans="8:11">
      <c r="H230" s="39" t="s">
        <v>287</v>
      </c>
      <c r="I230" s="76" t="s">
        <v>297</v>
      </c>
      <c r="J230" s="39">
        <v>26</v>
      </c>
      <c r="K230" s="31" t="s">
        <v>299</v>
      </c>
    </row>
    <row r="231" spans="8:11">
      <c r="H231" s="39" t="s">
        <v>287</v>
      </c>
      <c r="I231" s="76" t="s">
        <v>716</v>
      </c>
      <c r="J231" s="39">
        <v>16</v>
      </c>
      <c r="K231" s="65" t="s">
        <v>797</v>
      </c>
    </row>
    <row r="232" spans="8:11">
      <c r="H232" s="39" t="s">
        <v>287</v>
      </c>
      <c r="I232" s="76" t="s">
        <v>716</v>
      </c>
      <c r="J232" s="39">
        <v>18</v>
      </c>
      <c r="K232" s="65" t="s">
        <v>797</v>
      </c>
    </row>
    <row r="233" spans="8:11" ht="15.75" thickBot="1">
      <c r="H233" s="39" t="s">
        <v>287</v>
      </c>
      <c r="I233" s="76" t="s">
        <v>716</v>
      </c>
      <c r="J233" s="39">
        <v>26</v>
      </c>
      <c r="K233" s="65" t="s">
        <v>797</v>
      </c>
    </row>
    <row r="234" spans="8:11">
      <c r="H234" s="281" t="s">
        <v>307</v>
      </c>
      <c r="I234" s="559" t="s">
        <v>309</v>
      </c>
      <c r="J234" s="35">
        <v>16</v>
      </c>
      <c r="K234" s="562" t="s">
        <v>311</v>
      </c>
    </row>
    <row r="235" spans="8:11">
      <c r="H235" s="282" t="s">
        <v>307</v>
      </c>
      <c r="I235" s="560" t="s">
        <v>309</v>
      </c>
      <c r="J235" s="46">
        <v>18</v>
      </c>
      <c r="K235" s="134" t="s">
        <v>311</v>
      </c>
    </row>
    <row r="236" spans="8:11">
      <c r="H236" s="282" t="s">
        <v>307</v>
      </c>
      <c r="I236" s="560" t="s">
        <v>309</v>
      </c>
      <c r="J236" s="46">
        <v>26</v>
      </c>
      <c r="K236" s="134" t="s">
        <v>311</v>
      </c>
    </row>
    <row r="237" spans="8:11">
      <c r="H237" s="282" t="s">
        <v>307</v>
      </c>
      <c r="I237" s="560" t="s">
        <v>308</v>
      </c>
      <c r="J237" s="46">
        <v>16</v>
      </c>
      <c r="K237" s="134" t="s">
        <v>310</v>
      </c>
    </row>
    <row r="238" spans="8:11">
      <c r="H238" s="282" t="s">
        <v>307</v>
      </c>
      <c r="I238" s="560" t="s">
        <v>308</v>
      </c>
      <c r="J238" s="46">
        <v>18</v>
      </c>
      <c r="K238" s="134" t="s">
        <v>310</v>
      </c>
    </row>
    <row r="239" spans="8:11">
      <c r="H239" s="282" t="s">
        <v>307</v>
      </c>
      <c r="I239" s="560" t="s">
        <v>308</v>
      </c>
      <c r="J239" s="46">
        <v>26</v>
      </c>
      <c r="K239" s="134" t="s">
        <v>310</v>
      </c>
    </row>
    <row r="240" spans="8:11">
      <c r="H240" s="282" t="s">
        <v>307</v>
      </c>
      <c r="I240" s="215" t="s">
        <v>752</v>
      </c>
      <c r="J240" s="46">
        <v>16</v>
      </c>
      <c r="K240" s="134" t="s">
        <v>786</v>
      </c>
    </row>
    <row r="241" spans="8:11">
      <c r="H241" s="282" t="s">
        <v>307</v>
      </c>
      <c r="I241" s="215" t="s">
        <v>752</v>
      </c>
      <c r="J241" s="46">
        <v>18</v>
      </c>
      <c r="K241" s="134" t="s">
        <v>786</v>
      </c>
    </row>
    <row r="242" spans="8:11" ht="15.75" thickBot="1">
      <c r="H242" s="283" t="s">
        <v>307</v>
      </c>
      <c r="I242" s="561" t="s">
        <v>752</v>
      </c>
      <c r="J242" s="72">
        <v>26</v>
      </c>
      <c r="K242" s="563" t="s">
        <v>786</v>
      </c>
    </row>
    <row r="243" spans="8:11">
      <c r="H243" s="61"/>
      <c r="I243" s="71"/>
      <c r="J243" s="61"/>
      <c r="K243" s="49"/>
    </row>
    <row r="244" spans="8:11">
      <c r="H244" s="61"/>
      <c r="I244" s="71"/>
      <c r="J244" s="61"/>
      <c r="K244" s="49"/>
    </row>
    <row r="245" spans="8:11">
      <c r="H245" s="61"/>
      <c r="I245" s="71"/>
      <c r="J245" s="61"/>
      <c r="K245" s="49"/>
    </row>
    <row r="246" spans="8:11">
      <c r="H246" s="61"/>
      <c r="I246" s="71"/>
      <c r="J246" s="61"/>
      <c r="K246" s="49"/>
    </row>
    <row r="247" spans="8:11">
      <c r="H247" s="61"/>
      <c r="I247" s="71"/>
      <c r="J247" s="61"/>
      <c r="K247" s="49"/>
    </row>
    <row r="248" spans="8:11">
      <c r="H248" s="61"/>
      <c r="I248" s="71"/>
      <c r="J248" s="61"/>
      <c r="K248" s="49"/>
    </row>
    <row r="249" spans="8:11">
      <c r="H249" s="61"/>
      <c r="I249" s="71"/>
      <c r="J249" s="61"/>
      <c r="K249" s="49"/>
    </row>
    <row r="250" spans="8:11">
      <c r="H250" s="61"/>
      <c r="I250" s="71"/>
      <c r="J250" s="61"/>
      <c r="K250" s="49"/>
    </row>
    <row r="251" spans="8:11">
      <c r="H251" s="61"/>
      <c r="I251" s="71"/>
      <c r="J251" s="61"/>
      <c r="K251" s="49"/>
    </row>
    <row r="252" spans="8:11">
      <c r="H252" s="61"/>
      <c r="I252" s="71"/>
      <c r="J252" s="61"/>
      <c r="K252" s="49"/>
    </row>
    <row r="253" spans="8:11">
      <c r="H253" s="61"/>
      <c r="I253" s="71"/>
      <c r="J253" s="61"/>
      <c r="K253" s="49"/>
    </row>
  </sheetData>
  <mergeCells count="3">
    <mergeCell ref="B2:F2"/>
    <mergeCell ref="H2:K2"/>
    <mergeCell ref="M2:P2"/>
  </mergeCells>
  <dataValidations count="1">
    <dataValidation type="list" allowBlank="1" showInputMessage="1" showErrorMessage="1" sqref="H4:H242" xr:uid="{00000000-0002-0000-0000-000000000000}">
      <formula1>L_Catégories</formula1>
    </dataValidation>
  </dataValidations>
  <pageMargins left="0.7" right="0.7" top="0.75" bottom="0.75" header="0.3" footer="0.3"/>
  <pageSetup paperSize="9" orientation="portrait" horizontalDpi="4294967293" verticalDpi="0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390"/>
  <sheetViews>
    <sheetView zoomScale="80" zoomScaleNormal="80" workbookViewId="0">
      <selection activeCell="I25" sqref="I25"/>
    </sheetView>
  </sheetViews>
  <sheetFormatPr baseColWidth="10" defaultRowHeight="15"/>
  <cols>
    <col min="1" max="1" width="3.7109375" customWidth="1"/>
    <col min="2" max="2" width="11.7109375" customWidth="1"/>
    <col min="3" max="3" width="40.7109375" customWidth="1"/>
    <col min="4" max="7" width="11.7109375" customWidth="1"/>
    <col min="10" max="10" width="40.7109375" customWidth="1"/>
    <col min="11" max="14" width="11.7109375" customWidth="1"/>
  </cols>
  <sheetData>
    <row r="1" spans="2:14" ht="16.149999999999999" customHeight="1" thickBot="1"/>
    <row r="2" spans="2:14" ht="18" thickBot="1">
      <c r="C2" s="665" t="s">
        <v>95</v>
      </c>
      <c r="D2" s="666"/>
      <c r="E2" s="666"/>
      <c r="F2" s="666"/>
      <c r="G2" s="667"/>
      <c r="J2" s="665" t="s">
        <v>462</v>
      </c>
      <c r="K2" s="666"/>
      <c r="L2" s="666"/>
      <c r="M2" s="666"/>
      <c r="N2" s="667"/>
    </row>
    <row r="3" spans="2:14" ht="15.75" thickBot="1">
      <c r="C3" s="668"/>
      <c r="D3" s="669"/>
      <c r="E3" s="673" t="s">
        <v>13</v>
      </c>
      <c r="F3" s="674"/>
      <c r="G3" s="675"/>
      <c r="J3" s="668"/>
      <c r="K3" s="669"/>
      <c r="L3" s="673" t="s">
        <v>13</v>
      </c>
      <c r="M3" s="674"/>
      <c r="N3" s="675"/>
    </row>
    <row r="4" spans="2:14" ht="16.5" thickBot="1">
      <c r="C4" s="18" t="s">
        <v>0</v>
      </c>
      <c r="D4" s="32" t="s">
        <v>1</v>
      </c>
      <c r="E4" s="20" t="s">
        <v>36</v>
      </c>
      <c r="F4" s="20" t="s">
        <v>37</v>
      </c>
      <c r="G4" s="21" t="s">
        <v>39</v>
      </c>
      <c r="J4" s="18" t="s">
        <v>0</v>
      </c>
      <c r="K4" s="32" t="s">
        <v>1</v>
      </c>
      <c r="L4" s="20" t="s">
        <v>36</v>
      </c>
      <c r="M4" s="20" t="s">
        <v>37</v>
      </c>
      <c r="N4" s="21" t="s">
        <v>39</v>
      </c>
    </row>
    <row r="5" spans="2:14">
      <c r="C5" s="31" t="s">
        <v>8</v>
      </c>
      <c r="D5" s="33" t="str">
        <f>VLOOKUP(R_Babkas_CannelleP[[#This Row],[Ingrédients]],T_ingrédients[],3,0)</f>
        <v>g</v>
      </c>
      <c r="E5" s="167">
        <f>R_Babkas_CannelleP[[#This Row],[12]]*R_Babkas_CannelleP[[#Headers],[6]]/R_Babkas_CannelleP[[#Headers],[12]]</f>
        <v>47</v>
      </c>
      <c r="F5" s="185">
        <f>R_Babkas_CannelleP[[#This Row],[18]]*R_Babkas_CannelleP[[#Headers],[12]]/R_Babkas_CannelleP[[#Headers],[18]]</f>
        <v>94</v>
      </c>
      <c r="G5" s="183">
        <v>141</v>
      </c>
      <c r="J5" s="31" t="s">
        <v>8</v>
      </c>
      <c r="K5" s="33" t="str">
        <f>VLOOKUP(R_Babkas_Rose[[#This Row],[Ingrédients]],T_ingrédients[],3,0)</f>
        <v>g</v>
      </c>
      <c r="L5" s="167">
        <f>R_Babkas_Rose[[#This Row],[12]]*R_Babkas_Rose[[#Headers],[6]]/R_Babkas_Rose[[#Headers],[12]]</f>
        <v>47</v>
      </c>
      <c r="M5" s="185">
        <f>R_Babkas_Rose[[#This Row],[18]]*R_Babkas_Rose[[#Headers],[12]]/R_Babkas_Rose[[#Headers],[18]]</f>
        <v>94</v>
      </c>
      <c r="N5" s="183">
        <v>141</v>
      </c>
    </row>
    <row r="6" spans="2:14">
      <c r="C6" s="2" t="s">
        <v>157</v>
      </c>
      <c r="D6" s="33" t="str">
        <f>VLOOKUP(R_Babkas_CannelleP[[#This Row],[Ingrédients]],T_ingrédients[],3,0)</f>
        <v>g</v>
      </c>
      <c r="E6" s="167">
        <f>R_Babkas_CannelleP[[#This Row],[12]]*R_Babkas_CannelleP[[#Headers],[6]]/R_Babkas_CannelleP[[#Headers],[12]]</f>
        <v>85.666666666666671</v>
      </c>
      <c r="F6" s="185">
        <f>R_Babkas_CannelleP[[#This Row],[18]]*R_Babkas_CannelleP[[#Headers],[12]]/R_Babkas_CannelleP[[#Headers],[18]]</f>
        <v>171.33333333333334</v>
      </c>
      <c r="G6" s="160">
        <v>257</v>
      </c>
      <c r="J6" s="2" t="s">
        <v>157</v>
      </c>
      <c r="K6" s="33" t="str">
        <f>VLOOKUP(R_Babkas_Rose[[#This Row],[Ingrédients]],T_ingrédients[],3,0)</f>
        <v>g</v>
      </c>
      <c r="L6" s="167">
        <f>R_Babkas_Rose[[#This Row],[12]]*R_Babkas_Rose[[#Headers],[6]]/R_Babkas_Rose[[#Headers],[12]]</f>
        <v>85.666666666666671</v>
      </c>
      <c r="M6" s="185">
        <f>R_Babkas_Rose[[#This Row],[18]]*R_Babkas_Rose[[#Headers],[12]]/R_Babkas_Rose[[#Headers],[18]]</f>
        <v>171.33333333333334</v>
      </c>
      <c r="N6" s="160">
        <v>257</v>
      </c>
    </row>
    <row r="7" spans="2:14">
      <c r="C7" s="2" t="s">
        <v>159</v>
      </c>
      <c r="D7" s="33" t="str">
        <f>VLOOKUP(R_Babkas_CannelleP[[#This Row],[Ingrédients]],T_ingrédients[],3,0)</f>
        <v>g</v>
      </c>
      <c r="E7" s="167">
        <f>R_Babkas_CannelleP[[#This Row],[12]]*R_Babkas_CannelleP[[#Headers],[6]]/R_Babkas_CannelleP[[#Headers],[12]]</f>
        <v>6.666666666666667</v>
      </c>
      <c r="F7" s="185">
        <f>R_Babkas_CannelleP[[#This Row],[18]]*R_Babkas_CannelleP[[#Headers],[12]]/R_Babkas_CannelleP[[#Headers],[18]]</f>
        <v>13.333333333333334</v>
      </c>
      <c r="G7" s="160">
        <v>20</v>
      </c>
      <c r="J7" s="2" t="s">
        <v>159</v>
      </c>
      <c r="K7" s="33" t="str">
        <f>VLOOKUP(R_Babkas_Rose[[#This Row],[Ingrédients]],T_ingrédients[],3,0)</f>
        <v>g</v>
      </c>
      <c r="L7" s="167">
        <f>R_Babkas_Rose[[#This Row],[12]]*R_Babkas_Rose[[#Headers],[6]]/R_Babkas_Rose[[#Headers],[12]]</f>
        <v>6.666666666666667</v>
      </c>
      <c r="M7" s="185">
        <f>R_Babkas_Rose[[#This Row],[18]]*R_Babkas_Rose[[#Headers],[12]]/R_Babkas_Rose[[#Headers],[18]]</f>
        <v>13.333333333333334</v>
      </c>
      <c r="N7" s="160">
        <v>20</v>
      </c>
    </row>
    <row r="8" spans="2:14">
      <c r="C8" s="2" t="s">
        <v>152</v>
      </c>
      <c r="D8" s="33" t="str">
        <f>VLOOKUP(R_Babkas_CannelleP[[#This Row],[Ingrédients]],T_ingrédients[],3,0)</f>
        <v>g</v>
      </c>
      <c r="E8" s="167">
        <f>R_Babkas_CannelleP[[#This Row],[12]]*R_Babkas_CannelleP[[#Headers],[6]]/R_Babkas_CannelleP[[#Headers],[12]]</f>
        <v>141.33333333333334</v>
      </c>
      <c r="F8" s="185">
        <f>R_Babkas_CannelleP[[#This Row],[18]]*R_Babkas_CannelleP[[#Headers],[12]]/R_Babkas_CannelleP[[#Headers],[18]]</f>
        <v>282.66666666666669</v>
      </c>
      <c r="G8" s="160">
        <v>424</v>
      </c>
      <c r="J8" s="2" t="s">
        <v>152</v>
      </c>
      <c r="K8" s="33" t="str">
        <f>VLOOKUP(R_Babkas_Rose[[#This Row],[Ingrédients]],T_ingrédients[],3,0)</f>
        <v>g</v>
      </c>
      <c r="L8" s="167">
        <f>R_Babkas_Rose[[#This Row],[12]]*R_Babkas_Rose[[#Headers],[6]]/R_Babkas_Rose[[#Headers],[12]]</f>
        <v>141.33333333333334</v>
      </c>
      <c r="M8" s="185">
        <f>R_Babkas_Rose[[#This Row],[18]]*R_Babkas_Rose[[#Headers],[12]]/R_Babkas_Rose[[#Headers],[18]]</f>
        <v>282.66666666666669</v>
      </c>
      <c r="N8" s="160">
        <v>424</v>
      </c>
    </row>
    <row r="9" spans="2:14">
      <c r="C9" s="2" t="s">
        <v>21</v>
      </c>
      <c r="D9" s="33" t="str">
        <f>VLOOKUP(R_Babkas_CannelleP[[#This Row],[Ingrédients]],T_ingrédients[],3,0)</f>
        <v>g</v>
      </c>
      <c r="E9" s="167">
        <f>R_Babkas_CannelleP[[#This Row],[12]]*R_Babkas_CannelleP[[#Headers],[6]]/R_Babkas_CannelleP[[#Headers],[12]]</f>
        <v>73</v>
      </c>
      <c r="F9" s="185">
        <f>R_Babkas_CannelleP[[#This Row],[18]]*R_Babkas_CannelleP[[#Headers],[12]]/R_Babkas_CannelleP[[#Headers],[18]]</f>
        <v>146</v>
      </c>
      <c r="G9" s="160">
        <v>219</v>
      </c>
      <c r="J9" s="2" t="s">
        <v>21</v>
      </c>
      <c r="K9" s="33" t="str">
        <f>VLOOKUP(R_Babkas_Rose[[#This Row],[Ingrédients]],T_ingrédients[],3,0)</f>
        <v>g</v>
      </c>
      <c r="L9" s="167">
        <f>R_Babkas_Rose[[#This Row],[12]]*R_Babkas_Rose[[#Headers],[6]]/R_Babkas_Rose[[#Headers],[12]]</f>
        <v>73</v>
      </c>
      <c r="M9" s="185">
        <f>R_Babkas_Rose[[#This Row],[18]]*R_Babkas_Rose[[#Headers],[12]]/R_Babkas_Rose[[#Headers],[18]]</f>
        <v>146</v>
      </c>
      <c r="N9" s="160">
        <v>219</v>
      </c>
    </row>
    <row r="10" spans="2:14">
      <c r="C10" s="2" t="s">
        <v>15</v>
      </c>
      <c r="D10" s="33" t="str">
        <f>VLOOKUP(R_Babkas_CannelleP[[#This Row],[Ingrédients]],T_ingrédients[],3,0)</f>
        <v>g</v>
      </c>
      <c r="E10" s="167">
        <f>R_Babkas_CannelleP[[#This Row],[12]]*R_Babkas_CannelleP[[#Headers],[6]]/R_Babkas_CannelleP[[#Headers],[12]]</f>
        <v>43</v>
      </c>
      <c r="F10" s="185">
        <f>R_Babkas_CannelleP[[#This Row],[18]]*R_Babkas_CannelleP[[#Headers],[12]]/R_Babkas_CannelleP[[#Headers],[18]]</f>
        <v>86</v>
      </c>
      <c r="G10" s="160">
        <v>129</v>
      </c>
      <c r="J10" s="2" t="s">
        <v>15</v>
      </c>
      <c r="K10" s="33" t="str">
        <f>VLOOKUP(R_Babkas_Rose[[#This Row],[Ingrédients]],T_ingrédients[],3,0)</f>
        <v>g</v>
      </c>
      <c r="L10" s="167">
        <f>R_Babkas_Rose[[#This Row],[12]]*R_Babkas_Rose[[#Headers],[6]]/R_Babkas_Rose[[#Headers],[12]]</f>
        <v>43</v>
      </c>
      <c r="M10" s="185">
        <f>R_Babkas_Rose[[#This Row],[18]]*R_Babkas_Rose[[#Headers],[12]]/R_Babkas_Rose[[#Headers],[18]]</f>
        <v>86</v>
      </c>
      <c r="N10" s="160">
        <v>129</v>
      </c>
    </row>
    <row r="11" spans="2:14">
      <c r="C11" s="2" t="s">
        <v>171</v>
      </c>
      <c r="D11" s="33" t="str">
        <f>VLOOKUP(R_Babkas_CannelleP[[#This Row],[Ingrédients]],T_ingrédients[],3,0)</f>
        <v>g</v>
      </c>
      <c r="E11" s="135">
        <f>R_Babkas_CannelleP[[#This Row],[12]]*R_Babkas_CannelleP[[#Headers],[6]]/R_Babkas_CannelleP[[#Headers],[12]]</f>
        <v>2.6666666666666665</v>
      </c>
      <c r="F11" s="140">
        <f>R_Babkas_CannelleP[[#This Row],[18]]*R_Babkas_CannelleP[[#Headers],[12]]/R_Babkas_CannelleP[[#Headers],[18]]</f>
        <v>5.333333333333333</v>
      </c>
      <c r="G11" s="173">
        <v>8</v>
      </c>
      <c r="J11" s="2" t="s">
        <v>171</v>
      </c>
      <c r="K11" s="33" t="str">
        <f>VLOOKUP(R_Babkas_Rose[[#This Row],[Ingrédients]],T_ingrédients[],3,0)</f>
        <v>g</v>
      </c>
      <c r="L11" s="135">
        <f>R_Babkas_Rose[[#This Row],[12]]*R_Babkas_Rose[[#Headers],[6]]/R_Babkas_Rose[[#Headers],[12]]</f>
        <v>2.6666666666666665</v>
      </c>
      <c r="M11" s="140">
        <f>R_Babkas_Rose[[#This Row],[18]]*R_Babkas_Rose[[#Headers],[12]]/R_Babkas_Rose[[#Headers],[18]]</f>
        <v>5.333333333333333</v>
      </c>
      <c r="N11" s="173">
        <v>8</v>
      </c>
    </row>
    <row r="12" spans="2:14" ht="15.75" thickBot="1">
      <c r="C12" s="2" t="s">
        <v>4</v>
      </c>
      <c r="D12" s="33" t="str">
        <f>VLOOKUP(R_Babkas_CannelleP[[#This Row],[Ingrédients]],T_ingrédients[],3,0)</f>
        <v>g</v>
      </c>
      <c r="E12" s="167">
        <f>R_Babkas_CannelleP[[#This Row],[12]]*R_Babkas_CannelleP[[#Headers],[6]]/R_Babkas_CannelleP[[#Headers],[12]]</f>
        <v>68.333333333333329</v>
      </c>
      <c r="F12" s="185">
        <f>R_Babkas_CannelleP[[#This Row],[18]]*R_Babkas_CannelleP[[#Headers],[12]]/R_Babkas_CannelleP[[#Headers],[18]]</f>
        <v>136.66666666666666</v>
      </c>
      <c r="G12" s="143">
        <v>205</v>
      </c>
      <c r="J12" s="2" t="s">
        <v>4</v>
      </c>
      <c r="K12" s="33" t="str">
        <f>VLOOKUP(R_Babkas_Rose[[#This Row],[Ingrédients]],T_ingrédients[],3,0)</f>
        <v>g</v>
      </c>
      <c r="L12" s="167">
        <f>R_Babkas_Rose[[#This Row],[12]]*R_Babkas_Rose[[#Headers],[6]]/R_Babkas_Rose[[#Headers],[12]]</f>
        <v>68.333333333333329</v>
      </c>
      <c r="M12" s="185">
        <f>R_Babkas_Rose[[#This Row],[18]]*R_Babkas_Rose[[#Headers],[12]]/R_Babkas_Rose[[#Headers],[18]]</f>
        <v>136.66666666666666</v>
      </c>
      <c r="N12" s="143">
        <v>205</v>
      </c>
    </row>
    <row r="13" spans="2:14">
      <c r="B13" s="662" t="s">
        <v>242</v>
      </c>
      <c r="C13" s="149" t="s">
        <v>4</v>
      </c>
      <c r="D13" s="74" t="str">
        <f>VLOOKUP(R_Babkas_CannelleP[[#This Row],[Ingrédients]],T_ingrédients[],3,0)</f>
        <v>g</v>
      </c>
      <c r="E13" s="199">
        <f>R_Babkas_CannelleP[[#This Row],[12]]*R_Babkas_CannelleP[[#Headers],[6]]/R_Babkas_CannelleP[[#Headers],[12]]</f>
        <v>47.666666666666664</v>
      </c>
      <c r="F13" s="208">
        <f>R_Babkas_CannelleP[[#This Row],[18]]*R_Babkas_CannelleP[[#Headers],[12]]/R_Babkas_CannelleP[[#Headers],[18]]</f>
        <v>95.333333333333329</v>
      </c>
      <c r="G13" s="199">
        <v>143</v>
      </c>
      <c r="I13" s="662" t="s">
        <v>242</v>
      </c>
      <c r="J13" s="149" t="s">
        <v>4</v>
      </c>
      <c r="K13" s="74" t="str">
        <f>VLOOKUP(R_Babkas_Rose[[#This Row],[Ingrédients]],T_ingrédients[],3,0)</f>
        <v>g</v>
      </c>
      <c r="L13" s="199">
        <f>R_Babkas_Rose[[#This Row],[12]]*R_Babkas_Rose[[#Headers],[6]]/R_Babkas_Rose[[#Headers],[12]]</f>
        <v>47.666666666666664</v>
      </c>
      <c r="M13" s="208">
        <f>R_Babkas_Rose[[#This Row],[18]]*R_Babkas_Rose[[#Headers],[12]]/R_Babkas_Rose[[#Headers],[18]]</f>
        <v>95.333333333333329</v>
      </c>
      <c r="N13" s="199">
        <v>143</v>
      </c>
    </row>
    <row r="14" spans="2:14">
      <c r="B14" s="663"/>
      <c r="C14" s="2" t="s">
        <v>7</v>
      </c>
      <c r="D14" s="33" t="str">
        <f>VLOOKUP(R_Babkas_CannelleP[[#This Row],[Ingrédients]],T_ingrédients[],3,0)</f>
        <v>g</v>
      </c>
      <c r="E14" s="167">
        <f>R_Babkas_CannelleP[[#This Row],[12]]*R_Babkas_CannelleP[[#Headers],[6]]/R_Babkas_CannelleP[[#Headers],[12]]</f>
        <v>47.666666666666664</v>
      </c>
      <c r="F14" s="185">
        <f>R_Babkas_CannelleP[[#This Row],[18]]*R_Babkas_CannelleP[[#Headers],[12]]/R_Babkas_CannelleP[[#Headers],[18]]</f>
        <v>95.333333333333329</v>
      </c>
      <c r="G14" s="167">
        <v>143</v>
      </c>
      <c r="I14" s="663"/>
      <c r="J14" s="2" t="s">
        <v>7</v>
      </c>
      <c r="K14" s="33" t="str">
        <f>VLOOKUP(R_Babkas_Rose[[#This Row],[Ingrédients]],T_ingrédients[],3,0)</f>
        <v>g</v>
      </c>
      <c r="L14" s="167">
        <f>R_Babkas_Rose[[#This Row],[12]]*R_Babkas_Rose[[#Headers],[6]]/R_Babkas_Rose[[#Headers],[12]]</f>
        <v>47.666666666666664</v>
      </c>
      <c r="M14" s="185">
        <f>R_Babkas_Rose[[#This Row],[18]]*R_Babkas_Rose[[#Headers],[12]]/R_Babkas_Rose[[#Headers],[18]]</f>
        <v>95.333333333333329</v>
      </c>
      <c r="N14" s="167">
        <v>143</v>
      </c>
    </row>
    <row r="15" spans="2:14">
      <c r="B15" s="663"/>
      <c r="C15" s="2" t="s">
        <v>182</v>
      </c>
      <c r="D15" s="33" t="str">
        <f>VLOOKUP(R_Babkas_CannelleP[[#This Row],[Ingrédients]],T_ingrédients[],3,0)</f>
        <v>g</v>
      </c>
      <c r="E15" s="167">
        <f>R_Babkas_CannelleP[[#This Row],[12]]*R_Babkas_CannelleP[[#Headers],[6]]/R_Babkas_CannelleP[[#Headers],[12]]</f>
        <v>6</v>
      </c>
      <c r="F15" s="185">
        <f>R_Babkas_CannelleP[[#This Row],[18]]*R_Babkas_CannelleP[[#Headers],[12]]/R_Babkas_CannelleP[[#Headers],[18]]</f>
        <v>12</v>
      </c>
      <c r="G15" s="167">
        <v>18</v>
      </c>
      <c r="I15" s="663"/>
      <c r="J15" s="2" t="s">
        <v>690</v>
      </c>
      <c r="K15" s="33" t="str">
        <f>VLOOKUP(R_Babkas_Rose[[#This Row],[Ingrédients]],T_ingrédients[],3,0)</f>
        <v>g</v>
      </c>
      <c r="L15" s="167">
        <f>R_Babkas_Rose[[#This Row],[12]]*R_Babkas_Rose[[#Headers],[6]]/R_Babkas_Rose[[#Headers],[12]]</f>
        <v>3.5</v>
      </c>
      <c r="M15" s="185">
        <f>R_Babkas_Rose[[#This Row],[18]]*R_Babkas_Rose[[#Headers],[12]]/R_Babkas_Rose[[#Headers],[18]]</f>
        <v>7</v>
      </c>
      <c r="N15" s="167">
        <v>10.5</v>
      </c>
    </row>
    <row r="16" spans="2:14" ht="15.75" thickBot="1">
      <c r="B16" s="664"/>
      <c r="C16" s="107" t="s">
        <v>210</v>
      </c>
      <c r="D16" s="79" t="str">
        <f>VLOOKUP(R_Babkas_CannelleP[[#This Row],[Ingrédients]],T_ingrédients[],3,0)</f>
        <v>g</v>
      </c>
      <c r="E16" s="188">
        <f>R_Babkas_CannelleP[[#This Row],[12]]*R_Babkas_CannelleP[[#Headers],[6]]/R_Babkas_CannelleP[[#Headers],[12]]</f>
        <v>33.333333333333336</v>
      </c>
      <c r="F16" s="185">
        <f>R_Babkas_CannelleP[[#This Row],[18]]*R_Babkas_CannelleP[[#Headers],[12]]/R_Babkas_CannelleP[[#Headers],[18]]</f>
        <v>66.666666666666671</v>
      </c>
      <c r="G16" s="188">
        <v>100</v>
      </c>
      <c r="I16" s="664"/>
      <c r="J16" s="107" t="s">
        <v>178</v>
      </c>
      <c r="K16" s="79" t="str">
        <f>VLOOKUP(R_Babkas_Rose[[#This Row],[Ingrédients]],T_ingrédients[],3,0)</f>
        <v>g</v>
      </c>
      <c r="L16" s="188">
        <f>R_Babkas_Rose[[#This Row],[12]]*R_Babkas_Rose[[#Headers],[6]]/R_Babkas_Rose[[#Headers],[12]]</f>
        <v>33.333333333333336</v>
      </c>
      <c r="M16" s="213">
        <f>R_Babkas_Rose[[#This Row],[18]]*R_Babkas_Rose[[#Headers],[12]]/R_Babkas_Rose[[#Headers],[18]]</f>
        <v>66.666666666666671</v>
      </c>
      <c r="N16" s="188">
        <v>100</v>
      </c>
    </row>
    <row r="17" spans="2:14">
      <c r="B17" s="670" t="s">
        <v>480</v>
      </c>
      <c r="C17" s="2" t="s">
        <v>17</v>
      </c>
      <c r="D17" s="33" t="str">
        <f>VLOOKUP(R_Babkas_CannelleP[[#This Row],[Ingrédients]],T_ingrédients[],3,0)</f>
        <v>g</v>
      </c>
      <c r="E17" s="531">
        <f>R_Babkas_CannelleP[[#This Row],[12]]*R_Babkas_CannelleP[[#Headers],[6]]/R_Babkas_CannelleP[[#Headers],[12]]</f>
        <v>8.3333333333333339</v>
      </c>
      <c r="F17" s="540">
        <f>R_Babkas_CannelleP[[#This Row],[18]]*R_Babkas_CannelleP[[#Headers],[12]]/R_Babkas_CannelleP[[#Headers],[18]]</f>
        <v>16.666666666666668</v>
      </c>
      <c r="G17" s="532">
        <v>25</v>
      </c>
      <c r="I17" s="670" t="s">
        <v>480</v>
      </c>
      <c r="J17" s="2" t="s">
        <v>17</v>
      </c>
      <c r="K17" s="33" t="str">
        <f>VLOOKUP(R_Babkas_Rose[[#This Row],[Ingrédients]],T_ingrédients[],3,0)</f>
        <v>g</v>
      </c>
      <c r="L17" s="36">
        <f>R_Babkas_Rose[[#This Row],[12]]*R_Babkas_Rose[[#Headers],[6]]/R_Babkas_Rose[[#Headers],[12]]</f>
        <v>0</v>
      </c>
      <c r="M17" s="37">
        <f>R_Babkas_Rose[[#This Row],[18]]*R_Babkas_Rose[[#Headers],[12]]/R_Babkas_Rose[[#Headers],[18]]</f>
        <v>0</v>
      </c>
      <c r="N17" s="36"/>
    </row>
    <row r="18" spans="2:14">
      <c r="B18" s="671"/>
      <c r="C18" s="2" t="s">
        <v>18</v>
      </c>
      <c r="D18" s="33" t="str">
        <f>VLOOKUP(R_Babkas_CannelleP[[#This Row],[Ingrédients]],T_ingrédients[],3,0)</f>
        <v>g</v>
      </c>
      <c r="E18" s="531">
        <f>R_Babkas_CannelleP[[#This Row],[12]]*R_Babkas_CannelleP[[#Headers],[6]]/R_Babkas_CannelleP[[#Headers],[12]]</f>
        <v>5</v>
      </c>
      <c r="F18" s="539">
        <v>10</v>
      </c>
      <c r="G18" s="532">
        <v>23</v>
      </c>
      <c r="I18" s="671"/>
      <c r="J18" s="2" t="s">
        <v>18</v>
      </c>
      <c r="K18" s="33" t="str">
        <f>VLOOKUP(R_Babkas_Rose[[#This Row],[Ingrédients]],T_ingrédients[],3,0)</f>
        <v>g</v>
      </c>
      <c r="L18" s="36">
        <f>R_Babkas_Rose[[#This Row],[12]]*R_Babkas_Rose[[#Headers],[6]]/R_Babkas_Rose[[#Headers],[12]]</f>
        <v>0</v>
      </c>
      <c r="M18" s="37">
        <f>R_Babkas_Rose[[#This Row],[18]]*R_Babkas_Rose[[#Headers],[12]]/R_Babkas_Rose[[#Headers],[18]]</f>
        <v>0</v>
      </c>
      <c r="N18" s="36"/>
    </row>
    <row r="19" spans="2:14" ht="15.75" thickBot="1">
      <c r="B19" s="672"/>
      <c r="C19" s="2" t="s">
        <v>157</v>
      </c>
      <c r="D19" s="33" t="str">
        <f>VLOOKUP(R_Babkas_CannelleP[[#This Row],[Ingrédients]],T_ingrédients[],3,0)</f>
        <v>g</v>
      </c>
      <c r="E19" s="247">
        <f>R_Babkas_CannelleP[[#This Row],[12]]*R_Babkas_CannelleP[[#Headers],[6]]/R_Babkas_CannelleP[[#Headers],[12]]</f>
        <v>10</v>
      </c>
      <c r="F19" s="542">
        <v>20</v>
      </c>
      <c r="G19" s="532">
        <v>45</v>
      </c>
      <c r="I19" s="672"/>
      <c r="J19" s="2" t="s">
        <v>157</v>
      </c>
      <c r="K19" s="33" t="str">
        <f>VLOOKUP(R_Babkas_Rose[[#This Row],[Ingrédients]],T_ingrédients[],3,0)</f>
        <v>g</v>
      </c>
      <c r="L19" s="36">
        <f>R_Babkas_Rose[[#This Row],[12]]*R_Babkas_Rose[[#Headers],[6]]/R_Babkas_Rose[[#Headers],[12]]</f>
        <v>0</v>
      </c>
      <c r="M19" s="37">
        <f>R_Babkas_Rose[[#This Row],[18]]*R_Babkas_Rose[[#Headers],[12]]/R_Babkas_Rose[[#Headers],[18]]</f>
        <v>0</v>
      </c>
      <c r="N19" s="36"/>
    </row>
    <row r="20" spans="2:14">
      <c r="B20" s="662" t="s">
        <v>241</v>
      </c>
      <c r="C20" s="149" t="s">
        <v>219</v>
      </c>
      <c r="D20" s="74" t="str">
        <f>VLOOKUP(R_Babkas_CannelleP[[#This Row],[Ingrédients]],T_ingrédients[],3,0)</f>
        <v>g</v>
      </c>
      <c r="E20" s="199">
        <f>R_Babkas_CannelleP[[#This Row],[12]]*R_Babkas_CannelleP[[#Headers],[6]]/R_Babkas_CannelleP[[#Headers],[12]]</f>
        <v>33.333333333333336</v>
      </c>
      <c r="F20" s="185">
        <f>R_Babkas_CannelleP[[#This Row],[18]]*R_Babkas_CannelleP[[#Headers],[12]]/R_Babkas_CannelleP[[#Headers],[18]]</f>
        <v>66.666666666666671</v>
      </c>
      <c r="G20" s="199">
        <v>100</v>
      </c>
      <c r="I20" s="662" t="s">
        <v>241</v>
      </c>
      <c r="J20" s="149" t="s">
        <v>691</v>
      </c>
      <c r="K20" s="74" t="str">
        <f>VLOOKUP(R_Babkas_Rose[[#This Row],[Ingrédients]],T_ingrédients[],3,0)</f>
        <v>g</v>
      </c>
      <c r="L20" s="199">
        <f>R_Babkas_Rose[[#This Row],[12]]*R_Babkas_Rose[[#Headers],[6]]/R_Babkas_Rose[[#Headers],[12]]</f>
        <v>33.333333333333336</v>
      </c>
      <c r="M20" s="208">
        <f>R_Babkas_Rose[[#This Row],[18]]*R_Babkas_Rose[[#Headers],[12]]/R_Babkas_Rose[[#Headers],[18]]</f>
        <v>66.666666666666671</v>
      </c>
      <c r="N20" s="199">
        <v>100</v>
      </c>
    </row>
    <row r="21" spans="2:14" ht="15.75" thickBot="1">
      <c r="B21" s="664"/>
      <c r="C21" s="107" t="s">
        <v>15</v>
      </c>
      <c r="D21" s="79" t="str">
        <f>VLOOKUP(R_Babkas_CannelleP[[#This Row],[Ingrédients]],T_ingrédients[],3,0)</f>
        <v>g</v>
      </c>
      <c r="E21" s="188">
        <f>R_Babkas_CannelleP[[#This Row],[12]]*R_Babkas_CannelleP[[#Headers],[6]]/R_Babkas_CannelleP[[#Headers],[12]]</f>
        <v>33.333333333333336</v>
      </c>
      <c r="F21" s="213">
        <f>R_Babkas_CannelleP[[#This Row],[18]]*R_Babkas_CannelleP[[#Headers],[12]]/R_Babkas_CannelleP[[#Headers],[18]]</f>
        <v>66.666666666666671</v>
      </c>
      <c r="G21" s="188">
        <v>100</v>
      </c>
      <c r="I21" s="664"/>
      <c r="J21" s="107" t="s">
        <v>15</v>
      </c>
      <c r="K21" s="79" t="str">
        <f>VLOOKUP(R_Babkas_Rose[[#This Row],[Ingrédients]],T_ingrédients[],3,0)</f>
        <v>g</v>
      </c>
      <c r="L21" s="188">
        <f>R_Babkas_Rose[[#This Row],[12]]*R_Babkas_Rose[[#Headers],[6]]/R_Babkas_Rose[[#Headers],[12]]</f>
        <v>33.333333333333336</v>
      </c>
      <c r="M21" s="213">
        <f>R_Babkas_Rose[[#This Row],[18]]*R_Babkas_Rose[[#Headers],[12]]/R_Babkas_Rose[[#Headers],[18]]</f>
        <v>66.666666666666671</v>
      </c>
      <c r="N21" s="188">
        <v>100</v>
      </c>
    </row>
    <row r="22" spans="2:14" ht="15.75" thickBot="1">
      <c r="B22" s="662" t="s">
        <v>243</v>
      </c>
      <c r="C22" s="2" t="s">
        <v>16</v>
      </c>
      <c r="D22" s="33" t="str">
        <f>VLOOKUP(R_Babkas_CannelleP[[#This Row],[Ingrédients]],T_ingrédients[],3,0)</f>
        <v>g</v>
      </c>
      <c r="E22" s="135">
        <f>R_Babkas_CannelleP[[#This Row],[12]]*R_Babkas_CannelleP[[#Headers],[6]]/R_Babkas_CannelleP[[#Headers],[12]]</f>
        <v>0.66666666666666663</v>
      </c>
      <c r="F22" s="140">
        <f>R_Babkas_CannelleP[[#This Row],[18]]*R_Babkas_CannelleP[[#Headers],[12]]/R_Babkas_CannelleP[[#Headers],[18]]</f>
        <v>1.3333333333333333</v>
      </c>
      <c r="G22" s="135">
        <v>2</v>
      </c>
      <c r="I22" s="422" t="s">
        <v>243</v>
      </c>
      <c r="J22" s="2" t="s">
        <v>463</v>
      </c>
      <c r="K22" s="33" t="str">
        <f>VLOOKUP(R_Babkas_Rose[[#This Row],[Ingrédients]],T_ingrédients[],3,0)</f>
        <v>g</v>
      </c>
      <c r="L22" s="135">
        <f>R_Babkas_Rose[[#This Row],[12]]*R_Babkas_Rose[[#Headers],[6]]/R_Babkas_Rose[[#Headers],[12]]</f>
        <v>0.66666666666666663</v>
      </c>
      <c r="M22" s="140">
        <f>R_Babkas_Rose[[#This Row],[18]]*R_Babkas_Rose[[#Headers],[12]]/R_Babkas_Rose[[#Headers],[18]]</f>
        <v>1.3333333333333333</v>
      </c>
      <c r="N22" s="135">
        <v>2</v>
      </c>
    </row>
    <row r="23" spans="2:14" ht="16.5" thickBot="1">
      <c r="B23" s="664"/>
      <c r="C23" s="2" t="s">
        <v>210</v>
      </c>
      <c r="D23" s="33" t="str">
        <f>VLOOKUP(R_Babkas_CannelleP[[#This Row],[Ingrédients]],T_ingrédients[],3,0)</f>
        <v>g</v>
      </c>
      <c r="E23" s="36">
        <f>R_Babkas_CannelleP[[#This Row],[12]]*R_Babkas_CannelleP[[#Headers],[6]]/R_Babkas_CannelleP[[#Headers],[12]]</f>
        <v>0</v>
      </c>
      <c r="F23" s="37">
        <f>R_Babkas_CannelleP[[#This Row],[18]]*R_Babkas_CannelleP[[#Headers],[12]]/R_Babkas_CannelleP[[#Headers],[18]]</f>
        <v>0</v>
      </c>
      <c r="G23" s="144"/>
      <c r="J23" s="113" t="s">
        <v>35</v>
      </c>
      <c r="K23" s="26"/>
      <c r="L23" s="27">
        <f>SUBTOTAL(109,R_Babkas_Rose[6])</f>
        <v>667.16666666666674</v>
      </c>
      <c r="M23" s="27">
        <f>SUBTOTAL(109,R_Babkas_Rose[12])</f>
        <v>1334.3333333333335</v>
      </c>
      <c r="N23" s="142">
        <f>SUBTOTAL(109,R_Babkas_Rose[18])</f>
        <v>2001.5</v>
      </c>
    </row>
    <row r="24" spans="2:14" ht="16.5" thickBot="1">
      <c r="C24" s="25" t="s">
        <v>35</v>
      </c>
      <c r="D24" s="26"/>
      <c r="E24" s="27">
        <f>SUBTOTAL(109,R_Babkas_CannelleP[6])</f>
        <v>693.00000000000011</v>
      </c>
      <c r="F24" s="27">
        <f>SUBTOTAL(109,R_Babkas_CannelleP[12])</f>
        <v>1386.0000000000002</v>
      </c>
      <c r="G24" s="142">
        <f>SUBTOTAL(109,R_Babkas_CannelleP[18])</f>
        <v>2102</v>
      </c>
    </row>
    <row r="26" spans="2:14" ht="15.75" thickBot="1"/>
    <row r="27" spans="2:14" ht="18" thickBot="1">
      <c r="C27" s="665" t="s">
        <v>96</v>
      </c>
      <c r="D27" s="666"/>
      <c r="E27" s="666"/>
      <c r="F27" s="666"/>
      <c r="G27" s="667"/>
    </row>
    <row r="28" spans="2:14" ht="15.75" thickBot="1">
      <c r="C28" s="668"/>
      <c r="D28" s="669"/>
      <c r="E28" s="673" t="s">
        <v>13</v>
      </c>
      <c r="F28" s="674"/>
      <c r="G28" s="675"/>
    </row>
    <row r="29" spans="2:14" ht="16.5" thickBot="1">
      <c r="C29" s="18" t="s">
        <v>0</v>
      </c>
      <c r="D29" s="32" t="s">
        <v>1</v>
      </c>
      <c r="E29" s="20" t="s">
        <v>36</v>
      </c>
      <c r="F29" s="20" t="s">
        <v>37</v>
      </c>
      <c r="G29" s="20" t="s">
        <v>39</v>
      </c>
    </row>
    <row r="30" spans="2:14">
      <c r="C30" s="31" t="s">
        <v>8</v>
      </c>
      <c r="D30" s="33" t="str">
        <f>VLOOKUP(R_Babkas_CaramelP[[#This Row],[Ingrédients]],T_ingrédients[],3,0)</f>
        <v>g</v>
      </c>
      <c r="E30" s="167">
        <f>R_Babkas_CaramelP[[#This Row],[12]]*R_Babkas_CaramelP[[#Headers],[6]]/R_Babkas_CaramelP[[#Headers],[12]]</f>
        <v>47</v>
      </c>
      <c r="F30" s="185">
        <f>R_Babkas_CaramelP[[#This Row],[18]]*R_Babkas_CaramelP[[#Headers],[12]]/R_Babkas_CaramelP[[#Headers],[18]]</f>
        <v>94</v>
      </c>
      <c r="G30" s="183">
        <v>141</v>
      </c>
    </row>
    <row r="31" spans="2:14">
      <c r="C31" s="2" t="s">
        <v>157</v>
      </c>
      <c r="D31" s="33" t="str">
        <f>VLOOKUP(R_Babkas_CaramelP[[#This Row],[Ingrédients]],T_ingrédients[],3,0)</f>
        <v>g</v>
      </c>
      <c r="E31" s="167">
        <f>R_Babkas_CaramelP[[#This Row],[12]]*R_Babkas_CaramelP[[#Headers],[6]]/R_Babkas_CaramelP[[#Headers],[12]]</f>
        <v>85.666666666666671</v>
      </c>
      <c r="F31" s="185">
        <f>R_Babkas_CaramelP[[#This Row],[18]]*R_Babkas_CaramelP[[#Headers],[12]]/R_Babkas_CaramelP[[#Headers],[18]]</f>
        <v>171.33333333333334</v>
      </c>
      <c r="G31" s="160">
        <v>257</v>
      </c>
    </row>
    <row r="32" spans="2:14">
      <c r="C32" s="2" t="s">
        <v>159</v>
      </c>
      <c r="D32" s="33" t="str">
        <f>VLOOKUP(R_Babkas_CaramelP[[#This Row],[Ingrédients]],T_ingrédients[],3,0)</f>
        <v>g</v>
      </c>
      <c r="E32" s="167">
        <f>R_Babkas_CaramelP[[#This Row],[12]]*R_Babkas_CaramelP[[#Headers],[6]]/R_Babkas_CaramelP[[#Headers],[12]]</f>
        <v>6.666666666666667</v>
      </c>
      <c r="F32" s="185">
        <f>R_Babkas_CaramelP[[#This Row],[18]]*R_Babkas_CaramelP[[#Headers],[12]]/R_Babkas_CaramelP[[#Headers],[18]]</f>
        <v>13.333333333333334</v>
      </c>
      <c r="G32" s="160">
        <v>20</v>
      </c>
    </row>
    <row r="33" spans="2:7">
      <c r="C33" s="2" t="s">
        <v>152</v>
      </c>
      <c r="D33" s="33" t="str">
        <f>VLOOKUP(R_Babkas_CaramelP[[#This Row],[Ingrédients]],T_ingrédients[],3,0)</f>
        <v>g</v>
      </c>
      <c r="E33" s="167">
        <f>R_Babkas_CaramelP[[#This Row],[12]]*R_Babkas_CaramelP[[#Headers],[6]]/R_Babkas_CaramelP[[#Headers],[12]]</f>
        <v>141.33333333333334</v>
      </c>
      <c r="F33" s="185">
        <f>R_Babkas_CaramelP[[#This Row],[18]]*R_Babkas_CaramelP[[#Headers],[12]]/R_Babkas_CaramelP[[#Headers],[18]]</f>
        <v>282.66666666666669</v>
      </c>
      <c r="G33" s="160">
        <v>424</v>
      </c>
    </row>
    <row r="34" spans="2:7">
      <c r="C34" s="2" t="s">
        <v>21</v>
      </c>
      <c r="D34" s="33" t="str">
        <f>VLOOKUP(R_Babkas_CaramelP[[#This Row],[Ingrédients]],T_ingrédients[],3,0)</f>
        <v>g</v>
      </c>
      <c r="E34" s="167">
        <f>R_Babkas_CaramelP[[#This Row],[12]]*R_Babkas_CaramelP[[#Headers],[6]]/R_Babkas_CaramelP[[#Headers],[12]]</f>
        <v>73</v>
      </c>
      <c r="F34" s="185">
        <f>R_Babkas_CaramelP[[#This Row],[18]]*R_Babkas_CaramelP[[#Headers],[12]]/R_Babkas_CaramelP[[#Headers],[18]]</f>
        <v>146</v>
      </c>
      <c r="G34" s="160">
        <v>219</v>
      </c>
    </row>
    <row r="35" spans="2:7">
      <c r="C35" s="2" t="s">
        <v>15</v>
      </c>
      <c r="D35" s="33" t="str">
        <f>VLOOKUP(R_Babkas_CaramelP[[#This Row],[Ingrédients]],T_ingrédients[],3,0)</f>
        <v>g</v>
      </c>
      <c r="E35" s="167">
        <f>R_Babkas_CaramelP[[#This Row],[12]]*R_Babkas_CaramelP[[#Headers],[6]]/R_Babkas_CaramelP[[#Headers],[12]]</f>
        <v>43</v>
      </c>
      <c r="F35" s="185">
        <f>R_Babkas_CaramelP[[#This Row],[18]]*R_Babkas_CaramelP[[#Headers],[12]]/R_Babkas_CaramelP[[#Headers],[18]]</f>
        <v>86</v>
      </c>
      <c r="G35" s="160">
        <v>129</v>
      </c>
    </row>
    <row r="36" spans="2:7">
      <c r="C36" s="2" t="s">
        <v>171</v>
      </c>
      <c r="D36" s="33" t="str">
        <f>VLOOKUP(R_Babkas_CaramelP[[#This Row],[Ingrédients]],T_ingrédients[],3,0)</f>
        <v>g</v>
      </c>
      <c r="E36" s="135">
        <f>R_Babkas_CaramelP[[#This Row],[12]]*R_Babkas_CaramelP[[#Headers],[6]]/R_Babkas_CaramelP[[#Headers],[12]]</f>
        <v>2.6666666666666665</v>
      </c>
      <c r="F36" s="140">
        <f>R_Babkas_CaramelP[[#This Row],[18]]*R_Babkas_CaramelP[[#Headers],[12]]/R_Babkas_CaramelP[[#Headers],[18]]</f>
        <v>5.333333333333333</v>
      </c>
      <c r="G36" s="173">
        <v>8</v>
      </c>
    </row>
    <row r="37" spans="2:7" ht="15.75" thickBot="1">
      <c r="C37" s="2" t="s">
        <v>4</v>
      </c>
      <c r="D37" s="33" t="str">
        <f>VLOOKUP(R_Babkas_CaramelP[[#This Row],[Ingrédients]],T_ingrédients[],3,0)</f>
        <v>g</v>
      </c>
      <c r="E37" s="167">
        <f>R_Babkas_CaramelP[[#This Row],[12]]*R_Babkas_CaramelP[[#Headers],[6]]/R_Babkas_CaramelP[[#Headers],[12]]</f>
        <v>68.333333333333329</v>
      </c>
      <c r="F37" s="185">
        <f>R_Babkas_CaramelP[[#This Row],[18]]*R_Babkas_CaramelP[[#Headers],[12]]/R_Babkas_CaramelP[[#Headers],[18]]</f>
        <v>136.66666666666666</v>
      </c>
      <c r="G37" s="143">
        <v>205</v>
      </c>
    </row>
    <row r="38" spans="2:7">
      <c r="B38" s="662" t="s">
        <v>242</v>
      </c>
      <c r="C38" s="149" t="s">
        <v>272</v>
      </c>
      <c r="D38" s="74" t="str">
        <f>VLOOKUP(R_Babkas_CaramelP[[#This Row],[Ingrédients]],T_ingrédients[],3,0)</f>
        <v>g</v>
      </c>
      <c r="E38" s="199">
        <f>R_Babkas_CaramelP[[#This Row],[12]]*R_Babkas_CaramelP[[#Headers],[6]]/R_Babkas_CaramelP[[#Headers],[12]]</f>
        <v>101.33333333333333</v>
      </c>
      <c r="F38" s="208">
        <f>R_Babkas_CaramelP[[#This Row],[18]]*R_Babkas_CaramelP[[#Headers],[12]]/R_Babkas_CaramelP[[#Headers],[18]]</f>
        <v>202.66666666666666</v>
      </c>
      <c r="G38" s="199">
        <v>304</v>
      </c>
    </row>
    <row r="39" spans="2:7" ht="15.75" thickBot="1">
      <c r="B39" s="664"/>
      <c r="C39" s="107" t="s">
        <v>210</v>
      </c>
      <c r="D39" s="79" t="str">
        <f>VLOOKUP(R_Babkas_CaramelP[[#This Row],[Ingrédients]],T_ingrédients[],3,0)</f>
        <v>g</v>
      </c>
      <c r="E39" s="188">
        <f>R_Babkas_CaramelP[[#This Row],[12]]*R_Babkas_CaramelP[[#Headers],[6]]/R_Babkas_CaramelP[[#Headers],[12]]</f>
        <v>33.333333333333336</v>
      </c>
      <c r="F39" s="213">
        <f>R_Babkas_CaramelP[[#This Row],[18]]*R_Babkas_CaramelP[[#Headers],[12]]/R_Babkas_CaramelP[[#Headers],[18]]</f>
        <v>66.666666666666671</v>
      </c>
      <c r="G39" s="188">
        <v>100</v>
      </c>
    </row>
    <row r="40" spans="2:7">
      <c r="B40" s="670" t="s">
        <v>480</v>
      </c>
      <c r="C40" s="2" t="s">
        <v>17</v>
      </c>
      <c r="D40" s="33" t="str">
        <f>VLOOKUP(R_Babkas_CaramelP[[#This Row],[Ingrédients]],T_ingrédients[],3,0)</f>
        <v>g</v>
      </c>
      <c r="E40" s="36">
        <f>R_Babkas_CaramelP[[#This Row],[12]]*R_Babkas_CaramelP[[#Headers],[6]]/R_Babkas_CaramelP[[#Headers],[12]]</f>
        <v>0</v>
      </c>
      <c r="F40" s="37">
        <f>R_Babkas_CaramelP[[#This Row],[18]]*R_Babkas_CaramelP[[#Headers],[12]]/R_Babkas_CaramelP[[#Headers],[18]]</f>
        <v>0</v>
      </c>
      <c r="G40" s="36"/>
    </row>
    <row r="41" spans="2:7">
      <c r="B41" s="671"/>
      <c r="C41" s="2" t="s">
        <v>18</v>
      </c>
      <c r="D41" s="33" t="str">
        <f>VLOOKUP(R_Babkas_CaramelP[[#This Row],[Ingrédients]],T_ingrédients[],3,0)</f>
        <v>g</v>
      </c>
      <c r="E41" s="36">
        <f>R_Babkas_CaramelP[[#This Row],[12]]*R_Babkas_CaramelP[[#Headers],[6]]/R_Babkas_CaramelP[[#Headers],[12]]</f>
        <v>0</v>
      </c>
      <c r="F41" s="37">
        <f>R_Babkas_CaramelP[[#This Row],[18]]*R_Babkas_CaramelP[[#Headers],[12]]/R_Babkas_CaramelP[[#Headers],[18]]</f>
        <v>0</v>
      </c>
      <c r="G41" s="36"/>
    </row>
    <row r="42" spans="2:7" ht="15.75" thickBot="1">
      <c r="B42" s="672"/>
      <c r="C42" s="2" t="s">
        <v>157</v>
      </c>
      <c r="D42" s="33" t="str">
        <f>VLOOKUP(R_Babkas_CaramelP[[#This Row],[Ingrédients]],T_ingrédients[],3,0)</f>
        <v>g</v>
      </c>
      <c r="E42" s="36">
        <f>R_Babkas_CaramelP[[#This Row],[12]]*R_Babkas_CaramelP[[#Headers],[6]]/R_Babkas_CaramelP[[#Headers],[12]]</f>
        <v>0</v>
      </c>
      <c r="F42" s="37">
        <f>R_Babkas_CaramelP[[#This Row],[18]]*R_Babkas_CaramelP[[#Headers],[12]]/R_Babkas_CaramelP[[#Headers],[18]]</f>
        <v>0</v>
      </c>
      <c r="G42" s="36"/>
    </row>
    <row r="43" spans="2:7">
      <c r="B43" s="662" t="s">
        <v>241</v>
      </c>
      <c r="C43" s="149" t="s">
        <v>219</v>
      </c>
      <c r="D43" s="74" t="str">
        <f>VLOOKUP(R_Babkas_CaramelP[[#This Row],[Ingrédients]],T_ingrédients[],3,0)</f>
        <v>g</v>
      </c>
      <c r="E43" s="199">
        <f>R_Babkas_CaramelP[[#This Row],[12]]*R_Babkas_CaramelP[[#Headers],[6]]/R_Babkas_CaramelP[[#Headers],[12]]</f>
        <v>33.333333333333336</v>
      </c>
      <c r="F43" s="208">
        <f>R_Babkas_CaramelP[[#This Row],[18]]*R_Babkas_CaramelP[[#Headers],[12]]/R_Babkas_CaramelP[[#Headers],[18]]</f>
        <v>66.666666666666671</v>
      </c>
      <c r="G43" s="199">
        <v>100</v>
      </c>
    </row>
    <row r="44" spans="2:7" ht="15.75" thickBot="1">
      <c r="B44" s="664"/>
      <c r="C44" s="107" t="s">
        <v>15</v>
      </c>
      <c r="D44" s="79" t="str">
        <f>VLOOKUP(R_Babkas_CaramelP[[#This Row],[Ingrédients]],T_ingrédients[],3,0)</f>
        <v>g</v>
      </c>
      <c r="E44" s="188">
        <f>R_Babkas_CaramelP[[#This Row],[12]]*R_Babkas_CaramelP[[#Headers],[6]]/R_Babkas_CaramelP[[#Headers],[12]]</f>
        <v>33.333333333333336</v>
      </c>
      <c r="F44" s="213">
        <f>R_Babkas_CaramelP[[#This Row],[18]]*R_Babkas_CaramelP[[#Headers],[12]]/R_Babkas_CaramelP[[#Headers],[18]]</f>
        <v>66.666666666666671</v>
      </c>
      <c r="G44" s="188">
        <v>100</v>
      </c>
    </row>
    <row r="45" spans="2:7">
      <c r="B45" s="662" t="s">
        <v>243</v>
      </c>
      <c r="C45" s="2" t="s">
        <v>16</v>
      </c>
      <c r="D45" s="33" t="str">
        <f>VLOOKUP(R_Babkas_CaramelP[[#This Row],[Ingrédients]],T_ingrédients[],3,0)</f>
        <v>g</v>
      </c>
      <c r="E45" s="135">
        <f>R_Babkas_CaramelP[[#This Row],[12]]*R_Babkas_CaramelP[[#Headers],[6]]/R_Babkas_CaramelP[[#Headers],[12]]</f>
        <v>0.66666666666666663</v>
      </c>
      <c r="F45" s="140">
        <f>R_Babkas_CaramelP[[#This Row],[18]]*R_Babkas_CaramelP[[#Headers],[12]]/R_Babkas_CaramelP[[#Headers],[18]]</f>
        <v>1.3333333333333333</v>
      </c>
      <c r="G45" s="135">
        <v>2</v>
      </c>
    </row>
    <row r="46" spans="2:7" ht="15.75" thickBot="1">
      <c r="B46" s="664"/>
      <c r="C46" s="2" t="s">
        <v>210</v>
      </c>
      <c r="D46" s="33" t="str">
        <f>VLOOKUP(R_Babkas_CaramelP[[#This Row],[Ingrédients]],T_ingrédients[],3,0)</f>
        <v>g</v>
      </c>
      <c r="E46" s="36">
        <f>R_Babkas_CaramelP[[#This Row],[12]]*R_Babkas_CaramelP[[#Headers],[6]]/R_Babkas_CaramelP[[#Headers],[12]]</f>
        <v>0</v>
      </c>
      <c r="F46" s="37">
        <f>R_Babkas_CaramelP[[#This Row],[18]]*R_Babkas_CaramelP[[#Headers],[12]]/R_Babkas_CaramelP[[#Headers],[18]]</f>
        <v>0</v>
      </c>
      <c r="G46" s="36"/>
    </row>
    <row r="47" spans="2:7" ht="16.5" thickBot="1">
      <c r="C47" s="25" t="s">
        <v>35</v>
      </c>
      <c r="D47" s="26"/>
      <c r="E47" s="27">
        <f>SUBTOTAL(109,R_Babkas_CaramelP[6])</f>
        <v>669.66666666666674</v>
      </c>
      <c r="F47" s="27">
        <f>SUBTOTAL(109,R_Babkas_CaramelP[12])</f>
        <v>1339.3333333333335</v>
      </c>
      <c r="G47" s="28">
        <f>SUBTOTAL(109,R_Babkas_CaramelP[18])</f>
        <v>2009</v>
      </c>
    </row>
    <row r="48" spans="2:7">
      <c r="C48" s="90"/>
      <c r="D48" s="33"/>
      <c r="E48" s="37"/>
      <c r="F48" s="37"/>
      <c r="G48" s="37"/>
    </row>
    <row r="49" spans="2:14" ht="15.75" thickBot="1">
      <c r="C49" s="90"/>
      <c r="D49" s="33"/>
      <c r="E49" s="37"/>
      <c r="F49" s="37"/>
      <c r="G49" s="37"/>
    </row>
    <row r="50" spans="2:14" ht="18" thickBot="1">
      <c r="C50" s="665" t="s">
        <v>234</v>
      </c>
      <c r="D50" s="666"/>
      <c r="E50" s="666"/>
      <c r="F50" s="666"/>
      <c r="G50" s="667"/>
      <c r="J50" s="665" t="s">
        <v>776</v>
      </c>
      <c r="K50" s="666"/>
      <c r="L50" s="666"/>
      <c r="M50" s="666"/>
      <c r="N50" s="667"/>
    </row>
    <row r="51" spans="2:14" ht="15.75" thickBot="1">
      <c r="C51" s="676"/>
      <c r="D51" s="677"/>
      <c r="E51" s="673" t="s">
        <v>13</v>
      </c>
      <c r="F51" s="674"/>
      <c r="G51" s="675"/>
      <c r="J51" s="676"/>
      <c r="K51" s="677"/>
      <c r="L51" s="673" t="s">
        <v>13</v>
      </c>
      <c r="M51" s="674"/>
      <c r="N51" s="675"/>
    </row>
    <row r="52" spans="2:14" ht="16.5" thickBot="1">
      <c r="C52" s="18" t="s">
        <v>0</v>
      </c>
      <c r="D52" s="32" t="s">
        <v>1</v>
      </c>
      <c r="E52" s="20" t="s">
        <v>36</v>
      </c>
      <c r="F52" s="20" t="s">
        <v>37</v>
      </c>
      <c r="G52" s="20" t="s">
        <v>39</v>
      </c>
      <c r="J52" s="18" t="s">
        <v>0</v>
      </c>
      <c r="K52" s="32" t="s">
        <v>1</v>
      </c>
      <c r="L52" s="20" t="s">
        <v>36</v>
      </c>
      <c r="M52" s="20" t="s">
        <v>37</v>
      </c>
      <c r="N52" s="20" t="s">
        <v>39</v>
      </c>
    </row>
    <row r="53" spans="2:14">
      <c r="C53" s="31" t="s">
        <v>8</v>
      </c>
      <c r="D53" s="33" t="str">
        <f>VLOOKUP(R_Babkas_NocciolataN[[#This Row],[Ingrédients]],T_ingrédients[],3,0)</f>
        <v>g</v>
      </c>
      <c r="E53" s="167">
        <f>R_Babkas_NocciolataN[[#This Row],[12]]*R_Babkas_NocciolataN[[#Headers],[6]]/R_Babkas_NocciolataN[[#Headers],[12]]</f>
        <v>47</v>
      </c>
      <c r="F53" s="185">
        <f>R_Babkas_NocciolataN[[#This Row],[18]]*R_Babkas_NocciolataN[[#Headers],[12]]/R_Babkas_NocciolataN[[#Headers],[18]]</f>
        <v>94</v>
      </c>
      <c r="G53" s="183">
        <v>141</v>
      </c>
      <c r="J53" s="31" t="s">
        <v>8</v>
      </c>
      <c r="K53" s="33" t="str">
        <f>VLOOKUP(R_Babkas_CT[[#This Row],[Ingrédients]],T_ingrédients[],3,0)</f>
        <v>g</v>
      </c>
      <c r="L53" s="167">
        <f>R_Babkas_CT[[#This Row],[12]]*R_Babkas_CT[[#Headers],[6]]/R_Babkas_CT[[#Headers],[12]]</f>
        <v>47</v>
      </c>
      <c r="M53" s="185">
        <f>R_Babkas_CT[[#This Row],[18]]*R_Babkas_CT[[#Headers],[12]]/R_Babkas_CT[[#Headers],[18]]</f>
        <v>94</v>
      </c>
      <c r="N53" s="183">
        <v>141</v>
      </c>
    </row>
    <row r="54" spans="2:14">
      <c r="C54" s="2" t="s">
        <v>157</v>
      </c>
      <c r="D54" s="33" t="str">
        <f>VLOOKUP(R_Babkas_NocciolataN[[#This Row],[Ingrédients]],T_ingrédients[],3,0)</f>
        <v>g</v>
      </c>
      <c r="E54" s="167">
        <f>R_Babkas_NocciolataN[[#This Row],[12]]*R_Babkas_NocciolataN[[#Headers],[6]]/R_Babkas_NocciolataN[[#Headers],[12]]</f>
        <v>85.666666666666671</v>
      </c>
      <c r="F54" s="185">
        <f>R_Babkas_NocciolataN[[#This Row],[18]]*R_Babkas_NocciolataN[[#Headers],[12]]/R_Babkas_NocciolataN[[#Headers],[18]]</f>
        <v>171.33333333333334</v>
      </c>
      <c r="G54" s="160">
        <v>257</v>
      </c>
      <c r="J54" s="2" t="s">
        <v>157</v>
      </c>
      <c r="K54" s="33" t="str">
        <f>VLOOKUP(R_Babkas_CT[[#This Row],[Ingrédients]],T_ingrédients[],3,0)</f>
        <v>g</v>
      </c>
      <c r="L54" s="167">
        <f>R_Babkas_CT[[#This Row],[12]]*R_Babkas_CT[[#Headers],[6]]/R_Babkas_CT[[#Headers],[12]]</f>
        <v>85.666666666666671</v>
      </c>
      <c r="M54" s="185">
        <f>R_Babkas_CT[[#This Row],[18]]*R_Babkas_CT[[#Headers],[12]]/R_Babkas_CT[[#Headers],[18]]</f>
        <v>171.33333333333334</v>
      </c>
      <c r="N54" s="160">
        <v>257</v>
      </c>
    </row>
    <row r="55" spans="2:14">
      <c r="C55" s="2" t="s">
        <v>159</v>
      </c>
      <c r="D55" s="33" t="str">
        <f>VLOOKUP(R_Babkas_NocciolataN[[#This Row],[Ingrédients]],T_ingrédients[],3,0)</f>
        <v>g</v>
      </c>
      <c r="E55" s="167">
        <f>R_Babkas_NocciolataN[[#This Row],[12]]*R_Babkas_NocciolataN[[#Headers],[6]]/R_Babkas_NocciolataN[[#Headers],[12]]</f>
        <v>6.666666666666667</v>
      </c>
      <c r="F55" s="185">
        <f>R_Babkas_NocciolataN[[#This Row],[18]]*R_Babkas_NocciolataN[[#Headers],[12]]/R_Babkas_NocciolataN[[#Headers],[18]]</f>
        <v>13.333333333333334</v>
      </c>
      <c r="G55" s="160">
        <v>20</v>
      </c>
      <c r="J55" s="2" t="s">
        <v>159</v>
      </c>
      <c r="K55" s="33" t="str">
        <f>VLOOKUP(R_Babkas_CT[[#This Row],[Ingrédients]],T_ingrédients[],3,0)</f>
        <v>g</v>
      </c>
      <c r="L55" s="167">
        <f>R_Babkas_CT[[#This Row],[12]]*R_Babkas_CT[[#Headers],[6]]/R_Babkas_CT[[#Headers],[12]]</f>
        <v>6.666666666666667</v>
      </c>
      <c r="M55" s="185">
        <f>R_Babkas_CT[[#This Row],[18]]*R_Babkas_CT[[#Headers],[12]]/R_Babkas_CT[[#Headers],[18]]</f>
        <v>13.333333333333334</v>
      </c>
      <c r="N55" s="160">
        <v>20</v>
      </c>
    </row>
    <row r="56" spans="2:14">
      <c r="C56" s="2" t="s">
        <v>152</v>
      </c>
      <c r="D56" s="33" t="str">
        <f>VLOOKUP(R_Babkas_NocciolataN[[#This Row],[Ingrédients]],T_ingrédients[],3,0)</f>
        <v>g</v>
      </c>
      <c r="E56" s="167">
        <f>R_Babkas_NocciolataN[[#This Row],[12]]*R_Babkas_NocciolataN[[#Headers],[6]]/R_Babkas_NocciolataN[[#Headers],[12]]</f>
        <v>141.33333333333334</v>
      </c>
      <c r="F56" s="185">
        <f>R_Babkas_NocciolataN[[#This Row],[18]]*R_Babkas_NocciolataN[[#Headers],[12]]/R_Babkas_NocciolataN[[#Headers],[18]]</f>
        <v>282.66666666666669</v>
      </c>
      <c r="G56" s="160">
        <v>424</v>
      </c>
      <c r="J56" s="2" t="s">
        <v>152</v>
      </c>
      <c r="K56" s="33" t="str">
        <f>VLOOKUP(R_Babkas_CT[[#This Row],[Ingrédients]],T_ingrédients[],3,0)</f>
        <v>g</v>
      </c>
      <c r="L56" s="167">
        <f>R_Babkas_CT[[#This Row],[12]]*R_Babkas_CT[[#Headers],[6]]/R_Babkas_CT[[#Headers],[12]]</f>
        <v>141.33333333333334</v>
      </c>
      <c r="M56" s="185">
        <f>R_Babkas_CT[[#This Row],[18]]*R_Babkas_CT[[#Headers],[12]]/R_Babkas_CT[[#Headers],[18]]</f>
        <v>282.66666666666669</v>
      </c>
      <c r="N56" s="160">
        <v>424</v>
      </c>
    </row>
    <row r="57" spans="2:14">
      <c r="C57" s="2" t="s">
        <v>21</v>
      </c>
      <c r="D57" s="33" t="str">
        <f>VLOOKUP(R_Babkas_NocciolataN[[#This Row],[Ingrédients]],T_ingrédients[],3,0)</f>
        <v>g</v>
      </c>
      <c r="E57" s="167">
        <f>R_Babkas_NocciolataN[[#This Row],[12]]*R_Babkas_NocciolataN[[#Headers],[6]]/R_Babkas_NocciolataN[[#Headers],[12]]</f>
        <v>73</v>
      </c>
      <c r="F57" s="185">
        <f>R_Babkas_NocciolataN[[#This Row],[18]]*R_Babkas_NocciolataN[[#Headers],[12]]/R_Babkas_NocciolataN[[#Headers],[18]]</f>
        <v>146</v>
      </c>
      <c r="G57" s="160">
        <v>219</v>
      </c>
      <c r="J57" s="2" t="s">
        <v>21</v>
      </c>
      <c r="K57" s="33" t="str">
        <f>VLOOKUP(R_Babkas_CT[[#This Row],[Ingrédients]],T_ingrédients[],3,0)</f>
        <v>g</v>
      </c>
      <c r="L57" s="167">
        <f>R_Babkas_CT[[#This Row],[12]]*R_Babkas_CT[[#Headers],[6]]/R_Babkas_CT[[#Headers],[12]]</f>
        <v>73</v>
      </c>
      <c r="M57" s="185">
        <f>R_Babkas_CT[[#This Row],[18]]*R_Babkas_CT[[#Headers],[12]]/R_Babkas_CT[[#Headers],[18]]</f>
        <v>146</v>
      </c>
      <c r="N57" s="160">
        <v>219</v>
      </c>
    </row>
    <row r="58" spans="2:14">
      <c r="C58" s="2" t="s">
        <v>15</v>
      </c>
      <c r="D58" s="33" t="str">
        <f>VLOOKUP(R_Babkas_NocciolataN[[#This Row],[Ingrédients]],T_ingrédients[],3,0)</f>
        <v>g</v>
      </c>
      <c r="E58" s="167">
        <f>R_Babkas_NocciolataN[[#This Row],[12]]*R_Babkas_NocciolataN[[#Headers],[6]]/R_Babkas_NocciolataN[[#Headers],[12]]</f>
        <v>43</v>
      </c>
      <c r="F58" s="185">
        <f>R_Babkas_NocciolataN[[#This Row],[18]]*R_Babkas_NocciolataN[[#Headers],[12]]/R_Babkas_NocciolataN[[#Headers],[18]]</f>
        <v>86</v>
      </c>
      <c r="G58" s="160">
        <v>129</v>
      </c>
      <c r="J58" s="2" t="s">
        <v>15</v>
      </c>
      <c r="K58" s="33" t="str">
        <f>VLOOKUP(R_Babkas_CT[[#This Row],[Ingrédients]],T_ingrédients[],3,0)</f>
        <v>g</v>
      </c>
      <c r="L58" s="167">
        <f>R_Babkas_CT[[#This Row],[12]]*R_Babkas_CT[[#Headers],[6]]/R_Babkas_CT[[#Headers],[12]]</f>
        <v>43</v>
      </c>
      <c r="M58" s="185">
        <f>R_Babkas_CT[[#This Row],[18]]*R_Babkas_CT[[#Headers],[12]]/R_Babkas_CT[[#Headers],[18]]</f>
        <v>86</v>
      </c>
      <c r="N58" s="160">
        <v>129</v>
      </c>
    </row>
    <row r="59" spans="2:14">
      <c r="C59" s="2" t="s">
        <v>171</v>
      </c>
      <c r="D59" s="33" t="str">
        <f>VLOOKUP(R_Babkas_NocciolataN[[#This Row],[Ingrédients]],T_ingrédients[],3,0)</f>
        <v>g</v>
      </c>
      <c r="E59" s="135">
        <f>R_Babkas_NocciolataN[[#This Row],[12]]*R_Babkas_NocciolataN[[#Headers],[6]]/R_Babkas_NocciolataN[[#Headers],[12]]</f>
        <v>2.6666666666666665</v>
      </c>
      <c r="F59" s="140">
        <f>R_Babkas_NocciolataN[[#This Row],[18]]*R_Babkas_NocciolataN[[#Headers],[12]]/R_Babkas_NocciolataN[[#Headers],[18]]</f>
        <v>5.333333333333333</v>
      </c>
      <c r="G59" s="173">
        <v>8</v>
      </c>
      <c r="J59" s="2" t="s">
        <v>171</v>
      </c>
      <c r="K59" s="33" t="str">
        <f>VLOOKUP(R_Babkas_CT[[#This Row],[Ingrédients]],T_ingrédients[],3,0)</f>
        <v>g</v>
      </c>
      <c r="L59" s="135">
        <f>R_Babkas_CT[[#This Row],[12]]*R_Babkas_CT[[#Headers],[6]]/R_Babkas_CT[[#Headers],[12]]</f>
        <v>2.6666666666666665</v>
      </c>
      <c r="M59" s="140">
        <f>R_Babkas_CT[[#This Row],[18]]*R_Babkas_CT[[#Headers],[12]]/R_Babkas_CT[[#Headers],[18]]</f>
        <v>5.333333333333333</v>
      </c>
      <c r="N59" s="173">
        <v>8</v>
      </c>
    </row>
    <row r="60" spans="2:14" ht="15.75" thickBot="1">
      <c r="C60" s="2" t="s">
        <v>4</v>
      </c>
      <c r="D60" s="33" t="str">
        <f>VLOOKUP(R_Babkas_NocciolataN[[#This Row],[Ingrédients]],T_ingrédients[],3,0)</f>
        <v>g</v>
      </c>
      <c r="E60" s="167">
        <f>R_Babkas_NocciolataN[[#This Row],[12]]*R_Babkas_NocciolataN[[#Headers],[6]]/R_Babkas_NocciolataN[[#Headers],[12]]</f>
        <v>68.333333333333329</v>
      </c>
      <c r="F60" s="185">
        <f>R_Babkas_NocciolataN[[#This Row],[18]]*R_Babkas_NocciolataN[[#Headers],[12]]/R_Babkas_NocciolataN[[#Headers],[18]]</f>
        <v>136.66666666666666</v>
      </c>
      <c r="G60" s="143">
        <v>205</v>
      </c>
      <c r="J60" s="2" t="s">
        <v>4</v>
      </c>
      <c r="K60" s="33" t="str">
        <f>VLOOKUP(R_Babkas_CT[[#This Row],[Ingrédients]],T_ingrédients[],3,0)</f>
        <v>g</v>
      </c>
      <c r="L60" s="167">
        <f>R_Babkas_CT[[#This Row],[12]]*R_Babkas_CT[[#Headers],[6]]/R_Babkas_CT[[#Headers],[12]]</f>
        <v>68.333333333333329</v>
      </c>
      <c r="M60" s="185">
        <f>R_Babkas_CT[[#This Row],[18]]*R_Babkas_CT[[#Headers],[12]]/R_Babkas_CT[[#Headers],[18]]</f>
        <v>136.66666666666666</v>
      </c>
      <c r="N60" s="143">
        <v>205</v>
      </c>
    </row>
    <row r="61" spans="2:14" ht="15.75" thickBot="1">
      <c r="B61" s="662" t="s">
        <v>242</v>
      </c>
      <c r="C61" s="149" t="s">
        <v>236</v>
      </c>
      <c r="D61" s="74" t="str">
        <f>VLOOKUP(R_Babkas_NocciolataN[[#This Row],[Ingrédients]],T_ingrédients[],3,0)</f>
        <v>g</v>
      </c>
      <c r="E61" s="199">
        <f>R_Babkas_NocciolataN[[#This Row],[12]]*R_Babkas_NocciolataN[[#Headers],[6]]/R_Babkas_NocciolataN[[#Headers],[12]]</f>
        <v>101.33333333333333</v>
      </c>
      <c r="F61" s="208">
        <f>R_Babkas_NocciolataN[[#This Row],[18]]*R_Babkas_NocciolataN[[#Headers],[12]]/R_Babkas_NocciolataN[[#Headers],[18]]</f>
        <v>202.66666666666666</v>
      </c>
      <c r="G61" s="199">
        <v>304</v>
      </c>
      <c r="I61" s="523" t="s">
        <v>242</v>
      </c>
      <c r="J61" s="154" t="s">
        <v>742</v>
      </c>
      <c r="K61" s="155" t="str">
        <f>VLOOKUP(R_Babkas_CT[[#This Row],[Ingrédients]],T_ingrédients[],3,0)</f>
        <v>g</v>
      </c>
      <c r="L61" s="190">
        <f>R_Babkas_CT[[#This Row],[12]]*R_Babkas_CT[[#Headers],[6]]/R_Babkas_CT[[#Headers],[12]]</f>
        <v>134.66666666666666</v>
      </c>
      <c r="M61" s="163">
        <f>R_Babkas_CT[[#This Row],[18]]*R_Babkas_CT[[#Headers],[12]]/R_Babkas_CT[[#Headers],[18]]</f>
        <v>269.33333333333331</v>
      </c>
      <c r="N61" s="190">
        <v>404</v>
      </c>
    </row>
    <row r="62" spans="2:14" ht="15.75" thickBot="1">
      <c r="B62" s="664"/>
      <c r="C62" s="107" t="s">
        <v>210</v>
      </c>
      <c r="D62" s="79" t="str">
        <f>VLOOKUP(R_Babkas_NocciolataN[[#This Row],[Ingrédients]],T_ingrédients[],3,0)</f>
        <v>g</v>
      </c>
      <c r="E62" s="188">
        <f>R_Babkas_NocciolataN[[#This Row],[12]]*R_Babkas_NocciolataN[[#Headers],[6]]/R_Babkas_NocciolataN[[#Headers],[12]]</f>
        <v>33.333333333333336</v>
      </c>
      <c r="F62" s="213">
        <f>R_Babkas_NocciolataN[[#This Row],[18]]*R_Babkas_NocciolataN[[#Headers],[12]]/R_Babkas_NocciolataN[[#Headers],[18]]</f>
        <v>66.666666666666671</v>
      </c>
      <c r="G62" s="188">
        <v>100</v>
      </c>
      <c r="I62" s="670" t="s">
        <v>480</v>
      </c>
      <c r="J62" s="2" t="s">
        <v>17</v>
      </c>
      <c r="K62" s="33" t="str">
        <f>VLOOKUP(R_Babkas_CT[[#This Row],[Ingrédients]],T_ingrédients[],3,0)</f>
        <v>g</v>
      </c>
      <c r="L62" s="36">
        <f>R_Babkas_CT[[#This Row],[12]]*R_Babkas_CT[[#Headers],[6]]/R_Babkas_CT[[#Headers],[12]]</f>
        <v>0</v>
      </c>
      <c r="M62" s="37">
        <f>R_Babkas_CT[[#This Row],[18]]*R_Babkas_CT[[#Headers],[12]]/R_Babkas_CT[[#Headers],[18]]</f>
        <v>0</v>
      </c>
      <c r="N62" s="36"/>
    </row>
    <row r="63" spans="2:14">
      <c r="B63" s="670" t="s">
        <v>480</v>
      </c>
      <c r="C63" s="2" t="s">
        <v>17</v>
      </c>
      <c r="D63" s="33" t="str">
        <f>VLOOKUP(R_Babkas_NocciolataN[[#This Row],[Ingrédients]],T_ingrédients[],3,0)</f>
        <v>g</v>
      </c>
      <c r="E63" s="36">
        <f>R_Babkas_NocciolataN[[#This Row],[12]]*R_Babkas_NocciolataN[[#Headers],[6]]/R_Babkas_NocciolataN[[#Headers],[12]]</f>
        <v>0</v>
      </c>
      <c r="F63" s="37">
        <f>R_Babkas_NocciolataN[[#This Row],[18]]*R_Babkas_NocciolataN[[#Headers],[12]]/R_Babkas_NocciolataN[[#Headers],[18]]</f>
        <v>0</v>
      </c>
      <c r="G63" s="36"/>
      <c r="I63" s="671"/>
      <c r="J63" s="2" t="s">
        <v>18</v>
      </c>
      <c r="K63" s="33" t="str">
        <f>VLOOKUP(R_Babkas_CT[[#This Row],[Ingrédients]],T_ingrédients[],3,0)</f>
        <v>g</v>
      </c>
      <c r="L63" s="36">
        <f>R_Babkas_CT[[#This Row],[12]]*R_Babkas_CT[[#Headers],[6]]/R_Babkas_CT[[#Headers],[12]]</f>
        <v>0</v>
      </c>
      <c r="M63" s="37">
        <f>R_Babkas_CT[[#This Row],[18]]*R_Babkas_CT[[#Headers],[12]]/R_Babkas_CT[[#Headers],[18]]</f>
        <v>0</v>
      </c>
      <c r="N63" s="36"/>
    </row>
    <row r="64" spans="2:14" ht="15.75" thickBot="1">
      <c r="B64" s="671"/>
      <c r="C64" s="2" t="s">
        <v>18</v>
      </c>
      <c r="D64" s="33" t="str">
        <f>VLOOKUP(R_Babkas_NocciolataN[[#This Row],[Ingrédients]],T_ingrédients[],3,0)</f>
        <v>g</v>
      </c>
      <c r="E64" s="36">
        <f>R_Babkas_NocciolataN[[#This Row],[12]]*R_Babkas_NocciolataN[[#Headers],[6]]/R_Babkas_NocciolataN[[#Headers],[12]]</f>
        <v>0</v>
      </c>
      <c r="F64" s="37">
        <f>R_Babkas_NocciolataN[[#This Row],[18]]*R_Babkas_NocciolataN[[#Headers],[12]]/R_Babkas_NocciolataN[[#Headers],[18]]</f>
        <v>0</v>
      </c>
      <c r="G64" s="36"/>
      <c r="I64" s="672"/>
      <c r="J64" s="2" t="s">
        <v>157</v>
      </c>
      <c r="K64" s="33" t="str">
        <f>VLOOKUP(R_Babkas_CT[[#This Row],[Ingrédients]],T_ingrédients[],3,0)</f>
        <v>g</v>
      </c>
      <c r="L64" s="36">
        <f>R_Babkas_CT[[#This Row],[12]]*R_Babkas_CT[[#Headers],[6]]/R_Babkas_CT[[#Headers],[12]]</f>
        <v>0</v>
      </c>
      <c r="M64" s="37">
        <f>R_Babkas_CT[[#This Row],[18]]*R_Babkas_CT[[#Headers],[12]]/R_Babkas_CT[[#Headers],[18]]</f>
        <v>0</v>
      </c>
      <c r="N64" s="36"/>
    </row>
    <row r="65" spans="2:14" ht="15.75" thickBot="1">
      <c r="B65" s="672"/>
      <c r="C65" s="2" t="s">
        <v>157</v>
      </c>
      <c r="D65" s="33" t="str">
        <f>VLOOKUP(R_Babkas_NocciolataN[[#This Row],[Ingrédients]],T_ingrédients[],3,0)</f>
        <v>g</v>
      </c>
      <c r="E65" s="36">
        <f>R_Babkas_NocciolataN[[#This Row],[12]]*R_Babkas_NocciolataN[[#Headers],[6]]/R_Babkas_NocciolataN[[#Headers],[12]]</f>
        <v>0</v>
      </c>
      <c r="F65" s="37">
        <f>R_Babkas_NocciolataN[[#This Row],[18]]*R_Babkas_NocciolataN[[#Headers],[12]]/R_Babkas_NocciolataN[[#Headers],[18]]</f>
        <v>0</v>
      </c>
      <c r="G65" s="36"/>
      <c r="I65" s="420" t="s">
        <v>241</v>
      </c>
      <c r="J65" s="149" t="s">
        <v>219</v>
      </c>
      <c r="K65" s="74" t="str">
        <f>VLOOKUP(R_Babkas_CT[[#This Row],[Ingrédients]],T_ingrédients[],3,0)</f>
        <v>g</v>
      </c>
      <c r="L65" s="199">
        <f>R_Babkas_CT[[#This Row],[12]]*R_Babkas_CT[[#Headers],[6]]/R_Babkas_CT[[#Headers],[12]]</f>
        <v>33.333333333333336</v>
      </c>
      <c r="M65" s="208">
        <f>R_Babkas_CT[[#This Row],[18]]*R_Babkas_CT[[#Headers],[12]]/R_Babkas_CT[[#Headers],[18]]</f>
        <v>66.666666666666671</v>
      </c>
      <c r="N65" s="199">
        <v>100</v>
      </c>
    </row>
    <row r="66" spans="2:14" ht="15.75" thickBot="1">
      <c r="B66" s="662" t="s">
        <v>241</v>
      </c>
      <c r="C66" s="149" t="s">
        <v>219</v>
      </c>
      <c r="D66" s="74" t="str">
        <f>VLOOKUP(R_Babkas_NocciolataN[[#This Row],[Ingrédients]],T_ingrédients[],3,0)</f>
        <v>g</v>
      </c>
      <c r="E66" s="199">
        <f>R_Babkas_NocciolataN[[#This Row],[12]]*R_Babkas_NocciolataN[[#Headers],[6]]/R_Babkas_NocciolataN[[#Headers],[12]]</f>
        <v>33.333333333333336</v>
      </c>
      <c r="F66" s="208">
        <f>R_Babkas_NocciolataN[[#This Row],[18]]*R_Babkas_NocciolataN[[#Headers],[12]]/R_Babkas_NocciolataN[[#Headers],[18]]</f>
        <v>66.666666666666671</v>
      </c>
      <c r="G66" s="199">
        <v>100</v>
      </c>
      <c r="I66" s="421"/>
      <c r="J66" s="107" t="s">
        <v>15</v>
      </c>
      <c r="K66" s="79" t="str">
        <f>VLOOKUP(R_Babkas_CT[[#This Row],[Ingrédients]],T_ingrédients[],3,0)</f>
        <v>g</v>
      </c>
      <c r="L66" s="188">
        <f>R_Babkas_CT[[#This Row],[12]]*R_Babkas_CT[[#Headers],[6]]/R_Babkas_CT[[#Headers],[12]]</f>
        <v>33.333333333333336</v>
      </c>
      <c r="M66" s="213">
        <f>R_Babkas_CT[[#This Row],[18]]*R_Babkas_CT[[#Headers],[12]]/R_Babkas_CT[[#Headers],[18]]</f>
        <v>66.666666666666671</v>
      </c>
      <c r="N66" s="188">
        <v>100</v>
      </c>
    </row>
    <row r="67" spans="2:14" ht="15.75" thickBot="1">
      <c r="B67" s="664"/>
      <c r="C67" s="107" t="s">
        <v>15</v>
      </c>
      <c r="D67" s="79" t="str">
        <f>VLOOKUP(R_Babkas_NocciolataN[[#This Row],[Ingrédients]],T_ingrédients[],3,0)</f>
        <v>g</v>
      </c>
      <c r="E67" s="188">
        <f>R_Babkas_NocciolataN[[#This Row],[12]]*R_Babkas_NocciolataN[[#Headers],[6]]/R_Babkas_NocciolataN[[#Headers],[12]]</f>
        <v>33.333333333333336</v>
      </c>
      <c r="F67" s="213">
        <f>R_Babkas_NocciolataN[[#This Row],[18]]*R_Babkas_NocciolataN[[#Headers],[12]]/R_Babkas_NocciolataN[[#Headers],[18]]</f>
        <v>66.666666666666671</v>
      </c>
      <c r="G67" s="188">
        <v>100</v>
      </c>
      <c r="I67" s="420" t="s">
        <v>243</v>
      </c>
      <c r="J67" s="2" t="s">
        <v>16</v>
      </c>
      <c r="K67" s="33" t="str">
        <f>VLOOKUP(R_Babkas_CT[[#This Row],[Ingrédients]],T_ingrédients[],3,0)</f>
        <v>g</v>
      </c>
      <c r="L67" s="135">
        <f>R_Babkas_CT[[#This Row],[12]]*R_Babkas_CT[[#Headers],[6]]/R_Babkas_CT[[#Headers],[12]]</f>
        <v>0.66666666666666663</v>
      </c>
      <c r="M67" s="140">
        <f>R_Babkas_CT[[#This Row],[18]]*R_Babkas_CT[[#Headers],[12]]/R_Babkas_CT[[#Headers],[18]]</f>
        <v>1.3333333333333333</v>
      </c>
      <c r="N67" s="135">
        <v>2</v>
      </c>
    </row>
    <row r="68" spans="2:14" ht="15.75" thickBot="1">
      <c r="B68" s="662" t="s">
        <v>243</v>
      </c>
      <c r="C68" s="2" t="s">
        <v>16</v>
      </c>
      <c r="D68" s="33" t="str">
        <f>VLOOKUP(R_Babkas_NocciolataN[[#This Row],[Ingrédients]],T_ingrédients[],3,0)</f>
        <v>g</v>
      </c>
      <c r="E68" s="135">
        <f>R_Babkas_NocciolataN[[#This Row],[12]]*R_Babkas_NocciolataN[[#Headers],[6]]/R_Babkas_NocciolataN[[#Headers],[12]]</f>
        <v>0.66666666666666663</v>
      </c>
      <c r="F68" s="140">
        <f>R_Babkas_NocciolataN[[#This Row],[18]]*R_Babkas_NocciolataN[[#Headers],[12]]/R_Babkas_NocciolataN[[#Headers],[18]]</f>
        <v>1.3333333333333333</v>
      </c>
      <c r="G68" s="135">
        <v>2</v>
      </c>
      <c r="I68" s="421"/>
      <c r="J68" s="2" t="s">
        <v>209</v>
      </c>
      <c r="K68" s="33" t="str">
        <f>VLOOKUP(R_Babkas_CT[[#This Row],[Ingrédients]],T_ingrédients[],3,0)</f>
        <v>g</v>
      </c>
      <c r="L68" s="36">
        <f>R_Babkas_CT[[#This Row],[12]]*R_Babkas_CT[[#Headers],[6]]/R_Babkas_CT[[#Headers],[12]]</f>
        <v>0</v>
      </c>
      <c r="M68" s="37">
        <f>R_Babkas_CT[[#This Row],[18]]*R_Babkas_CT[[#Headers],[12]]/R_Babkas_CT[[#Headers],[18]]</f>
        <v>0</v>
      </c>
      <c r="N68" s="36"/>
    </row>
    <row r="69" spans="2:14" ht="16.5" thickBot="1">
      <c r="B69" s="664"/>
      <c r="C69" s="2" t="s">
        <v>209</v>
      </c>
      <c r="D69" s="33" t="str">
        <f>VLOOKUP(R_Babkas_NocciolataN[[#This Row],[Ingrédients]],T_ingrédients[],3,0)</f>
        <v>g</v>
      </c>
      <c r="E69" s="36">
        <f>R_Babkas_NocciolataN[[#This Row],[12]]*R_Babkas_NocciolataN[[#Headers],[6]]/R_Babkas_NocciolataN[[#Headers],[12]]</f>
        <v>0</v>
      </c>
      <c r="F69" s="37">
        <f>R_Babkas_NocciolataN[[#This Row],[18]]*R_Babkas_NocciolataN[[#Headers],[12]]/R_Babkas_NocciolataN[[#Headers],[18]]</f>
        <v>0</v>
      </c>
      <c r="G69" s="36"/>
      <c r="J69" s="25" t="s">
        <v>35</v>
      </c>
      <c r="K69" s="26"/>
      <c r="L69" s="27">
        <f>SUBTOTAL(109,R_Babkas_CT[6])</f>
        <v>669.66666666666674</v>
      </c>
      <c r="M69" s="27">
        <f>SUBTOTAL(109,R_Babkas_CT[12])</f>
        <v>1339.3333333333335</v>
      </c>
      <c r="N69" s="28">
        <f>SUBTOTAL(109,R_Babkas_CT[18])</f>
        <v>2009</v>
      </c>
    </row>
    <row r="70" spans="2:14" ht="16.5" thickBot="1">
      <c r="C70" s="25" t="s">
        <v>35</v>
      </c>
      <c r="D70" s="26"/>
      <c r="E70" s="27">
        <f>SUBTOTAL(109,R_Babkas_NocciolataN[6])</f>
        <v>669.66666666666674</v>
      </c>
      <c r="F70" s="27">
        <f>SUBTOTAL(109,R_Babkas_NocciolataN[12])</f>
        <v>1339.3333333333335</v>
      </c>
      <c r="G70" s="28">
        <f>SUBTOTAL(109,R_Babkas_NocciolataN[18])</f>
        <v>2009</v>
      </c>
    </row>
    <row r="71" spans="2:14" ht="15.75">
      <c r="C71" s="87"/>
      <c r="D71" s="88"/>
      <c r="E71" s="89"/>
      <c r="F71" s="89"/>
      <c r="G71" s="89"/>
    </row>
    <row r="72" spans="2:14" ht="16.5" thickBot="1">
      <c r="C72" s="87"/>
      <c r="D72" s="88"/>
      <c r="E72" s="89"/>
      <c r="F72" s="89"/>
      <c r="G72" s="89"/>
    </row>
    <row r="73" spans="2:14" ht="18" thickBot="1">
      <c r="C73" s="665" t="s">
        <v>283</v>
      </c>
      <c r="D73" s="666"/>
      <c r="E73" s="666"/>
      <c r="F73" s="666"/>
      <c r="G73" s="667"/>
    </row>
    <row r="74" spans="2:14" ht="15.75" thickBot="1">
      <c r="C74" s="668"/>
      <c r="D74" s="669"/>
      <c r="E74" s="673" t="s">
        <v>13</v>
      </c>
      <c r="F74" s="674"/>
      <c r="G74" s="675"/>
    </row>
    <row r="75" spans="2:14" ht="16.5" thickBot="1">
      <c r="C75" s="18" t="s">
        <v>0</v>
      </c>
      <c r="D75" s="32" t="s">
        <v>1</v>
      </c>
      <c r="E75" s="20" t="s">
        <v>36</v>
      </c>
      <c r="F75" s="20" t="s">
        <v>37</v>
      </c>
      <c r="G75" s="21" t="s">
        <v>39</v>
      </c>
    </row>
    <row r="76" spans="2:14">
      <c r="C76" s="31" t="s">
        <v>8</v>
      </c>
      <c r="D76" s="33" t="str">
        <f>VLOOKUP(R_Babkas_Tonka[[#This Row],[Ingrédients]],T_ingrédients[],3,0)</f>
        <v>g</v>
      </c>
      <c r="E76" s="167">
        <f>R_Babkas_Tonka[[#This Row],[12]]*R_Babkas_Tonka[[#Headers],[6]]/R_Babkas_Tonka[[#Headers],[12]]</f>
        <v>47</v>
      </c>
      <c r="F76" s="185">
        <f>R_Babkas_Tonka[[#This Row],[18]]*R_Babkas_Tonka[[#Headers],[12]]/R_Babkas_Tonka[[#Headers],[18]]</f>
        <v>94</v>
      </c>
      <c r="G76" s="183">
        <v>141</v>
      </c>
    </row>
    <row r="77" spans="2:14">
      <c r="C77" s="2" t="s">
        <v>157</v>
      </c>
      <c r="D77" s="33" t="str">
        <f>VLOOKUP(R_Babkas_Tonka[[#This Row],[Ingrédients]],T_ingrédients[],3,0)</f>
        <v>g</v>
      </c>
      <c r="E77" s="167">
        <f>R_Babkas_Tonka[[#This Row],[12]]*R_Babkas_Tonka[[#Headers],[6]]/R_Babkas_Tonka[[#Headers],[12]]</f>
        <v>85.666666666666671</v>
      </c>
      <c r="F77" s="185">
        <f>R_Babkas_Tonka[[#This Row],[18]]*R_Babkas_Tonka[[#Headers],[12]]/R_Babkas_Tonka[[#Headers],[18]]</f>
        <v>171.33333333333334</v>
      </c>
      <c r="G77" s="160">
        <v>257</v>
      </c>
    </row>
    <row r="78" spans="2:14">
      <c r="C78" s="2" t="s">
        <v>159</v>
      </c>
      <c r="D78" s="33" t="str">
        <f>VLOOKUP(R_Babkas_Tonka[[#This Row],[Ingrédients]],T_ingrédients[],3,0)</f>
        <v>g</v>
      </c>
      <c r="E78" s="167">
        <f>R_Babkas_Tonka[[#This Row],[12]]*R_Babkas_Tonka[[#Headers],[6]]/R_Babkas_Tonka[[#Headers],[12]]</f>
        <v>6.666666666666667</v>
      </c>
      <c r="F78" s="185">
        <f>R_Babkas_Tonka[[#This Row],[18]]*R_Babkas_Tonka[[#Headers],[12]]/R_Babkas_Tonka[[#Headers],[18]]</f>
        <v>13.333333333333334</v>
      </c>
      <c r="G78" s="160">
        <v>20</v>
      </c>
    </row>
    <row r="79" spans="2:14">
      <c r="C79" s="2" t="s">
        <v>152</v>
      </c>
      <c r="D79" s="33" t="str">
        <f>VLOOKUP(R_Babkas_Tonka[[#This Row],[Ingrédients]],T_ingrédients[],3,0)</f>
        <v>g</v>
      </c>
      <c r="E79" s="167">
        <f>R_Babkas_Tonka[[#This Row],[12]]*R_Babkas_Tonka[[#Headers],[6]]/R_Babkas_Tonka[[#Headers],[12]]</f>
        <v>141.33333333333334</v>
      </c>
      <c r="F79" s="185">
        <f>R_Babkas_Tonka[[#This Row],[18]]*R_Babkas_Tonka[[#Headers],[12]]/R_Babkas_Tonka[[#Headers],[18]]</f>
        <v>282.66666666666669</v>
      </c>
      <c r="G79" s="160">
        <v>424</v>
      </c>
    </row>
    <row r="80" spans="2:14">
      <c r="C80" s="2" t="s">
        <v>21</v>
      </c>
      <c r="D80" s="33" t="str">
        <f>VLOOKUP(R_Babkas_Tonka[[#This Row],[Ingrédients]],T_ingrédients[],3,0)</f>
        <v>g</v>
      </c>
      <c r="E80" s="167">
        <f>R_Babkas_Tonka[[#This Row],[12]]*R_Babkas_Tonka[[#Headers],[6]]/R_Babkas_Tonka[[#Headers],[12]]</f>
        <v>73</v>
      </c>
      <c r="F80" s="185">
        <f>R_Babkas_Tonka[[#This Row],[18]]*R_Babkas_Tonka[[#Headers],[12]]/R_Babkas_Tonka[[#Headers],[18]]</f>
        <v>146</v>
      </c>
      <c r="G80" s="160">
        <v>219</v>
      </c>
    </row>
    <row r="81" spans="2:7">
      <c r="C81" s="2" t="s">
        <v>15</v>
      </c>
      <c r="D81" s="33" t="str">
        <f>VLOOKUP(R_Babkas_Tonka[[#This Row],[Ingrédients]],T_ingrédients[],3,0)</f>
        <v>g</v>
      </c>
      <c r="E81" s="167">
        <f>R_Babkas_Tonka[[#This Row],[12]]*R_Babkas_Tonka[[#Headers],[6]]/R_Babkas_Tonka[[#Headers],[12]]</f>
        <v>43</v>
      </c>
      <c r="F81" s="185">
        <f>R_Babkas_Tonka[[#This Row],[18]]*R_Babkas_Tonka[[#Headers],[12]]/R_Babkas_Tonka[[#Headers],[18]]</f>
        <v>86</v>
      </c>
      <c r="G81" s="160">
        <v>129</v>
      </c>
    </row>
    <row r="82" spans="2:7">
      <c r="C82" s="2" t="s">
        <v>171</v>
      </c>
      <c r="D82" s="33" t="str">
        <f>VLOOKUP(R_Babkas_Tonka[[#This Row],[Ingrédients]],T_ingrédients[],3,0)</f>
        <v>g</v>
      </c>
      <c r="E82" s="135">
        <f>R_Babkas_Tonka[[#This Row],[12]]*R_Babkas_Tonka[[#Headers],[6]]/R_Babkas_Tonka[[#Headers],[12]]</f>
        <v>2.6666666666666665</v>
      </c>
      <c r="F82" s="140">
        <f>R_Babkas_Tonka[[#This Row],[18]]*R_Babkas_Tonka[[#Headers],[12]]/R_Babkas_Tonka[[#Headers],[18]]</f>
        <v>5.333333333333333</v>
      </c>
      <c r="G82" s="173">
        <v>8</v>
      </c>
    </row>
    <row r="83" spans="2:7" ht="15.75" thickBot="1">
      <c r="C83" s="2" t="s">
        <v>4</v>
      </c>
      <c r="D83" s="33" t="str">
        <f>VLOOKUP(R_Babkas_Tonka[[#This Row],[Ingrédients]],T_ingrédients[],3,0)</f>
        <v>g</v>
      </c>
      <c r="E83" s="167">
        <f>R_Babkas_Tonka[[#This Row],[12]]*R_Babkas_Tonka[[#Headers],[6]]/R_Babkas_Tonka[[#Headers],[12]]</f>
        <v>68.333333333333329</v>
      </c>
      <c r="F83" s="185">
        <f>R_Babkas_Tonka[[#This Row],[18]]*R_Babkas_Tonka[[#Headers],[12]]/R_Babkas_Tonka[[#Headers],[18]]</f>
        <v>136.66666666666666</v>
      </c>
      <c r="G83" s="143">
        <v>205</v>
      </c>
    </row>
    <row r="84" spans="2:7">
      <c r="B84" s="662" t="s">
        <v>242</v>
      </c>
      <c r="C84" s="149" t="s">
        <v>4</v>
      </c>
      <c r="D84" s="74" t="str">
        <f>VLOOKUP(R_Babkas_Tonka[[#This Row],[Ingrédients]],T_ingrédients[],3,0)</f>
        <v>g</v>
      </c>
      <c r="E84" s="200">
        <f>R_Babkas_Tonka[[#This Row],[12]]*R_Babkas_Tonka[[#Headers],[6]]/R_Babkas_Tonka[[#Headers],[12]]</f>
        <v>50</v>
      </c>
      <c r="F84" s="199">
        <f>R_Babkas_Tonka[[#This Row],[18]]*R_Babkas_Tonka[[#Headers],[12]]/R_Babkas_Tonka[[#Headers],[18]]</f>
        <v>100</v>
      </c>
      <c r="G84" s="248">
        <v>150</v>
      </c>
    </row>
    <row r="85" spans="2:7">
      <c r="B85" s="663"/>
      <c r="C85" s="2" t="s">
        <v>154</v>
      </c>
      <c r="D85" s="33" t="str">
        <f>VLOOKUP(R_Babkas_Tonka[[#This Row],[Ingrédients]],T_ingrédients[],3,0)</f>
        <v>g</v>
      </c>
      <c r="E85" s="251">
        <f>R_Babkas_Tonka[[#This Row],[12]]*R_Babkas_Tonka[[#Headers],[6]]/R_Babkas_Tonka[[#Headers],[12]]</f>
        <v>1.5666666666666671</v>
      </c>
      <c r="F85" s="135">
        <f>R_Babkas_Tonka[[#This Row],[18]]*R_Babkas_Tonka[[#Headers],[12]]/R_Babkas_Tonka[[#Headers],[18]]</f>
        <v>3.1333333333333337</v>
      </c>
      <c r="G85" s="218">
        <v>4.7</v>
      </c>
    </row>
    <row r="86" spans="2:7">
      <c r="B86" s="663"/>
      <c r="C86" s="2" t="s">
        <v>7</v>
      </c>
      <c r="D86" s="33" t="str">
        <f>VLOOKUP(R_Babkas_Tonka[[#This Row],[Ingrédients]],T_ingrédients[],3,0)</f>
        <v>g</v>
      </c>
      <c r="E86" s="247">
        <f>R_Babkas_Tonka[[#This Row],[12]]*R_Babkas_Tonka[[#Headers],[6]]/R_Babkas_Tonka[[#Headers],[12]]</f>
        <v>50</v>
      </c>
      <c r="F86" s="167">
        <f>R_Babkas_Tonka[[#This Row],[18]]*R_Babkas_Tonka[[#Headers],[12]]/R_Babkas_Tonka[[#Headers],[18]]</f>
        <v>100</v>
      </c>
      <c r="G86" s="219">
        <v>150</v>
      </c>
    </row>
    <row r="87" spans="2:7" ht="15.75" thickBot="1">
      <c r="B87" s="664"/>
      <c r="C87" s="107" t="s">
        <v>178</v>
      </c>
      <c r="D87" s="79" t="str">
        <f>VLOOKUP(R_Babkas_Tonka[[#This Row],[Ingrédients]],T_ingrédients[],3,0)</f>
        <v>g</v>
      </c>
      <c r="E87" s="249">
        <f>R_Babkas_Tonka[[#This Row],[12]]*R_Babkas_Tonka[[#Headers],[6]]/R_Babkas_Tonka[[#Headers],[12]]</f>
        <v>33.333333333333336</v>
      </c>
      <c r="F87" s="188">
        <f>R_Babkas_Tonka[[#This Row],[18]]*R_Babkas_Tonka[[#Headers],[12]]/R_Babkas_Tonka[[#Headers],[18]]</f>
        <v>66.666666666666671</v>
      </c>
      <c r="G87" s="250">
        <v>100</v>
      </c>
    </row>
    <row r="88" spans="2:7">
      <c r="B88" s="670" t="s">
        <v>480</v>
      </c>
      <c r="C88" s="149" t="s">
        <v>17</v>
      </c>
      <c r="D88" s="74" t="str">
        <f>VLOOKUP(R_Babkas_Tonka[[#This Row],[Ingrédients]],T_ingrédients[],3,0)</f>
        <v>g</v>
      </c>
      <c r="E88" s="150">
        <f>R_Babkas_Tonka[[#This Row],[12]]*R_Babkas_Tonka[[#Headers],[6]]/R_Babkas_Tonka[[#Headers],[12]]</f>
        <v>0</v>
      </c>
      <c r="F88" s="151">
        <f>R_Babkas_Tonka[[#This Row],[18]]*R_Babkas_Tonka[[#Headers],[12]]/R_Babkas_Tonka[[#Headers],[18]]</f>
        <v>0</v>
      </c>
      <c r="G88" s="150"/>
    </row>
    <row r="89" spans="2:7">
      <c r="B89" s="671"/>
      <c r="C89" s="2" t="s">
        <v>18</v>
      </c>
      <c r="D89" s="33" t="str">
        <f>VLOOKUP(R_Babkas_Tonka[[#This Row],[Ingrédients]],T_ingrédients[],3,0)</f>
        <v>g</v>
      </c>
      <c r="E89" s="36">
        <f>R_Babkas_Tonka[[#This Row],[12]]*R_Babkas_Tonka[[#Headers],[6]]/R_Babkas_Tonka[[#Headers],[12]]</f>
        <v>0</v>
      </c>
      <c r="F89" s="37">
        <f>R_Babkas_Tonka[[#This Row],[18]]*R_Babkas_Tonka[[#Headers],[12]]/R_Babkas_Tonka[[#Headers],[18]]</f>
        <v>0</v>
      </c>
      <c r="G89" s="36"/>
    </row>
    <row r="90" spans="2:7" ht="15.75" thickBot="1">
      <c r="B90" s="672"/>
      <c r="C90" s="107" t="s">
        <v>157</v>
      </c>
      <c r="D90" s="79" t="str">
        <f>VLOOKUP(R_Babkas_Tonka[[#This Row],[Ingrédients]],T_ingrédients[],3,0)</f>
        <v>g</v>
      </c>
      <c r="E90" s="144">
        <f>R_Babkas_Tonka[[#This Row],[12]]*R_Babkas_Tonka[[#Headers],[6]]/R_Babkas_Tonka[[#Headers],[12]]</f>
        <v>0</v>
      </c>
      <c r="F90" s="152">
        <f>R_Babkas_Tonka[[#This Row],[18]]*R_Babkas_Tonka[[#Headers],[12]]/R_Babkas_Tonka[[#Headers],[18]]</f>
        <v>0</v>
      </c>
      <c r="G90" s="144"/>
    </row>
    <row r="91" spans="2:7">
      <c r="B91" s="662" t="s">
        <v>241</v>
      </c>
      <c r="C91" s="2" t="s">
        <v>219</v>
      </c>
      <c r="D91" s="33" t="str">
        <f>VLOOKUP(R_Babkas_Tonka[[#This Row],[Ingrédients]],T_ingrédients[],3,0)</f>
        <v>g</v>
      </c>
      <c r="E91" s="167">
        <f>R_Babkas_Tonka[[#This Row],[12]]*R_Babkas_Tonka[[#Headers],[6]]/R_Babkas_Tonka[[#Headers],[12]]</f>
        <v>33.333333333333336</v>
      </c>
      <c r="F91" s="185">
        <f>R_Babkas_Tonka[[#This Row],[18]]*R_Babkas_Tonka[[#Headers],[12]]/R_Babkas_Tonka[[#Headers],[18]]</f>
        <v>66.666666666666671</v>
      </c>
      <c r="G91" s="167">
        <v>100</v>
      </c>
    </row>
    <row r="92" spans="2:7" ht="15.75" thickBot="1">
      <c r="B92" s="664"/>
      <c r="C92" s="107" t="s">
        <v>15</v>
      </c>
      <c r="D92" s="79" t="str">
        <f>VLOOKUP(R_Babkas_Tonka[[#This Row],[Ingrédients]],T_ingrédients[],3,0)</f>
        <v>g</v>
      </c>
      <c r="E92" s="188">
        <f>R_Babkas_Tonka[[#This Row],[12]]*R_Babkas_Tonka[[#Headers],[6]]/R_Babkas_Tonka[[#Headers],[12]]</f>
        <v>33.333333333333336</v>
      </c>
      <c r="F92" s="213">
        <f>R_Babkas_Tonka[[#This Row],[18]]*R_Babkas_Tonka[[#Headers],[12]]/R_Babkas_Tonka[[#Headers],[18]]</f>
        <v>66.666666666666671</v>
      </c>
      <c r="G92" s="188">
        <v>100</v>
      </c>
    </row>
    <row r="93" spans="2:7">
      <c r="B93" s="662" t="s">
        <v>243</v>
      </c>
      <c r="C93" s="2" t="s">
        <v>16</v>
      </c>
      <c r="D93" s="33" t="str">
        <f>VLOOKUP(R_Babkas_Tonka[[#This Row],[Ingrédients]],T_ingrédients[],3,0)</f>
        <v>g</v>
      </c>
      <c r="E93" s="135">
        <f>R_Babkas_Tonka[[#This Row],[12]]*R_Babkas_Tonka[[#Headers],[6]]/R_Babkas_Tonka[[#Headers],[12]]</f>
        <v>0.66666666666666663</v>
      </c>
      <c r="F93" s="140">
        <f>R_Babkas_Tonka[[#This Row],[18]]*R_Babkas_Tonka[[#Headers],[12]]/R_Babkas_Tonka[[#Headers],[18]]</f>
        <v>1.3333333333333333</v>
      </c>
      <c r="G93" s="135">
        <v>2</v>
      </c>
    </row>
    <row r="94" spans="2:7" ht="15.75" thickBot="1">
      <c r="B94" s="664"/>
      <c r="C94" s="2" t="s">
        <v>178</v>
      </c>
      <c r="D94" s="33" t="str">
        <f>VLOOKUP(R_Babkas_Tonka[[#This Row],[Ingrédients]],T_ingrédients[],3,0)</f>
        <v>g</v>
      </c>
      <c r="E94" s="36">
        <f>R_Babkas_Tonka[[#This Row],[12]]*R_Babkas_Tonka[[#Headers],[6]]/R_Babkas_Tonka[[#Headers],[12]]</f>
        <v>0</v>
      </c>
      <c r="F94" s="37">
        <f>R_Babkas_Tonka[[#This Row],[18]]*R_Babkas_Tonka[[#Headers],[12]]/R_Babkas_Tonka[[#Headers],[18]]</f>
        <v>0</v>
      </c>
      <c r="G94" s="144"/>
    </row>
    <row r="95" spans="2:7" ht="16.5" thickBot="1">
      <c r="C95" s="25" t="s">
        <v>35</v>
      </c>
      <c r="D95" s="26"/>
      <c r="E95" s="27">
        <f>SUBTOTAL(109,R_Babkas_Tonka[6])</f>
        <v>669.9000000000002</v>
      </c>
      <c r="F95" s="27">
        <f>SUBTOTAL(109,R_Babkas_Tonka[12])</f>
        <v>1339.8000000000004</v>
      </c>
      <c r="G95" s="142">
        <f>SUBTOTAL(109,R_Babkas_Tonka[18])</f>
        <v>2009.7</v>
      </c>
    </row>
    <row r="97" spans="2:7" ht="15.75" thickBot="1"/>
    <row r="98" spans="2:7" ht="18" thickBot="1">
      <c r="C98" s="665" t="s">
        <v>97</v>
      </c>
      <c r="D98" s="666"/>
      <c r="E98" s="666"/>
      <c r="F98" s="666"/>
      <c r="G98" s="667"/>
    </row>
    <row r="99" spans="2:7" ht="15.75" thickBot="1">
      <c r="C99" s="676"/>
      <c r="D99" s="677"/>
      <c r="E99" s="673" t="s">
        <v>13</v>
      </c>
      <c r="F99" s="674"/>
      <c r="G99" s="675"/>
    </row>
    <row r="100" spans="2:7" ht="16.5" thickBot="1">
      <c r="C100" s="18" t="s">
        <v>0</v>
      </c>
      <c r="D100" s="32" t="s">
        <v>1</v>
      </c>
      <c r="E100" s="20" t="s">
        <v>36</v>
      </c>
      <c r="F100" s="21" t="s">
        <v>37</v>
      </c>
      <c r="G100" s="20" t="s">
        <v>39</v>
      </c>
    </row>
    <row r="101" spans="2:7">
      <c r="C101" s="31" t="s">
        <v>152</v>
      </c>
      <c r="D101" s="33" t="str">
        <f>VLOOKUP(R_Scones_Amandes[[#This Row],[Ingrédients]],T_ingrédients[],3,0)</f>
        <v>g</v>
      </c>
      <c r="E101" s="247">
        <f>R_Scones_Amandes[[#This Row],[12]]*R_Scones_Amandes[[#Headers],[6]]/R_Scones_Amandes[[#Headers],[12]]</f>
        <v>98</v>
      </c>
      <c r="F101" s="147">
        <v>196</v>
      </c>
      <c r="G101" s="219">
        <f>R_Scones_Amandes[[#This Row],[12]]*R_Scones_Amandes[[#Headers],[18]]/R_Scones_Amandes[[#Headers],[12]]</f>
        <v>294</v>
      </c>
    </row>
    <row r="102" spans="2:7">
      <c r="C102" s="2" t="s">
        <v>21</v>
      </c>
      <c r="D102" s="33" t="str">
        <f>VLOOKUP(R_Scones_Amandes[[#This Row],[Ingrédients]],T_ingrédients[],3,0)</f>
        <v>g</v>
      </c>
      <c r="E102" s="247">
        <f>R_Scones_Amandes[[#This Row],[12]]*R_Scones_Amandes[[#Headers],[6]]/R_Scones_Amandes[[#Headers],[12]]</f>
        <v>98</v>
      </c>
      <c r="F102" s="148">
        <v>196</v>
      </c>
      <c r="G102" s="219">
        <f>R_Scones_Amandes[[#This Row],[12]]*R_Scones_Amandes[[#Headers],[18]]/R_Scones_Amandes[[#Headers],[12]]</f>
        <v>294</v>
      </c>
    </row>
    <row r="103" spans="2:7">
      <c r="C103" s="2" t="s">
        <v>10</v>
      </c>
      <c r="D103" s="33" t="str">
        <f>VLOOKUP(R_Scones_Amandes[[#This Row],[Ingrédients]],T_ingrédients[],3,0)</f>
        <v>g</v>
      </c>
      <c r="E103" s="251">
        <f>R_Scones_Amandes[[#This Row],[12]]*R_Scones_Amandes[[#Headers],[6]]/R_Scones_Amandes[[#Headers],[12]]</f>
        <v>9.5</v>
      </c>
      <c r="F103" s="161">
        <v>19</v>
      </c>
      <c r="G103" s="218">
        <f>R_Scones_Amandes[[#This Row],[12]]*R_Scones_Amandes[[#Headers],[18]]/R_Scones_Amandes[[#Headers],[12]]</f>
        <v>28.5</v>
      </c>
    </row>
    <row r="104" spans="2:7">
      <c r="C104" s="2" t="s">
        <v>4</v>
      </c>
      <c r="D104" s="33" t="str">
        <f>VLOOKUP(R_Scones_Amandes[[#This Row],[Ingrédients]],T_ingrédients[],3,0)</f>
        <v>g</v>
      </c>
      <c r="E104" s="247">
        <f>R_Scones_Amandes[[#This Row],[12]]*R_Scones_Amandes[[#Headers],[6]]/R_Scones_Amandes[[#Headers],[12]]</f>
        <v>45.5</v>
      </c>
      <c r="F104" s="148">
        <v>91</v>
      </c>
      <c r="G104" s="219">
        <f>R_Scones_Amandes[[#This Row],[12]]*R_Scones_Amandes[[#Headers],[18]]/R_Scones_Amandes[[#Headers],[12]]</f>
        <v>136.5</v>
      </c>
    </row>
    <row r="105" spans="2:7">
      <c r="C105" s="2" t="s">
        <v>15</v>
      </c>
      <c r="D105" s="33" t="str">
        <f>VLOOKUP(R_Scones_Amandes[[#This Row],[Ingrédients]],T_ingrédients[],3,0)</f>
        <v>g</v>
      </c>
      <c r="E105" s="247">
        <f>R_Scones_Amandes[[#This Row],[12]]*R_Scones_Amandes[[#Headers],[6]]/R_Scones_Amandes[[#Headers],[12]]</f>
        <v>45.5</v>
      </c>
      <c r="F105" s="148">
        <v>91</v>
      </c>
      <c r="G105" s="219">
        <f>R_Scones_Amandes[[#This Row],[12]]*R_Scones_Amandes[[#Headers],[18]]/R_Scones_Amandes[[#Headers],[12]]</f>
        <v>136.5</v>
      </c>
    </row>
    <row r="106" spans="2:7">
      <c r="C106" s="2" t="s">
        <v>161</v>
      </c>
      <c r="D106" s="33" t="str">
        <f>VLOOKUP(R_Scones_Amandes[[#This Row],[Ingrédients]],T_ingrédients[],3,0)</f>
        <v>g</v>
      </c>
      <c r="E106" s="247">
        <f>R_Scones_Amandes[[#This Row],[12]]*R_Scones_Amandes[[#Headers],[6]]/R_Scones_Amandes[[#Headers],[12]]</f>
        <v>9.5</v>
      </c>
      <c r="F106" s="148">
        <v>19</v>
      </c>
      <c r="G106" s="219">
        <f>R_Scones_Amandes[[#This Row],[12]]*R_Scones_Amandes[[#Headers],[18]]/R_Scones_Amandes[[#Headers],[12]]</f>
        <v>28.5</v>
      </c>
    </row>
    <row r="107" spans="2:7">
      <c r="C107" s="2" t="s">
        <v>157</v>
      </c>
      <c r="D107" s="33" t="str">
        <f>VLOOKUP(R_Scones_Amandes[[#This Row],[Ingrédients]],T_ingrédients[],3,0)</f>
        <v>g</v>
      </c>
      <c r="E107" s="247">
        <f>R_Scones_Amandes[[#This Row],[12]]*R_Scones_Amandes[[#Headers],[6]]/R_Scones_Amandes[[#Headers],[12]]</f>
        <v>104</v>
      </c>
      <c r="F107" s="148">
        <v>208</v>
      </c>
      <c r="G107" s="219">
        <f>R_Scones_Amandes[[#This Row],[12]]*R_Scones_Amandes[[#Headers],[18]]/R_Scones_Amandes[[#Headers],[12]]</f>
        <v>312</v>
      </c>
    </row>
    <row r="108" spans="2:7">
      <c r="C108" s="2" t="s">
        <v>196</v>
      </c>
      <c r="D108" s="33" t="str">
        <f>VLOOKUP(R_Scones_Amandes[[#This Row],[Ingrédients]],T_ingrédients[],3,0)</f>
        <v>goutte</v>
      </c>
      <c r="E108" s="247">
        <f>R_Scones_Amandes[[#This Row],[12]]*R_Scones_Amandes[[#Headers],[6]]/R_Scones_Amandes[[#Headers],[12]]</f>
        <v>6.5</v>
      </c>
      <c r="F108" s="148">
        <v>13</v>
      </c>
      <c r="G108" s="219">
        <f>R_Scones_Amandes[[#This Row],[12]]*R_Scones_Amandes[[#Headers],[18]]/R_Scones_Amandes[[#Headers],[12]]</f>
        <v>19.5</v>
      </c>
    </row>
    <row r="109" spans="2:7">
      <c r="C109" s="2" t="s">
        <v>178</v>
      </c>
      <c r="D109" s="33" t="str">
        <f>VLOOKUP(R_Scones_Amandes[[#This Row],[Ingrédients]],T_ingrédients[],3,0)</f>
        <v>g</v>
      </c>
      <c r="E109" s="247">
        <f>R_Scones_Amandes[[#This Row],[12]]*R_Scones_Amandes[[#Headers],[6]]/R_Scones_Amandes[[#Headers],[12]]</f>
        <v>20</v>
      </c>
      <c r="F109" s="148">
        <v>40</v>
      </c>
      <c r="G109" s="219">
        <f>R_Scones_Amandes[[#This Row],[12]]*R_Scones_Amandes[[#Headers],[18]]/R_Scones_Amandes[[#Headers],[12]]</f>
        <v>60</v>
      </c>
    </row>
    <row r="110" spans="2:7" ht="15.75" thickBot="1">
      <c r="C110" s="2" t="s">
        <v>17</v>
      </c>
      <c r="D110" s="33" t="str">
        <f>VLOOKUP(R_Scones_Amandes[[#This Row],[Ingrédients]],T_ingrédients[],3,0)</f>
        <v>g</v>
      </c>
      <c r="E110" s="247">
        <f>R_Scones_Amandes[[#This Row],[12]]*R_Scones_Amandes[[#Headers],[6]]/R_Scones_Amandes[[#Headers],[12]]</f>
        <v>7.5</v>
      </c>
      <c r="F110" s="148">
        <v>15</v>
      </c>
      <c r="G110" s="219">
        <f>R_Scones_Amandes[[#This Row],[12]]*R_Scones_Amandes[[#Headers],[18]]/R_Scones_Amandes[[#Headers],[12]]</f>
        <v>22.5</v>
      </c>
    </row>
    <row r="111" spans="2:7">
      <c r="B111" s="662" t="s">
        <v>266</v>
      </c>
      <c r="C111" s="149" t="s">
        <v>4</v>
      </c>
      <c r="D111" s="74" t="str">
        <f>VLOOKUP(R_Scones_Amandes[[#This Row],[Ingrédients]],T_ingrédients[],3,0)</f>
        <v>g</v>
      </c>
      <c r="E111" s="200">
        <f>R_Scones_Amandes[[#This Row],[12]]*R_Scones_Amandes[[#Headers],[6]]/R_Scones_Amandes[[#Headers],[12]]</f>
        <v>37</v>
      </c>
      <c r="F111" s="147">
        <v>74</v>
      </c>
      <c r="G111" s="248">
        <f>R_Scones_Amandes[[#This Row],[12]]*R_Scones_Amandes[[#Headers],[18]]/R_Scones_Amandes[[#Headers],[12]]</f>
        <v>111</v>
      </c>
    </row>
    <row r="112" spans="2:7">
      <c r="B112" s="663"/>
      <c r="C112" s="2" t="s">
        <v>15</v>
      </c>
      <c r="D112" s="33" t="str">
        <f>VLOOKUP(R_Scones_Amandes[[#This Row],[Ingrédients]],T_ingrédients[],3,0)</f>
        <v>g</v>
      </c>
      <c r="E112" s="247">
        <f>R_Scones_Amandes[[#This Row],[12]]*R_Scones_Amandes[[#Headers],[6]]/R_Scones_Amandes[[#Headers],[12]]</f>
        <v>25</v>
      </c>
      <c r="F112" s="148">
        <v>50</v>
      </c>
      <c r="G112" s="219">
        <f>R_Scones_Amandes[[#This Row],[12]]*R_Scones_Amandes[[#Headers],[18]]/R_Scones_Amandes[[#Headers],[12]]</f>
        <v>75</v>
      </c>
    </row>
    <row r="113" spans="2:7">
      <c r="B113" s="663"/>
      <c r="C113" s="2" t="s">
        <v>21</v>
      </c>
      <c r="D113" s="33" t="str">
        <f>VLOOKUP(R_Scones_Amandes[[#This Row],[Ingrédients]],T_ingrédients[],3,0)</f>
        <v>g</v>
      </c>
      <c r="E113" s="247">
        <f>R_Scones_Amandes[[#This Row],[12]]*R_Scones_Amandes[[#Headers],[6]]/R_Scones_Amandes[[#Headers],[12]]</f>
        <v>37</v>
      </c>
      <c r="F113" s="148">
        <v>74</v>
      </c>
      <c r="G113" s="219">
        <f>R_Scones_Amandes[[#This Row],[12]]*R_Scones_Amandes[[#Headers],[18]]/R_Scones_Amandes[[#Headers],[12]]</f>
        <v>111</v>
      </c>
    </row>
    <row r="114" spans="2:7">
      <c r="B114" s="663"/>
      <c r="C114" s="2" t="s">
        <v>139</v>
      </c>
      <c r="D114" s="33" t="str">
        <f>VLOOKUP(R_Scones_Amandes[[#This Row],[Ingrédients]],T_ingrédients[],3,0)</f>
        <v>g</v>
      </c>
      <c r="E114" s="247">
        <f>R_Scones_Amandes[[#This Row],[12]]*R_Scones_Amandes[[#Headers],[6]]/R_Scones_Amandes[[#Headers],[12]]</f>
        <v>25.5</v>
      </c>
      <c r="F114" s="148">
        <v>51</v>
      </c>
      <c r="G114" s="219">
        <f>R_Scones_Amandes[[#This Row],[12]]*R_Scones_Amandes[[#Headers],[18]]/R_Scones_Amandes[[#Headers],[12]]</f>
        <v>76.5</v>
      </c>
    </row>
    <row r="115" spans="2:7" ht="15.75" thickBot="1">
      <c r="B115" s="664"/>
      <c r="C115" s="107" t="s">
        <v>178</v>
      </c>
      <c r="D115" s="79" t="str">
        <f>VLOOKUP(R_Scones_Amandes[[#This Row],[Ingrédients]],T_ingrédients[],3,0)</f>
        <v>g</v>
      </c>
      <c r="E115" s="249">
        <f>R_Scones_Amandes[[#This Row],[12]]*R_Scones_Amandes[[#Headers],[6]]/R_Scones_Amandes[[#Headers],[12]]</f>
        <v>25.5</v>
      </c>
      <c r="F115" s="153">
        <v>51</v>
      </c>
      <c r="G115" s="250">
        <f>R_Scones_Amandes[[#This Row],[12]]*R_Scones_Amandes[[#Headers],[18]]/R_Scones_Amandes[[#Headers],[12]]</f>
        <v>76.5</v>
      </c>
    </row>
    <row r="116" spans="2:7">
      <c r="B116" s="662" t="s">
        <v>243</v>
      </c>
      <c r="C116" s="2" t="s">
        <v>265</v>
      </c>
      <c r="D116" s="33" t="str">
        <f>VLOOKUP(R_Scones_Amandes[[#This Row],[Ingrédients]],T_ingrédients[],3,0)</f>
        <v>g</v>
      </c>
      <c r="E116" s="145">
        <f>R_Scones_Amandes[[#This Row],[12]]*R_Scones_Amandes[[#Headers],[6]]/R_Scones_Amandes[[#Headers],[12]]</f>
        <v>0</v>
      </c>
      <c r="F116" s="36"/>
      <c r="G116" s="139">
        <f>R_Scones_Amandes[[#This Row],[12]]*R_Scones_Amandes[[#Headers],[18]]/R_Scones_Amandes[[#Headers],[12]]</f>
        <v>0</v>
      </c>
    </row>
    <row r="117" spans="2:7" ht="15.75" thickBot="1">
      <c r="B117" s="664"/>
      <c r="C117" s="2" t="s">
        <v>264</v>
      </c>
      <c r="D117" s="33" t="str">
        <f>VLOOKUP(R_Scones_Amandes[[#This Row],[Ingrédients]],T_ingrédients[],3,0)</f>
        <v>g</v>
      </c>
      <c r="E117" s="145">
        <f>R_Scones_Amandes[[#This Row],[12]]*R_Scones_Amandes[[#Headers],[6]]/R_Scones_Amandes[[#Headers],[12]]</f>
        <v>0</v>
      </c>
      <c r="F117" s="144"/>
      <c r="G117" s="139">
        <f>R_Scones_Amandes[[#This Row],[12]]*R_Scones_Amandes[[#Headers],[18]]/R_Scones_Amandes[[#Headers],[12]]</f>
        <v>0</v>
      </c>
    </row>
    <row r="118" spans="2:7" ht="16.5" thickBot="1">
      <c r="C118" s="25" t="s">
        <v>35</v>
      </c>
      <c r="D118" s="26"/>
      <c r="E118" s="27">
        <f>SUBTOTAL(109,R_Scones_Amandes[6])</f>
        <v>594</v>
      </c>
      <c r="F118" s="146">
        <f>SUBTOTAL(109,R_Scones_Amandes[12])</f>
        <v>1188</v>
      </c>
      <c r="G118" s="28">
        <f>SUBTOTAL(109,R_Scones_Amandes[18])</f>
        <v>1782</v>
      </c>
    </row>
    <row r="120" spans="2:7" ht="15.75" thickBot="1"/>
    <row r="121" spans="2:7" ht="18" thickBot="1">
      <c r="C121" s="665" t="s">
        <v>53</v>
      </c>
      <c r="D121" s="666"/>
      <c r="E121" s="666"/>
      <c r="F121" s="666"/>
      <c r="G121" s="667"/>
    </row>
    <row r="122" spans="2:7" ht="15.75" thickBot="1">
      <c r="C122" s="668"/>
      <c r="D122" s="669"/>
      <c r="E122" s="673" t="s">
        <v>13</v>
      </c>
      <c r="F122" s="674"/>
      <c r="G122" s="675"/>
    </row>
    <row r="123" spans="2:7" ht="16.5" thickBot="1">
      <c r="C123" s="18" t="s">
        <v>0</v>
      </c>
      <c r="D123" s="32" t="s">
        <v>1</v>
      </c>
      <c r="E123" s="20" t="s">
        <v>50</v>
      </c>
      <c r="F123" s="20" t="s">
        <v>51</v>
      </c>
      <c r="G123" s="20" t="s">
        <v>52</v>
      </c>
    </row>
    <row r="124" spans="2:7">
      <c r="C124" s="31"/>
      <c r="D124" s="33" t="e">
        <f>VLOOKUP(TR_Modèle91628[[#This Row],[Ingrédients]],T_ingrédients[],3,0)</f>
        <v>#N/A</v>
      </c>
      <c r="E124" s="36"/>
      <c r="F124" s="37"/>
      <c r="G124" s="36"/>
    </row>
    <row r="125" spans="2:7">
      <c r="C125" s="2"/>
      <c r="D125" s="33" t="e">
        <f>VLOOKUP(TR_Modèle91628[[#This Row],[Ingrédients]],T_ingrédients[],3,0)</f>
        <v>#N/A</v>
      </c>
      <c r="E125" s="36"/>
      <c r="F125" s="37"/>
      <c r="G125" s="36"/>
    </row>
    <row r="126" spans="2:7">
      <c r="C126" s="2"/>
      <c r="D126" s="33" t="e">
        <f>VLOOKUP(TR_Modèle91628[[#This Row],[Ingrédients]],T_ingrédients[],3,0)</f>
        <v>#N/A</v>
      </c>
      <c r="E126" s="36"/>
      <c r="F126" s="37"/>
      <c r="G126" s="36"/>
    </row>
    <row r="127" spans="2:7">
      <c r="C127" s="2"/>
      <c r="D127" s="33" t="e">
        <f>VLOOKUP(TR_Modèle91628[[#This Row],[Ingrédients]],T_ingrédients[],3,0)</f>
        <v>#N/A</v>
      </c>
      <c r="E127" s="36"/>
      <c r="F127" s="37"/>
      <c r="G127" s="36"/>
    </row>
    <row r="128" spans="2:7">
      <c r="C128" s="2"/>
      <c r="D128" s="33" t="e">
        <f>VLOOKUP(TR_Modèle91628[[#This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VLOOKUP(TR_Modèle91628[[#This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VLOOKUP(TR_Modèle91628[[#This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VLOOKUP(TR_Modèle91628[[#This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VLOOKUP(TR_Modèle91628[[#This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VLOOKUP(TR_Modèle91628[[#This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VLOOKUP(TR_Modèle91628[[#This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VLOOKUP(TR_Modèle91628[[#This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VLOOKUP(TR_Modèle91628[[#This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VLOOKUP(TR_Modèle91628[[#This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VLOOKUP(TR_Modèle91628[[#This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VLOOKUP(TR_Modèle91628[[#This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VLOOKUP(TR_Modèle91628[[#This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VLOOKUP(TR_Modèle91628[[#This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VLOOKUP(TR_Modèle91628[[#This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VLOOKUP(TR_Modèle91628[[#This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VLOOKUP(TR_Modèle91628[[#This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VLOOKUP(TR_Modèle91628[[#This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VLOOKUP(TR_Modèle91628[[#This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VLOOKUP(TR_Modèle91628[[#This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VLOOKUP(TR_Modèle91628[[#This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VLOOKUP(TR_Modèle91628[[#This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VLOOKUP(TR_Modèle91628[[#This Row],[Ingrédients]],T_ingrédients[],3,0)</f>
        <v>#N/A</v>
      </c>
      <c r="E150" s="36"/>
      <c r="F150" s="37"/>
      <c r="G150" s="36"/>
    </row>
    <row r="151" spans="3:7" ht="15.75" thickBot="1">
      <c r="C151" s="2"/>
      <c r="D151" s="33" t="e">
        <f>VLOOKUP(TR_Modèle91628[[#This Row],[Ingrédients]],T_ingrédients[],3,0)</f>
        <v>#N/A</v>
      </c>
      <c r="E151" s="36"/>
      <c r="F151" s="37"/>
      <c r="G151" s="36"/>
    </row>
    <row r="152" spans="3:7" ht="16.5" thickBot="1">
      <c r="C152" s="25" t="s">
        <v>35</v>
      </c>
      <c r="D152" s="26"/>
      <c r="E152" s="27">
        <f>SUBTOTAL(109,TR_Modèle91628[Colonne1])</f>
        <v>0</v>
      </c>
      <c r="F152" s="27">
        <f>SUBTOTAL(109,TR_Modèle91628[Colonne2])</f>
        <v>0</v>
      </c>
      <c r="G152" s="28">
        <f>SUBTOTAL(109,TR_Modèle91628[Colonne3])</f>
        <v>0</v>
      </c>
    </row>
    <row r="154" spans="3:7" ht="15.75" thickBot="1"/>
    <row r="155" spans="3:7" ht="18" thickBot="1">
      <c r="C155" s="665" t="s">
        <v>53</v>
      </c>
      <c r="D155" s="666"/>
      <c r="E155" s="666"/>
      <c r="F155" s="666"/>
      <c r="G155" s="667"/>
    </row>
    <row r="156" spans="3:7" ht="15.75" thickBot="1">
      <c r="C156" s="668"/>
      <c r="D156" s="669"/>
      <c r="E156" s="673" t="s">
        <v>13</v>
      </c>
      <c r="F156" s="674"/>
      <c r="G156" s="675"/>
    </row>
    <row r="157" spans="3:7" ht="16.5" thickBot="1">
      <c r="C157" s="18" t="s">
        <v>0</v>
      </c>
      <c r="D157" s="32" t="s">
        <v>1</v>
      </c>
      <c r="E157" s="20" t="s">
        <v>50</v>
      </c>
      <c r="F157" s="20" t="s">
        <v>51</v>
      </c>
      <c r="G157" s="20" t="s">
        <v>52</v>
      </c>
    </row>
    <row r="158" spans="3:7">
      <c r="C158" s="31"/>
      <c r="D158" s="33" t="e">
        <f>VLOOKUP(TR_Modèle91729[[#This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VLOOKUP(TR_Modèle91729[[#This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VLOOKUP(TR_Modèle91729[[#This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VLOOKUP(TR_Modèle91729[[#This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VLOOKUP(TR_Modèle91729[[#This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VLOOKUP(TR_Modèle91729[[#This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VLOOKUP(TR_Modèle91729[[#This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VLOOKUP(TR_Modèle91729[[#This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VLOOKUP(TR_Modèle91729[[#This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VLOOKUP(TR_Modèle91729[[#This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VLOOKUP(TR_Modèle91729[[#This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VLOOKUP(TR_Modèle91729[[#This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VLOOKUP(TR_Modèle91729[[#This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VLOOKUP(TR_Modèle91729[[#This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VLOOKUP(TR_Modèle91729[[#This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VLOOKUP(TR_Modèle91729[[#This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VLOOKUP(TR_Modèle91729[[#This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VLOOKUP(TR_Modèle91729[[#This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VLOOKUP(TR_Modèle91729[[#This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VLOOKUP(TR_Modèle91729[[#This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VLOOKUP(TR_Modèle91729[[#This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VLOOKUP(TR_Modèle91729[[#This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VLOOKUP(TR_Modèle91729[[#This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VLOOKUP(TR_Modèle91729[[#This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VLOOKUP(TR_Modèle91729[[#This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VLOOKUP(TR_Modèle91729[[#This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VLOOKUP(TR_Modèle91729[[#This Row],[Ingrédients]],T_ingrédients[],3,0)</f>
        <v>#N/A</v>
      </c>
      <c r="E184" s="36"/>
      <c r="F184" s="37"/>
      <c r="G184" s="36"/>
    </row>
    <row r="185" spans="3:7" ht="15.75" thickBot="1">
      <c r="C185" s="2"/>
      <c r="D185" s="33" t="e">
        <f>VLOOKUP(TR_Modèle91729[[#This Row],[Ingrédients]],T_ingrédients[],3,0)</f>
        <v>#N/A</v>
      </c>
      <c r="E185" s="36"/>
      <c r="F185" s="37"/>
      <c r="G185" s="36"/>
    </row>
    <row r="186" spans="3:7" ht="16.5" thickBot="1">
      <c r="C186" s="25" t="s">
        <v>35</v>
      </c>
      <c r="D186" s="26"/>
      <c r="E186" s="27">
        <f>SUBTOTAL(109,TR_Modèle91729[Colonne1])</f>
        <v>0</v>
      </c>
      <c r="F186" s="27">
        <f>SUBTOTAL(109,TR_Modèle91729[Colonne2])</f>
        <v>0</v>
      </c>
      <c r="G186" s="28">
        <f>SUBTOTAL(109,TR_Modèle91729[Colonne3])</f>
        <v>0</v>
      </c>
    </row>
    <row r="188" spans="3:7" ht="15.75" thickBot="1"/>
    <row r="189" spans="3:7" ht="18" thickBot="1">
      <c r="C189" s="665" t="s">
        <v>53</v>
      </c>
      <c r="D189" s="666"/>
      <c r="E189" s="666"/>
      <c r="F189" s="666"/>
      <c r="G189" s="667"/>
    </row>
    <row r="190" spans="3:7" ht="15.75" thickBot="1">
      <c r="C190" s="668"/>
      <c r="D190" s="669"/>
      <c r="E190" s="673" t="s">
        <v>13</v>
      </c>
      <c r="F190" s="674"/>
      <c r="G190" s="675"/>
    </row>
    <row r="191" spans="3:7" ht="16.5" thickBot="1">
      <c r="C191" s="18" t="s">
        <v>0</v>
      </c>
      <c r="D191" s="32" t="s">
        <v>1</v>
      </c>
      <c r="E191" s="20" t="s">
        <v>50</v>
      </c>
      <c r="F191" s="20" t="s">
        <v>51</v>
      </c>
      <c r="G191" s="20" t="s">
        <v>52</v>
      </c>
    </row>
    <row r="192" spans="3:7">
      <c r="C192" s="31"/>
      <c r="D192" s="33" t="e">
        <f>VLOOKUP(TR_Modèle91830[[#This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VLOOKUP(TR_Modèle91830[[#This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VLOOKUP(TR_Modèle91830[[#This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VLOOKUP(TR_Modèle91830[[#This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VLOOKUP(TR_Modèle91830[[#This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VLOOKUP(TR_Modèle91830[[#This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VLOOKUP(TR_Modèle91830[[#This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VLOOKUP(TR_Modèle91830[[#This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VLOOKUP(TR_Modèle91830[[#This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VLOOKUP(TR_Modèle91830[[#This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VLOOKUP(TR_Modèle91830[[#This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VLOOKUP(TR_Modèle91830[[#This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VLOOKUP(TR_Modèle91830[[#This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VLOOKUP(TR_Modèle91830[[#This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VLOOKUP(TR_Modèle91830[[#This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VLOOKUP(TR_Modèle91830[[#This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VLOOKUP(TR_Modèle91830[[#This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VLOOKUP(TR_Modèle91830[[#This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VLOOKUP(TR_Modèle91830[[#This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VLOOKUP(TR_Modèle91830[[#This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VLOOKUP(TR_Modèle91830[[#This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VLOOKUP(TR_Modèle91830[[#This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VLOOKUP(TR_Modèle91830[[#This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VLOOKUP(TR_Modèle91830[[#This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VLOOKUP(TR_Modèle91830[[#This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VLOOKUP(TR_Modèle91830[[#This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VLOOKUP(TR_Modèle91830[[#This Row],[Ingrédients]],T_ingrédients[],3,0)</f>
        <v>#N/A</v>
      </c>
      <c r="E218" s="36"/>
      <c r="F218" s="37"/>
      <c r="G218" s="36"/>
    </row>
    <row r="219" spans="3:7" ht="15.75" thickBot="1">
      <c r="C219" s="2"/>
      <c r="D219" s="33" t="e">
        <f>VLOOKUP(TR_Modèle91830[[#This Row],[Ingrédients]],T_ingrédients[],3,0)</f>
        <v>#N/A</v>
      </c>
      <c r="E219" s="36"/>
      <c r="F219" s="37"/>
      <c r="G219" s="36"/>
    </row>
    <row r="220" spans="3:7" ht="16.5" thickBot="1">
      <c r="C220" s="25" t="s">
        <v>35</v>
      </c>
      <c r="D220" s="26"/>
      <c r="E220" s="27">
        <f>SUBTOTAL(109,TR_Modèle91830[Colonne1])</f>
        <v>0</v>
      </c>
      <c r="F220" s="27">
        <f>SUBTOTAL(109,TR_Modèle91830[Colonne2])</f>
        <v>0</v>
      </c>
      <c r="G220" s="28">
        <f>SUBTOTAL(109,TR_Modèle91830[Colonne3])</f>
        <v>0</v>
      </c>
    </row>
    <row r="222" spans="3:7" ht="15.75" thickBot="1"/>
    <row r="223" spans="3:7" ht="18" thickBot="1">
      <c r="C223" s="665" t="s">
        <v>53</v>
      </c>
      <c r="D223" s="666"/>
      <c r="E223" s="666"/>
      <c r="F223" s="666"/>
      <c r="G223" s="667"/>
    </row>
    <row r="224" spans="3:7" ht="15.75" thickBot="1">
      <c r="C224" s="668"/>
      <c r="D224" s="669"/>
      <c r="E224" s="673" t="s">
        <v>13</v>
      </c>
      <c r="F224" s="674"/>
      <c r="G224" s="675"/>
    </row>
    <row r="225" spans="3:7" ht="16.5" thickBot="1">
      <c r="C225" s="18" t="s">
        <v>0</v>
      </c>
      <c r="D225" s="32" t="s">
        <v>1</v>
      </c>
      <c r="E225" s="20" t="s">
        <v>50</v>
      </c>
      <c r="F225" s="20" t="s">
        <v>51</v>
      </c>
      <c r="G225" s="20" t="s">
        <v>52</v>
      </c>
    </row>
    <row r="226" spans="3:7">
      <c r="C226" s="31"/>
      <c r="D226" s="33" t="e">
        <f>VLOOKUP(TR_Modèle91931[[#This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VLOOKUP(TR_Modèle91931[[#This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VLOOKUP(TR_Modèle91931[[#This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VLOOKUP(TR_Modèle91931[[#This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VLOOKUP(TR_Modèle91931[[#This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VLOOKUP(TR_Modèle91931[[#This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VLOOKUP(TR_Modèle91931[[#This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VLOOKUP(TR_Modèle91931[[#This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VLOOKUP(TR_Modèle91931[[#This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VLOOKUP(TR_Modèle91931[[#This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VLOOKUP(TR_Modèle91931[[#This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VLOOKUP(TR_Modèle91931[[#This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VLOOKUP(TR_Modèle91931[[#This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VLOOKUP(TR_Modèle91931[[#This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VLOOKUP(TR_Modèle91931[[#This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VLOOKUP(TR_Modèle91931[[#This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VLOOKUP(TR_Modèle91931[[#This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VLOOKUP(TR_Modèle91931[[#This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VLOOKUP(TR_Modèle91931[[#This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VLOOKUP(TR_Modèle91931[[#This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VLOOKUP(TR_Modèle91931[[#This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VLOOKUP(TR_Modèle91931[[#This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VLOOKUP(TR_Modèle91931[[#This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VLOOKUP(TR_Modèle91931[[#This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VLOOKUP(TR_Modèle91931[[#This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VLOOKUP(TR_Modèle91931[[#This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VLOOKUP(TR_Modèle91931[[#This Row],[Ingrédients]],T_ingrédients[],3,0)</f>
        <v>#N/A</v>
      </c>
      <c r="E252" s="36"/>
      <c r="F252" s="37"/>
      <c r="G252" s="36"/>
    </row>
    <row r="253" spans="3:7" ht="15.75" thickBot="1">
      <c r="C253" s="2"/>
      <c r="D253" s="33" t="e">
        <f>VLOOKUP(TR_Modèle91931[[#This Row],[Ingrédients]],T_ingrédients[],3,0)</f>
        <v>#N/A</v>
      </c>
      <c r="E253" s="36"/>
      <c r="F253" s="37"/>
      <c r="G253" s="36"/>
    </row>
    <row r="254" spans="3:7" ht="16.5" thickBot="1">
      <c r="C254" s="25" t="s">
        <v>35</v>
      </c>
      <c r="D254" s="26"/>
      <c r="E254" s="27">
        <f>SUBTOTAL(109,TR_Modèle91931[Colonne1])</f>
        <v>0</v>
      </c>
      <c r="F254" s="27">
        <f>SUBTOTAL(109,TR_Modèle91931[Colonne2])</f>
        <v>0</v>
      </c>
      <c r="G254" s="28">
        <f>SUBTOTAL(109,TR_Modèle91931[Colonne3])</f>
        <v>0</v>
      </c>
    </row>
    <row r="256" spans="3:7" ht="15.75" thickBot="1"/>
    <row r="257" spans="3:7" ht="18" thickBot="1">
      <c r="C257" s="665" t="s">
        <v>53</v>
      </c>
      <c r="D257" s="666"/>
      <c r="E257" s="666"/>
      <c r="F257" s="666"/>
      <c r="G257" s="667"/>
    </row>
    <row r="258" spans="3:7" ht="15.75" thickBot="1">
      <c r="C258" s="668"/>
      <c r="D258" s="669"/>
      <c r="E258" s="673" t="s">
        <v>13</v>
      </c>
      <c r="F258" s="674"/>
      <c r="G258" s="675"/>
    </row>
    <row r="259" spans="3:7" ht="16.5" thickBot="1">
      <c r="C259" s="18" t="s">
        <v>0</v>
      </c>
      <c r="D259" s="32" t="s">
        <v>1</v>
      </c>
      <c r="E259" s="20" t="s">
        <v>50</v>
      </c>
      <c r="F259" s="20" t="s">
        <v>51</v>
      </c>
      <c r="G259" s="20" t="s">
        <v>52</v>
      </c>
    </row>
    <row r="260" spans="3:7">
      <c r="C260" s="31"/>
      <c r="D260" s="33" t="e">
        <f>VLOOKUP(TR_Modèle92032[[#This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VLOOKUP(TR_Modèle92032[[#This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VLOOKUP(TR_Modèle92032[[#This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VLOOKUP(TR_Modèle92032[[#This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VLOOKUP(TR_Modèle92032[[#This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VLOOKUP(TR_Modèle92032[[#This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VLOOKUP(TR_Modèle92032[[#This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VLOOKUP(TR_Modèle92032[[#This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VLOOKUP(TR_Modèle92032[[#This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VLOOKUP(TR_Modèle92032[[#This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VLOOKUP(TR_Modèle92032[[#This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VLOOKUP(TR_Modèle92032[[#This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VLOOKUP(TR_Modèle92032[[#This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VLOOKUP(TR_Modèle92032[[#This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VLOOKUP(TR_Modèle92032[[#This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VLOOKUP(TR_Modèle92032[[#This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VLOOKUP(TR_Modèle92032[[#This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VLOOKUP(TR_Modèle92032[[#This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VLOOKUP(TR_Modèle92032[[#This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VLOOKUP(TR_Modèle92032[[#This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VLOOKUP(TR_Modèle92032[[#This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VLOOKUP(TR_Modèle92032[[#This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VLOOKUP(TR_Modèle92032[[#This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VLOOKUP(TR_Modèle92032[[#This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VLOOKUP(TR_Modèle92032[[#This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VLOOKUP(TR_Modèle92032[[#This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VLOOKUP(TR_Modèle92032[[#This Row],[Ingrédients]],T_ingrédients[],3,0)</f>
        <v>#N/A</v>
      </c>
      <c r="E286" s="36"/>
      <c r="F286" s="37"/>
      <c r="G286" s="36"/>
    </row>
    <row r="287" spans="3:7" ht="15.75" thickBot="1">
      <c r="C287" s="2"/>
      <c r="D287" s="33" t="e">
        <f>VLOOKUP(TR_Modèle92032[[#This Row],[Ingrédients]],T_ingrédients[],3,0)</f>
        <v>#N/A</v>
      </c>
      <c r="E287" s="36"/>
      <c r="F287" s="37"/>
      <c r="G287" s="36"/>
    </row>
    <row r="288" spans="3:7" ht="16.5" thickBot="1">
      <c r="C288" s="25" t="s">
        <v>35</v>
      </c>
      <c r="D288" s="26"/>
      <c r="E288" s="27">
        <f>SUBTOTAL(109,TR_Modèle92032[Colonne1])</f>
        <v>0</v>
      </c>
      <c r="F288" s="27">
        <f>SUBTOTAL(109,TR_Modèle92032[Colonne2])</f>
        <v>0</v>
      </c>
      <c r="G288" s="28">
        <f>SUBTOTAL(109,TR_Modèle92032[Colonne3])</f>
        <v>0</v>
      </c>
    </row>
    <row r="290" spans="3:7" ht="15.75" thickBot="1"/>
    <row r="291" spans="3:7" ht="18" thickBot="1">
      <c r="C291" s="665" t="s">
        <v>53</v>
      </c>
      <c r="D291" s="666"/>
      <c r="E291" s="666"/>
      <c r="F291" s="666"/>
      <c r="G291" s="667"/>
    </row>
    <row r="292" spans="3:7" ht="15.75" thickBot="1">
      <c r="C292" s="668"/>
      <c r="D292" s="669"/>
      <c r="E292" s="673" t="s">
        <v>13</v>
      </c>
      <c r="F292" s="674"/>
      <c r="G292" s="675"/>
    </row>
    <row r="293" spans="3:7" ht="16.5" thickBot="1">
      <c r="C293" s="18" t="s">
        <v>0</v>
      </c>
      <c r="D293" s="32" t="s">
        <v>1</v>
      </c>
      <c r="E293" s="20" t="s">
        <v>50</v>
      </c>
      <c r="F293" s="20" t="s">
        <v>51</v>
      </c>
      <c r="G293" s="20" t="s">
        <v>52</v>
      </c>
    </row>
    <row r="294" spans="3:7">
      <c r="C294" s="31"/>
      <c r="D294" s="33" t="e">
        <f>VLOOKUP(TR_Modèle92133[[#This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VLOOKUP(TR_Modèle92133[[#This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VLOOKUP(TR_Modèle92133[[#This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VLOOKUP(TR_Modèle92133[[#This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VLOOKUP(TR_Modèle92133[[#This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VLOOKUP(TR_Modèle92133[[#This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VLOOKUP(TR_Modèle92133[[#This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VLOOKUP(TR_Modèle92133[[#This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VLOOKUP(TR_Modèle92133[[#This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VLOOKUP(TR_Modèle92133[[#This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VLOOKUP(TR_Modèle92133[[#This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VLOOKUP(TR_Modèle92133[[#This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VLOOKUP(TR_Modèle92133[[#This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VLOOKUP(TR_Modèle92133[[#This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VLOOKUP(TR_Modèle92133[[#This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VLOOKUP(TR_Modèle92133[[#This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VLOOKUP(TR_Modèle92133[[#This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VLOOKUP(TR_Modèle92133[[#This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VLOOKUP(TR_Modèle92133[[#This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VLOOKUP(TR_Modèle92133[[#This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VLOOKUP(TR_Modèle92133[[#This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VLOOKUP(TR_Modèle92133[[#This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VLOOKUP(TR_Modèle92133[[#This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VLOOKUP(TR_Modèle92133[[#This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VLOOKUP(TR_Modèle92133[[#This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VLOOKUP(TR_Modèle92133[[#This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VLOOKUP(TR_Modèle92133[[#This Row],[Ingrédients]],T_ingrédients[],3,0)</f>
        <v>#N/A</v>
      </c>
      <c r="E320" s="36"/>
      <c r="F320" s="37"/>
      <c r="G320" s="36"/>
    </row>
    <row r="321" spans="3:7" ht="15.75" thickBot="1">
      <c r="C321" s="2"/>
      <c r="D321" s="33" t="e">
        <f>VLOOKUP(TR_Modèle92133[[#This Row],[Ingrédients]],T_ingrédients[],3,0)</f>
        <v>#N/A</v>
      </c>
      <c r="E321" s="36"/>
      <c r="F321" s="37"/>
      <c r="G321" s="36"/>
    </row>
    <row r="322" spans="3:7" ht="16.5" thickBot="1">
      <c r="C322" s="25" t="s">
        <v>35</v>
      </c>
      <c r="D322" s="26"/>
      <c r="E322" s="27">
        <f>SUBTOTAL(109,TR_Modèle92133[Colonne1])</f>
        <v>0</v>
      </c>
      <c r="F322" s="27">
        <f>SUBTOTAL(109,TR_Modèle92133[Colonne2])</f>
        <v>0</v>
      </c>
      <c r="G322" s="28">
        <f>SUBTOTAL(109,TR_Modèle92133[Colonne3])</f>
        <v>0</v>
      </c>
    </row>
    <row r="324" spans="3:7" ht="15.75" thickBot="1"/>
    <row r="325" spans="3:7" ht="18" thickBot="1">
      <c r="C325" s="665" t="s">
        <v>53</v>
      </c>
      <c r="D325" s="666"/>
      <c r="E325" s="666"/>
      <c r="F325" s="666"/>
      <c r="G325" s="667"/>
    </row>
    <row r="326" spans="3:7" ht="15.75" thickBot="1">
      <c r="C326" s="668"/>
      <c r="D326" s="669"/>
      <c r="E326" s="673" t="s">
        <v>13</v>
      </c>
      <c r="F326" s="674"/>
      <c r="G326" s="675"/>
    </row>
    <row r="327" spans="3:7" ht="16.5" thickBot="1">
      <c r="C327" s="18" t="s">
        <v>0</v>
      </c>
      <c r="D327" s="32" t="s">
        <v>1</v>
      </c>
      <c r="E327" s="20" t="s">
        <v>50</v>
      </c>
      <c r="F327" s="20" t="s">
        <v>51</v>
      </c>
      <c r="G327" s="20" t="s">
        <v>52</v>
      </c>
    </row>
    <row r="328" spans="3:7">
      <c r="C328" s="31"/>
      <c r="D328" s="33" t="e">
        <f>VLOOKUP(TR_Modèle92234[[#This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VLOOKUP(TR_Modèle92234[[#This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VLOOKUP(TR_Modèle92234[[#This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VLOOKUP(TR_Modèle92234[[#This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VLOOKUP(TR_Modèle92234[[#This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VLOOKUP(TR_Modèle92234[[#This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VLOOKUP(TR_Modèle92234[[#This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VLOOKUP(TR_Modèle92234[[#This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VLOOKUP(TR_Modèle92234[[#This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VLOOKUP(TR_Modèle92234[[#This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VLOOKUP(TR_Modèle92234[[#This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VLOOKUP(TR_Modèle92234[[#This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VLOOKUP(TR_Modèle92234[[#This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VLOOKUP(TR_Modèle92234[[#This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VLOOKUP(TR_Modèle92234[[#This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VLOOKUP(TR_Modèle92234[[#This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VLOOKUP(TR_Modèle92234[[#This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VLOOKUP(TR_Modèle92234[[#This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VLOOKUP(TR_Modèle92234[[#This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VLOOKUP(TR_Modèle92234[[#This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VLOOKUP(TR_Modèle92234[[#This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VLOOKUP(TR_Modèle92234[[#This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VLOOKUP(TR_Modèle92234[[#This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VLOOKUP(TR_Modèle92234[[#This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VLOOKUP(TR_Modèle92234[[#This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VLOOKUP(TR_Modèle92234[[#This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VLOOKUP(TR_Modèle92234[[#This Row],[Ingrédients]],T_ingrédients[],3,0)</f>
        <v>#N/A</v>
      </c>
      <c r="E354" s="36"/>
      <c r="F354" s="37"/>
      <c r="G354" s="36"/>
    </row>
    <row r="355" spans="3:7" ht="15.75" thickBot="1">
      <c r="C355" s="2"/>
      <c r="D355" s="33" t="e">
        <f>VLOOKUP(TR_Modèle92234[[#This Row],[Ingrédients]],T_ingrédients[],3,0)</f>
        <v>#N/A</v>
      </c>
      <c r="E355" s="36"/>
      <c r="F355" s="37"/>
      <c r="G355" s="36"/>
    </row>
    <row r="356" spans="3:7" ht="16.5" thickBot="1">
      <c r="C356" s="25" t="s">
        <v>35</v>
      </c>
      <c r="D356" s="26"/>
      <c r="E356" s="27">
        <f>SUBTOTAL(109,TR_Modèle92234[Colonne1])</f>
        <v>0</v>
      </c>
      <c r="F356" s="27">
        <f>SUBTOTAL(109,TR_Modèle92234[Colonne2])</f>
        <v>0</v>
      </c>
      <c r="G356" s="28">
        <f>SUBTOTAL(109,TR_Modèle92234[Colonne3])</f>
        <v>0</v>
      </c>
    </row>
    <row r="358" spans="3:7" ht="15.75" thickBot="1"/>
    <row r="359" spans="3:7" ht="18" thickBot="1">
      <c r="C359" s="665" t="s">
        <v>53</v>
      </c>
      <c r="D359" s="666"/>
      <c r="E359" s="666"/>
      <c r="F359" s="666"/>
      <c r="G359" s="667"/>
    </row>
    <row r="360" spans="3:7" ht="15.75" thickBot="1">
      <c r="C360" s="668"/>
      <c r="D360" s="669"/>
      <c r="E360" s="673" t="s">
        <v>13</v>
      </c>
      <c r="F360" s="674"/>
      <c r="G360" s="675"/>
    </row>
    <row r="361" spans="3:7" ht="16.5" thickBot="1">
      <c r="C361" s="18" t="s">
        <v>0</v>
      </c>
      <c r="D361" s="32" t="s">
        <v>1</v>
      </c>
      <c r="E361" s="20" t="s">
        <v>50</v>
      </c>
      <c r="F361" s="20" t="s">
        <v>51</v>
      </c>
      <c r="G361" s="20" t="s">
        <v>52</v>
      </c>
    </row>
    <row r="362" spans="3:7">
      <c r="C362" s="31"/>
      <c r="D362" s="33" t="e">
        <f>VLOOKUP(TR_Modèle92335[[#This Row],[Ingrédients]],T_ingrédients[],3,0)</f>
        <v>#N/A</v>
      </c>
      <c r="E362" s="36"/>
      <c r="F362" s="37"/>
      <c r="G362" s="36"/>
    </row>
    <row r="363" spans="3:7">
      <c r="C363" s="2"/>
      <c r="D363" s="33" t="e">
        <f>VLOOKUP(TR_Modèle92335[[#This Row],[Ingrédients]],T_ingrédients[],3,0)</f>
        <v>#N/A</v>
      </c>
      <c r="E363" s="36"/>
      <c r="F363" s="37"/>
      <c r="G363" s="36"/>
    </row>
    <row r="364" spans="3:7">
      <c r="C364" s="2"/>
      <c r="D364" s="33" t="e">
        <f>VLOOKUP(TR_Modèle92335[[#This Row],[Ingrédients]],T_ingrédients[],3,0)</f>
        <v>#N/A</v>
      </c>
      <c r="E364" s="36"/>
      <c r="F364" s="37"/>
      <c r="G364" s="36"/>
    </row>
    <row r="365" spans="3:7">
      <c r="C365" s="2"/>
      <c r="D365" s="33" t="e">
        <f>VLOOKUP(TR_Modèle92335[[#This Row],[Ingrédients]],T_ingrédients[],3,0)</f>
        <v>#N/A</v>
      </c>
      <c r="E365" s="36"/>
      <c r="F365" s="37"/>
      <c r="G365" s="36"/>
    </row>
    <row r="366" spans="3:7">
      <c r="C366" s="2"/>
      <c r="D366" s="33" t="e">
        <f>VLOOKUP(TR_Modèle92335[[#This Row],[Ingrédients]],T_ingrédients[],3,0)</f>
        <v>#N/A</v>
      </c>
      <c r="E366" s="36"/>
      <c r="F366" s="37"/>
      <c r="G366" s="36"/>
    </row>
    <row r="367" spans="3:7">
      <c r="C367" s="2"/>
      <c r="D367" s="33" t="e">
        <f>VLOOKUP(TR_Modèle92335[[#This Row],[Ingrédients]],T_ingrédients[],3,0)</f>
        <v>#N/A</v>
      </c>
      <c r="E367" s="36"/>
      <c r="F367" s="37"/>
      <c r="G367" s="36"/>
    </row>
    <row r="368" spans="3:7">
      <c r="C368" s="2"/>
      <c r="D368" s="33" t="e">
        <f>VLOOKUP(TR_Modèle92335[[#This Row],[Ingrédients]],T_ingrédients[],3,0)</f>
        <v>#N/A</v>
      </c>
      <c r="E368" s="36"/>
      <c r="F368" s="37"/>
      <c r="G368" s="36"/>
    </row>
    <row r="369" spans="3:7">
      <c r="C369" s="2"/>
      <c r="D369" s="33" t="e">
        <f>VLOOKUP(TR_Modèle92335[[#This Row],[Ingrédients]],T_ingrédients[],3,0)</f>
        <v>#N/A</v>
      </c>
      <c r="E369" s="36"/>
      <c r="F369" s="37"/>
      <c r="G369" s="36"/>
    </row>
    <row r="370" spans="3:7">
      <c r="C370" s="2"/>
      <c r="D370" s="33" t="e">
        <f>VLOOKUP(TR_Modèle92335[[#This Row],[Ingrédients]],T_ingrédients[],3,0)</f>
        <v>#N/A</v>
      </c>
      <c r="E370" s="36"/>
      <c r="F370" s="37"/>
      <c r="G370" s="36"/>
    </row>
    <row r="371" spans="3:7">
      <c r="C371" s="2"/>
      <c r="D371" s="33" t="e">
        <f>VLOOKUP(TR_Modèle92335[[#This Row],[Ingrédients]],T_ingrédients[],3,0)</f>
        <v>#N/A</v>
      </c>
      <c r="E371" s="36"/>
      <c r="F371" s="37"/>
      <c r="G371" s="36"/>
    </row>
    <row r="372" spans="3:7">
      <c r="C372" s="2"/>
      <c r="D372" s="33" t="e">
        <f>VLOOKUP(TR_Modèle92335[[#This Row],[Ingrédients]],T_ingrédients[],3,0)</f>
        <v>#N/A</v>
      </c>
      <c r="E372" s="36"/>
      <c r="F372" s="37"/>
      <c r="G372" s="36"/>
    </row>
    <row r="373" spans="3:7">
      <c r="C373" s="2"/>
      <c r="D373" s="33" t="e">
        <f>VLOOKUP(TR_Modèle92335[[#This Row],[Ingrédients]],T_ingrédients[],3,0)</f>
        <v>#N/A</v>
      </c>
      <c r="E373" s="36"/>
      <c r="F373" s="37"/>
      <c r="G373" s="36"/>
    </row>
    <row r="374" spans="3:7">
      <c r="C374" s="2"/>
      <c r="D374" s="33" t="e">
        <f>VLOOKUP(TR_Modèle92335[[#This Row],[Ingrédients]],T_ingrédients[],3,0)</f>
        <v>#N/A</v>
      </c>
      <c r="E374" s="36"/>
      <c r="F374" s="37"/>
      <c r="G374" s="36"/>
    </row>
    <row r="375" spans="3:7">
      <c r="C375" s="2"/>
      <c r="D375" s="33" t="e">
        <f>VLOOKUP(TR_Modèle92335[[#This Row],[Ingrédients]],T_ingrédients[],3,0)</f>
        <v>#N/A</v>
      </c>
      <c r="E375" s="36"/>
      <c r="F375" s="37"/>
      <c r="G375" s="36"/>
    </row>
    <row r="376" spans="3:7">
      <c r="C376" s="2"/>
      <c r="D376" s="33" t="e">
        <f>VLOOKUP(TR_Modèle92335[[#This Row],[Ingrédients]],T_ingrédients[],3,0)</f>
        <v>#N/A</v>
      </c>
      <c r="E376" s="36"/>
      <c r="F376" s="37"/>
      <c r="G376" s="36"/>
    </row>
    <row r="377" spans="3:7">
      <c r="C377" s="2"/>
      <c r="D377" s="33" t="e">
        <f>VLOOKUP(TR_Modèle92335[[#This Row],[Ingrédients]],T_ingrédients[],3,0)</f>
        <v>#N/A</v>
      </c>
      <c r="E377" s="36"/>
      <c r="F377" s="37"/>
      <c r="G377" s="36"/>
    </row>
    <row r="378" spans="3:7">
      <c r="C378" s="2"/>
      <c r="D378" s="33" t="e">
        <f>VLOOKUP(TR_Modèle92335[[#This Row],[Ingrédients]],T_ingrédients[],3,0)</f>
        <v>#N/A</v>
      </c>
      <c r="E378" s="36"/>
      <c r="F378" s="37"/>
      <c r="G378" s="36"/>
    </row>
    <row r="379" spans="3:7">
      <c r="C379" s="2"/>
      <c r="D379" s="33" t="e">
        <f>VLOOKUP(TR_Modèle92335[[#This Row],[Ingrédients]],T_ingrédients[],3,0)</f>
        <v>#N/A</v>
      </c>
      <c r="E379" s="36"/>
      <c r="F379" s="37"/>
      <c r="G379" s="36"/>
    </row>
    <row r="380" spans="3:7">
      <c r="C380" s="2"/>
      <c r="D380" s="33" t="e">
        <f>VLOOKUP(TR_Modèle92335[[#This Row],[Ingrédients]],T_ingrédients[],3,0)</f>
        <v>#N/A</v>
      </c>
      <c r="E380" s="36"/>
      <c r="F380" s="37"/>
      <c r="G380" s="36"/>
    </row>
    <row r="381" spans="3:7">
      <c r="C381" s="2"/>
      <c r="D381" s="33" t="e">
        <f>VLOOKUP(TR_Modèle92335[[#This Row],[Ingrédients]],T_ingrédients[],3,0)</f>
        <v>#N/A</v>
      </c>
      <c r="E381" s="36"/>
      <c r="F381" s="37"/>
      <c r="G381" s="36"/>
    </row>
    <row r="382" spans="3:7">
      <c r="C382" s="2"/>
      <c r="D382" s="33" t="e">
        <f>VLOOKUP(TR_Modèle92335[[#This Row],[Ingrédients]],T_ingrédients[],3,0)</f>
        <v>#N/A</v>
      </c>
      <c r="E382" s="36"/>
      <c r="F382" s="37"/>
      <c r="G382" s="36"/>
    </row>
    <row r="383" spans="3:7">
      <c r="C383" s="2"/>
      <c r="D383" s="33" t="e">
        <f>VLOOKUP(TR_Modèle92335[[#This Row],[Ingrédients]],T_ingrédients[],3,0)</f>
        <v>#N/A</v>
      </c>
      <c r="E383" s="36"/>
      <c r="F383" s="37"/>
      <c r="G383" s="36"/>
    </row>
    <row r="384" spans="3:7">
      <c r="C384" s="2"/>
      <c r="D384" s="33" t="e">
        <f>VLOOKUP(TR_Modèle92335[[#This Row],[Ingrédients]],T_ingrédients[],3,0)</f>
        <v>#N/A</v>
      </c>
      <c r="E384" s="36"/>
      <c r="F384" s="37"/>
      <c r="G384" s="36"/>
    </row>
    <row r="385" spans="3:7">
      <c r="C385" s="2"/>
      <c r="D385" s="33" t="e">
        <f>VLOOKUP(TR_Modèle92335[[#This Row],[Ingrédients]],T_ingrédients[],3,0)</f>
        <v>#N/A</v>
      </c>
      <c r="E385" s="36"/>
      <c r="F385" s="37"/>
      <c r="G385" s="36"/>
    </row>
    <row r="386" spans="3:7">
      <c r="C386" s="2"/>
      <c r="D386" s="33" t="e">
        <f>VLOOKUP(TR_Modèle92335[[#This Row],[Ingrédients]],T_ingrédients[],3,0)</f>
        <v>#N/A</v>
      </c>
      <c r="E386" s="36"/>
      <c r="F386" s="37"/>
      <c r="G386" s="36"/>
    </row>
    <row r="387" spans="3:7">
      <c r="C387" s="2"/>
      <c r="D387" s="33" t="e">
        <f>VLOOKUP(TR_Modèle92335[[#This Row],[Ingrédients]],T_ingrédients[],3,0)</f>
        <v>#N/A</v>
      </c>
      <c r="E387" s="36"/>
      <c r="F387" s="37"/>
      <c r="G387" s="36"/>
    </row>
    <row r="388" spans="3:7">
      <c r="C388" s="2"/>
      <c r="D388" s="33" t="e">
        <f>VLOOKUP(TR_Modèle92335[[#This Row],[Ingrédients]],T_ingrédients[],3,0)</f>
        <v>#N/A</v>
      </c>
      <c r="E388" s="36"/>
      <c r="F388" s="37"/>
      <c r="G388" s="36"/>
    </row>
    <row r="389" spans="3:7" ht="15.75" thickBot="1">
      <c r="C389" s="2"/>
      <c r="D389" s="33" t="e">
        <f>VLOOKUP(TR_Modèle92335[[#This Row],[Ingrédients]],T_ingrédients[],3,0)</f>
        <v>#N/A</v>
      </c>
      <c r="E389" s="36"/>
      <c r="F389" s="37"/>
      <c r="G389" s="36"/>
    </row>
    <row r="390" spans="3:7" ht="16.5" thickBot="1">
      <c r="C390" s="25" t="s">
        <v>35</v>
      </c>
      <c r="D390" s="26"/>
      <c r="E390" s="27">
        <f>SUBTOTAL(109,TR_Modèle92335[Colonne1])</f>
        <v>0</v>
      </c>
      <c r="F390" s="27">
        <f>SUBTOTAL(109,TR_Modèle92335[Colonne2])</f>
        <v>0</v>
      </c>
      <c r="G390" s="28">
        <f>SUBTOTAL(109,TR_Modèle92335[Colonne3])</f>
        <v>0</v>
      </c>
    </row>
  </sheetData>
  <mergeCells count="67">
    <mergeCell ref="J2:N2"/>
    <mergeCell ref="J3:K3"/>
    <mergeCell ref="L3:N3"/>
    <mergeCell ref="I13:I16"/>
    <mergeCell ref="B88:B90"/>
    <mergeCell ref="C2:G2"/>
    <mergeCell ref="C3:D3"/>
    <mergeCell ref="E3:G3"/>
    <mergeCell ref="C27:G27"/>
    <mergeCell ref="C28:D28"/>
    <mergeCell ref="E28:G28"/>
    <mergeCell ref="J50:N50"/>
    <mergeCell ref="J51:K51"/>
    <mergeCell ref="L51:N51"/>
    <mergeCell ref="I62:I64"/>
    <mergeCell ref="B84:B87"/>
    <mergeCell ref="B61:B62"/>
    <mergeCell ref="B66:B67"/>
    <mergeCell ref="B68:B69"/>
    <mergeCell ref="B38:B39"/>
    <mergeCell ref="B43:B44"/>
    <mergeCell ref="B45:B46"/>
    <mergeCell ref="B63:B65"/>
    <mergeCell ref="B13:B16"/>
    <mergeCell ref="B17:B19"/>
    <mergeCell ref="B40:B42"/>
    <mergeCell ref="B20:B21"/>
    <mergeCell ref="B22:B23"/>
    <mergeCell ref="C223:G223"/>
    <mergeCell ref="C224:D224"/>
    <mergeCell ref="E224:G224"/>
    <mergeCell ref="E122:G122"/>
    <mergeCell ref="C155:G155"/>
    <mergeCell ref="C122:D122"/>
    <mergeCell ref="C189:G189"/>
    <mergeCell ref="C190:D190"/>
    <mergeCell ref="E190:G190"/>
    <mergeCell ref="C156:D156"/>
    <mergeCell ref="E156:G156"/>
    <mergeCell ref="C359:G359"/>
    <mergeCell ref="C360:D360"/>
    <mergeCell ref="E360:G360"/>
    <mergeCell ref="C257:G257"/>
    <mergeCell ref="C258:D258"/>
    <mergeCell ref="E258:G258"/>
    <mergeCell ref="C291:G291"/>
    <mergeCell ref="C292:D292"/>
    <mergeCell ref="E292:G292"/>
    <mergeCell ref="C325:G325"/>
    <mergeCell ref="C326:D326"/>
    <mergeCell ref="E326:G326"/>
    <mergeCell ref="B111:B115"/>
    <mergeCell ref="B116:B117"/>
    <mergeCell ref="C121:G121"/>
    <mergeCell ref="C74:D74"/>
    <mergeCell ref="I17:I19"/>
    <mergeCell ref="I20:I21"/>
    <mergeCell ref="E74:G74"/>
    <mergeCell ref="C73:G73"/>
    <mergeCell ref="C98:G98"/>
    <mergeCell ref="C99:D99"/>
    <mergeCell ref="E99:G99"/>
    <mergeCell ref="C50:G50"/>
    <mergeCell ref="C51:D51"/>
    <mergeCell ref="E51:G51"/>
    <mergeCell ref="B91:B92"/>
    <mergeCell ref="B93:B94"/>
  </mergeCells>
  <dataValidations count="1">
    <dataValidation type="list" allowBlank="1" showInputMessage="1" sqref="C362:C389 C101:C117 C124:C151 C158:C185 C192:C219 C226:C253 C260:C287 C294:C321 C328:C355 C48:C49 C53:C69 C30:C46 C5:C23 J5:J22 C76:C94 J53:J68" xr:uid="{00000000-0002-0000-0100-000000000000}">
      <formula1>L_ingrédients</formula1>
    </dataValidation>
  </dataValidations>
  <pageMargins left="0.7" right="0.7" top="0.75" bottom="0.75" header="0.3" footer="0.3"/>
  <tableParts count="15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402"/>
  <sheetViews>
    <sheetView zoomScale="80" zoomScaleNormal="80" workbookViewId="0">
      <selection activeCell="K159" sqref="K159"/>
    </sheetView>
  </sheetViews>
  <sheetFormatPr baseColWidth="10" defaultRowHeight="15"/>
  <cols>
    <col min="1" max="1" width="3.7109375" customWidth="1"/>
    <col min="2" max="2" width="11.7109375" customWidth="1"/>
    <col min="3" max="3" width="44.7109375" customWidth="1"/>
    <col min="10" max="10" width="40.7109375" customWidth="1"/>
    <col min="11" max="14" width="11.7109375" customWidth="1"/>
    <col min="17" max="17" width="40.7109375" customWidth="1"/>
  </cols>
  <sheetData>
    <row r="1" spans="3:17" ht="16.149999999999999" customHeight="1" thickBot="1"/>
    <row r="2" spans="3:17" ht="18" customHeight="1" thickBot="1">
      <c r="C2" s="665" t="s">
        <v>65</v>
      </c>
      <c r="D2" s="666"/>
      <c r="E2" s="666"/>
      <c r="F2" s="666"/>
      <c r="G2" s="667"/>
      <c r="I2" s="14"/>
      <c r="J2" s="665" t="s">
        <v>26</v>
      </c>
      <c r="K2" s="666"/>
      <c r="L2" s="666"/>
      <c r="M2" s="666"/>
      <c r="N2" s="667"/>
    </row>
    <row r="3" spans="3:17" ht="15.75" thickBot="1">
      <c r="C3" s="668"/>
      <c r="D3" s="669"/>
      <c r="E3" s="673" t="s">
        <v>54</v>
      </c>
      <c r="F3" s="674"/>
      <c r="G3" s="675"/>
      <c r="I3" s="14"/>
      <c r="J3" s="668"/>
      <c r="K3" s="669"/>
      <c r="L3" s="673" t="s">
        <v>54</v>
      </c>
      <c r="M3" s="674"/>
      <c r="N3" s="675"/>
    </row>
    <row r="4" spans="3:17" ht="16.5" thickBot="1">
      <c r="C4" s="18" t="s">
        <v>0</v>
      </c>
      <c r="D4" s="32" t="s">
        <v>1</v>
      </c>
      <c r="E4" s="20" t="s">
        <v>38</v>
      </c>
      <c r="F4" s="20" t="s">
        <v>39</v>
      </c>
      <c r="G4" s="20" t="s">
        <v>40</v>
      </c>
      <c r="I4" s="14"/>
      <c r="J4" s="18" t="s">
        <v>0</v>
      </c>
      <c r="K4" s="32" t="s">
        <v>1</v>
      </c>
      <c r="L4" s="20" t="s">
        <v>38</v>
      </c>
      <c r="M4" s="20" t="s">
        <v>39</v>
      </c>
      <c r="N4" s="20" t="s">
        <v>40</v>
      </c>
      <c r="Q4" t="s">
        <v>352</v>
      </c>
    </row>
    <row r="5" spans="3:17">
      <c r="C5" s="31" t="s">
        <v>14</v>
      </c>
      <c r="D5" s="33" t="str">
        <f>VLOOKUP(R_Basque_CheeseCakeV[[#This Row],[Ingrédients]],T_ingrédients[],3,0)</f>
        <v>g</v>
      </c>
      <c r="E5" s="171">
        <f>R_Basque_CheeseCakeV[[#This Row],[18]]*R_Basque_CheeseCakeV[[#Headers],[16]]/R_Basque_CheeseCakeV[[#Headers],[18]]</f>
        <v>507.69230769230774</v>
      </c>
      <c r="F5" s="171">
        <f>R_Basque_CheeseCakeV[[#This Row],[26]]*R_Basque_CheeseCakeV[[#Headers],[18]]/R_Basque_CheeseCakeV[[#Headers],[26]]</f>
        <v>571.15384615384619</v>
      </c>
      <c r="G5" s="41">
        <v>825</v>
      </c>
      <c r="I5" s="14"/>
      <c r="J5" s="31" t="s">
        <v>14</v>
      </c>
      <c r="K5" s="33" t="str">
        <f>VLOOKUP(R_Basque_CheeseCakeN[[#This Row],[Ingrédients]],T_ingrédients[],3,0)</f>
        <v>g</v>
      </c>
      <c r="L5" s="171">
        <f>R_Basque_CheeseCakeN[[#This Row],[18]]*R_Basque_CheeseCakeN[[#Headers],[16]]/R_Basque_CheeseCakeN[[#Headers],[18]]</f>
        <v>507.69230769230774</v>
      </c>
      <c r="M5" s="171">
        <f>R_Basque_CheeseCakeN[[#This Row],[26]]*R_Basque_CheeseCakeN[[#Headers],[18]]/R_Basque_CheeseCakeN[[#Headers],[26]]</f>
        <v>571.15384615384619</v>
      </c>
      <c r="N5" s="40">
        <v>825</v>
      </c>
    </row>
    <row r="6" spans="3:17">
      <c r="C6" s="34" t="s">
        <v>15</v>
      </c>
      <c r="D6" s="33" t="str">
        <f>VLOOKUP(R_Basque_CheeseCakeV[[#This Row],[Ingrédients]],T_ingrédients[],3,0)</f>
        <v>g</v>
      </c>
      <c r="E6" s="191">
        <f>R_Basque_CheeseCakeV[[#This Row],[18]]*R_Basque_CheeseCakeV[[#Headers],[16]]/R_Basque_CheeseCakeV[[#Headers],[18]]</f>
        <v>203.07692307692307</v>
      </c>
      <c r="F6" s="191">
        <f>R_Basque_CheeseCakeV[[#This Row],[26]]*R_Basque_CheeseCakeV[[#Headers],[18]]/R_Basque_CheeseCakeV[[#Headers],[26]]</f>
        <v>228.46153846153845</v>
      </c>
      <c r="G6" s="43">
        <v>330</v>
      </c>
      <c r="I6" s="14"/>
      <c r="J6" s="34" t="s">
        <v>15</v>
      </c>
      <c r="K6" s="33" t="str">
        <f>VLOOKUP(R_Basque_CheeseCakeN[[#This Row],[Ingrédients]],T_ingrédients[],3,0)</f>
        <v>g</v>
      </c>
      <c r="L6" s="191">
        <f>R_Basque_CheeseCakeN[[#This Row],[18]]*R_Basque_CheeseCakeN[[#Headers],[16]]/R_Basque_CheeseCakeN[[#Headers],[18]]</f>
        <v>203.07692307692307</v>
      </c>
      <c r="M6" s="191">
        <f>R_Basque_CheeseCakeN[[#This Row],[26]]*R_Basque_CheeseCakeN[[#Headers],[18]]/R_Basque_CheeseCakeN[[#Headers],[26]]</f>
        <v>228.46153846153845</v>
      </c>
      <c r="N6" s="42">
        <v>330</v>
      </c>
    </row>
    <row r="7" spans="3:17">
      <c r="C7" s="34" t="s">
        <v>16</v>
      </c>
      <c r="D7" s="33" t="str">
        <f>VLOOKUP(R_Basque_CheeseCakeV[[#This Row],[Ingrédients]],T_ingrédients[],3,0)</f>
        <v>g</v>
      </c>
      <c r="E7" s="194">
        <f>R_Basque_CheeseCakeV[[#This Row],[18]]*R_Basque_CheeseCakeV[[#Headers],[16]]/R_Basque_CheeseCakeV[[#Headers],[18]]</f>
        <v>0.61538461538461542</v>
      </c>
      <c r="F7" s="194">
        <f>R_Basque_CheeseCakeV[[#This Row],[26]]*R_Basque_CheeseCakeV[[#Headers],[18]]/R_Basque_CheeseCakeV[[#Headers],[26]]</f>
        <v>0.69230769230769229</v>
      </c>
      <c r="G7" s="197">
        <v>1</v>
      </c>
      <c r="I7" s="14"/>
      <c r="J7" s="34" t="s">
        <v>16</v>
      </c>
      <c r="K7" s="33" t="str">
        <f>VLOOKUP(R_Basque_CheeseCakeN[[#This Row],[Ingrédients]],T_ingrédients[],3,0)</f>
        <v>g</v>
      </c>
      <c r="L7" s="194">
        <f>R_Basque_CheeseCakeN[[#This Row],[18]]*R_Basque_CheeseCakeN[[#Headers],[16]]/R_Basque_CheeseCakeN[[#Headers],[18]]</f>
        <v>0.61538461538461542</v>
      </c>
      <c r="M7" s="194">
        <f>R_Basque_CheeseCakeN[[#This Row],[26]]*R_Basque_CheeseCakeN[[#Headers],[18]]/R_Basque_CheeseCakeN[[#Headers],[26]]</f>
        <v>0.69230769230769229</v>
      </c>
      <c r="N7" s="194">
        <v>1</v>
      </c>
    </row>
    <row r="8" spans="3:17">
      <c r="C8" s="34" t="s">
        <v>8</v>
      </c>
      <c r="D8" s="33" t="str">
        <f>VLOOKUP(R_Basque_CheeseCakeV[[#This Row],[Ingrédients]],T_ingrédients[],3,0)</f>
        <v>g</v>
      </c>
      <c r="E8" s="191">
        <f>R_Basque_CheeseCakeV[[#This Row],[18]]*R_Basque_CheeseCakeV[[#Headers],[16]]/R_Basque_CheeseCakeV[[#Headers],[18]]</f>
        <v>113.23076923076923</v>
      </c>
      <c r="F8" s="191">
        <f>R_Basque_CheeseCakeV[[#This Row],[26]]*R_Basque_CheeseCakeV[[#Headers],[18]]/R_Basque_CheeseCakeV[[#Headers],[26]]</f>
        <v>127.38461538461539</v>
      </c>
      <c r="G8" s="43">
        <v>184</v>
      </c>
      <c r="I8" s="14"/>
      <c r="J8" s="34" t="s">
        <v>8</v>
      </c>
      <c r="K8" s="33" t="str">
        <f>VLOOKUP(R_Basque_CheeseCakeN[[#This Row],[Ingrédients]],T_ingrédients[],3,0)</f>
        <v>g</v>
      </c>
      <c r="L8" s="191">
        <f>R_Basque_CheeseCakeN[[#This Row],[18]]*R_Basque_CheeseCakeN[[#Headers],[16]]/R_Basque_CheeseCakeN[[#Headers],[18]]</f>
        <v>113.23076923076923</v>
      </c>
      <c r="M8" s="191">
        <f>R_Basque_CheeseCakeN[[#This Row],[26]]*R_Basque_CheeseCakeN[[#Headers],[18]]/R_Basque_CheeseCakeN[[#Headers],[26]]</f>
        <v>127.38461538461539</v>
      </c>
      <c r="N8" s="42">
        <v>184</v>
      </c>
    </row>
    <row r="9" spans="3:17">
      <c r="C9" s="34" t="s">
        <v>17</v>
      </c>
      <c r="D9" s="33" t="str">
        <f>VLOOKUP(R_Basque_CheeseCakeV[[#This Row],[Ingrédients]],T_ingrédients[],3,0)</f>
        <v>g</v>
      </c>
      <c r="E9" s="191">
        <f>R_Basque_CheeseCakeV[[#This Row],[18]]*R_Basque_CheeseCakeV[[#Headers],[16]]/R_Basque_CheeseCakeV[[#Headers],[18]]</f>
        <v>17.846153846153847</v>
      </c>
      <c r="F9" s="191">
        <f>R_Basque_CheeseCakeV[[#This Row],[26]]*R_Basque_CheeseCakeV[[#Headers],[18]]/R_Basque_CheeseCakeV[[#Headers],[26]]</f>
        <v>20.076923076923077</v>
      </c>
      <c r="G9" s="43">
        <v>29</v>
      </c>
      <c r="I9" s="14"/>
      <c r="J9" s="34" t="s">
        <v>17</v>
      </c>
      <c r="K9" s="33" t="str">
        <f>VLOOKUP(R_Basque_CheeseCakeN[[#This Row],[Ingrédients]],T_ingrédients[],3,0)</f>
        <v>g</v>
      </c>
      <c r="L9" s="191">
        <f>R_Basque_CheeseCakeN[[#This Row],[18]]*R_Basque_CheeseCakeN[[#Headers],[16]]/R_Basque_CheeseCakeN[[#Headers],[18]]</f>
        <v>17.846153846153847</v>
      </c>
      <c r="M9" s="191">
        <f>R_Basque_CheeseCakeN[[#This Row],[26]]*R_Basque_CheeseCakeN[[#Headers],[18]]/R_Basque_CheeseCakeN[[#Headers],[26]]</f>
        <v>20.076923076923077</v>
      </c>
      <c r="N9" s="42">
        <v>29</v>
      </c>
    </row>
    <row r="10" spans="3:17">
      <c r="C10" s="34" t="s">
        <v>18</v>
      </c>
      <c r="D10" s="33" t="str">
        <f>VLOOKUP(R_Basque_CheeseCakeV[[#This Row],[Ingrédients]],T_ingrédients[],3,0)</f>
        <v>g</v>
      </c>
      <c r="E10" s="191">
        <f>R_Basque_CheeseCakeV[[#This Row],[18]]*R_Basque_CheeseCakeV[[#Headers],[16]]/R_Basque_CheeseCakeV[[#Headers],[18]]</f>
        <v>304.61538461538458</v>
      </c>
      <c r="F10" s="191">
        <f>R_Basque_CheeseCakeV[[#This Row],[26]]*R_Basque_CheeseCakeV[[#Headers],[18]]/R_Basque_CheeseCakeV[[#Headers],[26]]</f>
        <v>342.69230769230768</v>
      </c>
      <c r="G10" s="43">
        <v>495</v>
      </c>
      <c r="I10" s="14"/>
      <c r="J10" s="34" t="s">
        <v>18</v>
      </c>
      <c r="K10" s="33" t="str">
        <f>VLOOKUP(R_Basque_CheeseCakeN[[#This Row],[Ingrédients]],T_ingrédients[],3,0)</f>
        <v>g</v>
      </c>
      <c r="L10" s="191">
        <f>R_Basque_CheeseCakeN[[#This Row],[18]]*R_Basque_CheeseCakeN[[#Headers],[16]]/R_Basque_CheeseCakeN[[#Headers],[18]]</f>
        <v>304.61538461538458</v>
      </c>
      <c r="M10" s="191">
        <f>R_Basque_CheeseCakeN[[#This Row],[26]]*R_Basque_CheeseCakeN[[#Headers],[18]]/R_Basque_CheeseCakeN[[#Headers],[26]]</f>
        <v>342.69230769230768</v>
      </c>
      <c r="N10" s="42">
        <v>495</v>
      </c>
    </row>
    <row r="11" spans="3:17" ht="15.75" thickBot="1">
      <c r="C11" s="34" t="s">
        <v>222</v>
      </c>
      <c r="D11" s="33" t="str">
        <f>VLOOKUP(R_Basque_CheeseCakeV[[#This Row],[Ingrédients]],T_ingrédients[],3,0)</f>
        <v>gousse</v>
      </c>
      <c r="E11" s="194">
        <f>R_Basque_CheeseCakeV[[#This Row],[18]]*R_Basque_CheeseCakeV[[#Headers],[16]]/R_Basque_CheeseCakeV[[#Headers],[18]]</f>
        <v>0.61538461538461542</v>
      </c>
      <c r="F11" s="194">
        <f>R_Basque_CheeseCakeV[[#This Row],[26]]*R_Basque_CheeseCakeV[[#Headers],[18]]/R_Basque_CheeseCakeV[[#Headers],[26]]</f>
        <v>0.69230769230769229</v>
      </c>
      <c r="G11" s="195">
        <v>1</v>
      </c>
      <c r="I11" s="14"/>
      <c r="J11" s="34" t="s">
        <v>19</v>
      </c>
      <c r="K11" s="33" t="str">
        <f>VLOOKUP(R_Basque_CheeseCakeN[[#This Row],[Ingrédients]],T_ingrédients[],3,0)</f>
        <v>g</v>
      </c>
      <c r="L11" s="191">
        <f>R_Basque_CheeseCakeN[[#This Row],[18]]*R_Basque_CheeseCakeN[[#Headers],[16]]/R_Basque_CheeseCakeN[[#Headers],[18]]</f>
        <v>21.538461538461537</v>
      </c>
      <c r="M11" s="191">
        <f>R_Basque_CheeseCakeN[[#This Row],[26]]*R_Basque_CheeseCakeN[[#Headers],[18]]/R_Basque_CheeseCakeN[[#Headers],[26]]</f>
        <v>24.23076923076923</v>
      </c>
      <c r="N11" s="42">
        <v>35</v>
      </c>
    </row>
    <row r="12" spans="3:17" ht="16.5" thickBot="1">
      <c r="C12" s="34" t="s">
        <v>303</v>
      </c>
      <c r="D12" s="33" t="str">
        <f>VLOOKUP(R_Basque_CheeseCakeV[[#This Row],[Ingrédients]],T_ingrédients[],3,0)</f>
        <v>g</v>
      </c>
      <c r="E12" s="196">
        <f>R_Basque_CheeseCakeV[[#This Row],[18]]*R_Basque_CheeseCakeV[[#Headers],[16]]/R_Basque_CheeseCakeV[[#Headers],[18]]</f>
        <v>3.0769230769230771</v>
      </c>
      <c r="F12" s="196">
        <f>R_Basque_CheeseCakeV[[#This Row],[26]]*R_Basque_CheeseCakeV[[#Headers],[18]]/R_Basque_CheeseCakeV[[#Headers],[26]]</f>
        <v>3.4615384615384617</v>
      </c>
      <c r="G12" s="195">
        <v>5</v>
      </c>
      <c r="I12" s="14"/>
      <c r="J12" s="25" t="s">
        <v>35</v>
      </c>
      <c r="K12" s="26"/>
      <c r="L12" s="27">
        <f>SUBTOTAL(109,R_Basque_CheeseCakeN[16])</f>
        <v>1168.6153846153845</v>
      </c>
      <c r="M12" s="27">
        <f>SUBTOTAL(109,R_Basque_CheeseCakeN[18])</f>
        <v>1314.6923076923078</v>
      </c>
      <c r="N12" s="28">
        <f>SUBTOTAL(109,R_Basque_CheeseCakeN[26])</f>
        <v>1899</v>
      </c>
    </row>
    <row r="13" spans="3:17">
      <c r="C13" s="34" t="s">
        <v>197</v>
      </c>
      <c r="D13" s="33" t="str">
        <f>VLOOKUP(R_Basque_CheeseCakeV[[#This Row],[Ingrédients]],T_ingrédients[],3,0)</f>
        <v>g</v>
      </c>
      <c r="E13" s="192">
        <f>R_Basque_CheeseCakeV[[#This Row],[18]]*R_Basque_CheeseCakeV[[#Headers],[16]]/R_Basque_CheeseCakeV[[#Headers],[18]]</f>
        <v>9.2307692307692317</v>
      </c>
      <c r="F13" s="192">
        <f>R_Basque_CheeseCakeV[[#This Row],[26]]*R_Basque_CheeseCakeV[[#Headers],[18]]/R_Basque_CheeseCakeV[[#Headers],[26]]</f>
        <v>10.384615384615385</v>
      </c>
      <c r="G13" s="204">
        <v>15</v>
      </c>
      <c r="I13" s="14"/>
      <c r="J13" s="14"/>
      <c r="K13" s="14"/>
      <c r="L13" s="14"/>
      <c r="M13" s="14"/>
      <c r="N13" s="14"/>
    </row>
    <row r="14" spans="3:17" ht="15.75" thickBot="1">
      <c r="C14" s="34" t="s">
        <v>19</v>
      </c>
      <c r="D14" s="33" t="str">
        <f>VLOOKUP(R_Basque_CheeseCakeV[[#This Row],[Ingrédients]],T_ingrédients[],3,0)</f>
        <v>g</v>
      </c>
      <c r="E14" s="192">
        <f>R_Basque_CheeseCakeV[[#This Row],[18]]*R_Basque_CheeseCakeV[[#Headers],[16]]/R_Basque_CheeseCakeV[[#Headers],[18]]</f>
        <v>21.538461538461537</v>
      </c>
      <c r="F14" s="192">
        <f>R_Basque_CheeseCakeV[[#This Row],[26]]*R_Basque_CheeseCakeV[[#Headers],[18]]/R_Basque_CheeseCakeV[[#Headers],[26]]</f>
        <v>24.23076923076923</v>
      </c>
      <c r="G14" s="43">
        <v>35</v>
      </c>
      <c r="H14" s="3"/>
      <c r="I14" s="3"/>
      <c r="J14" s="3"/>
      <c r="K14" s="3"/>
      <c r="L14" s="3"/>
    </row>
    <row r="15" spans="3:17" ht="16.5" thickBot="1">
      <c r="C15" s="25" t="s">
        <v>35</v>
      </c>
      <c r="D15" s="26"/>
      <c r="E15" s="27">
        <f>SUBTOTAL(109,R_Basque_CheeseCakeV[16])</f>
        <v>1181.5384615384614</v>
      </c>
      <c r="F15" s="27">
        <f>SUBTOTAL(109,R_Basque_CheeseCakeV[18])</f>
        <v>1329.2307692307695</v>
      </c>
      <c r="G15" s="28">
        <f>SUBTOTAL(109,R_Basque_CheeseCakeV[26])</f>
        <v>1920</v>
      </c>
      <c r="H15" s="3"/>
      <c r="I15" s="3"/>
      <c r="J15" s="3"/>
      <c r="K15" s="3"/>
      <c r="L15" s="3"/>
    </row>
    <row r="16" spans="3:17">
      <c r="H16" s="3"/>
      <c r="I16" s="3"/>
    </row>
    <row r="17" spans="3:14" ht="15.75" thickBot="1">
      <c r="H17" s="3"/>
      <c r="I17" s="3"/>
    </row>
    <row r="18" spans="3:14" ht="18" thickBot="1">
      <c r="C18" s="665" t="s">
        <v>63</v>
      </c>
      <c r="D18" s="666"/>
      <c r="E18" s="666"/>
      <c r="F18" s="666"/>
      <c r="G18" s="667"/>
      <c r="H18" s="4"/>
      <c r="I18" s="4"/>
      <c r="J18" s="665" t="s">
        <v>64</v>
      </c>
      <c r="K18" s="666"/>
      <c r="L18" s="666"/>
      <c r="M18" s="666"/>
      <c r="N18" s="667"/>
    </row>
    <row r="19" spans="3:14" ht="15.75" thickBot="1">
      <c r="C19" s="668"/>
      <c r="D19" s="669"/>
      <c r="E19" s="673" t="s">
        <v>54</v>
      </c>
      <c r="F19" s="674"/>
      <c r="G19" s="675"/>
      <c r="H19" s="5"/>
      <c r="I19" s="5"/>
      <c r="J19" s="51"/>
      <c r="K19" s="52"/>
      <c r="L19" s="53" t="s">
        <v>54</v>
      </c>
      <c r="M19" s="54"/>
      <c r="N19" s="55"/>
    </row>
    <row r="20" spans="3:14" ht="16.5" thickBot="1">
      <c r="C20" s="18" t="s">
        <v>0</v>
      </c>
      <c r="D20" s="32" t="s">
        <v>1</v>
      </c>
      <c r="E20" s="20" t="s">
        <v>38</v>
      </c>
      <c r="F20" s="20" t="s">
        <v>39</v>
      </c>
      <c r="G20" s="20" t="s">
        <v>40</v>
      </c>
      <c r="H20" s="5"/>
      <c r="I20" s="5"/>
      <c r="J20" s="18" t="s">
        <v>0</v>
      </c>
      <c r="K20" s="32" t="s">
        <v>1</v>
      </c>
      <c r="L20" s="20" t="s">
        <v>38</v>
      </c>
      <c r="M20" s="20" t="s">
        <v>39</v>
      </c>
      <c r="N20" s="20" t="s">
        <v>40</v>
      </c>
    </row>
    <row r="21" spans="3:14">
      <c r="C21" s="31" t="s">
        <v>14</v>
      </c>
      <c r="D21" s="33" t="str">
        <f>VLOOKUP(R_Basque_CheeseCakePT[[#This Row],[Ingrédients]],T_ingrédients[],3,0)</f>
        <v>g</v>
      </c>
      <c r="E21" s="171">
        <f>R_Basque_CheeseCakePT[[#This Row],[18]]*R_Basque_CheeseCakePT[[#Headers],[16]]/R_Basque_CheeseCakePT[[#Headers],[18]]</f>
        <v>507.69230769230774</v>
      </c>
      <c r="F21" s="171">
        <f>R_Basque_CheeseCakePT[[#This Row],[26]]*R_Basque_CheeseCakePT[[#Headers],[18]]/R_Basque_CheeseCakePT[[#Headers],[26]]</f>
        <v>571.15384615384619</v>
      </c>
      <c r="G21" s="41">
        <v>825</v>
      </c>
      <c r="H21" s="5"/>
      <c r="I21" s="5"/>
      <c r="J21" s="31" t="s">
        <v>14</v>
      </c>
      <c r="K21" s="33" t="str">
        <f>VLOOKUP(R_Basque_CheeseCakeFT[[#This Row],[Ingrédients]],T_ingrédients[],3,0)</f>
        <v>g</v>
      </c>
      <c r="L21" s="171">
        <f>R_Basque_CheeseCakeFT[[#This Row],[18]]*R_Basque_CheeseCakeFT[[#Headers],[16]]/R_Basque_CheeseCakeFT[[#Headers],[18]]</f>
        <v>507.69230769230774</v>
      </c>
      <c r="M21" s="171">
        <f>R_Basque_CheeseCakeFT[[#This Row],[26]]*R_Basque_CheeseCakeFT[[#Headers],[18]]/R_Basque_CheeseCakeFT[[#Headers],[26]]</f>
        <v>571.15384615384619</v>
      </c>
      <c r="N21" s="41">
        <v>825</v>
      </c>
    </row>
    <row r="22" spans="3:14">
      <c r="C22" s="34" t="s">
        <v>15</v>
      </c>
      <c r="D22" s="33" t="str">
        <f>VLOOKUP(R_Basque_CheeseCakePT[[#This Row],[Ingrédients]],T_ingrédients[],3,0)</f>
        <v>g</v>
      </c>
      <c r="E22" s="191">
        <f>R_Basque_CheeseCakePT[[#This Row],[18]]*R_Basque_CheeseCakePT[[#Headers],[16]]/R_Basque_CheeseCakePT[[#Headers],[18]]</f>
        <v>203.07692307692307</v>
      </c>
      <c r="F22" s="191">
        <f>R_Basque_CheeseCakePT[[#This Row],[26]]*R_Basque_CheeseCakePT[[#Headers],[18]]/R_Basque_CheeseCakePT[[#Headers],[26]]</f>
        <v>228.46153846153845</v>
      </c>
      <c r="G22" s="43">
        <v>330</v>
      </c>
      <c r="H22" s="5"/>
      <c r="I22" s="5"/>
      <c r="J22" s="34" t="s">
        <v>15</v>
      </c>
      <c r="K22" s="33" t="str">
        <f>VLOOKUP(R_Basque_CheeseCakeFT[[#This Row],[Ingrédients]],T_ingrédients[],3,0)</f>
        <v>g</v>
      </c>
      <c r="L22" s="191">
        <f>R_Basque_CheeseCakeFT[[#This Row],[18]]*R_Basque_CheeseCakeFT[[#Headers],[16]]/R_Basque_CheeseCakeFT[[#Headers],[18]]</f>
        <v>203.07692307692307</v>
      </c>
      <c r="M22" s="191">
        <f>R_Basque_CheeseCakeFT[[#This Row],[26]]*R_Basque_CheeseCakeFT[[#Headers],[18]]/R_Basque_CheeseCakeFT[[#Headers],[26]]</f>
        <v>228.46153846153845</v>
      </c>
      <c r="N22" s="43">
        <v>330</v>
      </c>
    </row>
    <row r="23" spans="3:14">
      <c r="C23" s="34" t="s">
        <v>16</v>
      </c>
      <c r="D23" s="33" t="str">
        <f>VLOOKUP(R_Basque_CheeseCakePT[[#This Row],[Ingrédients]],T_ingrédients[],3,0)</f>
        <v>g</v>
      </c>
      <c r="E23" s="194">
        <f>R_Basque_CheeseCakePT[[#This Row],[18]]*R_Basque_CheeseCakePT[[#Headers],[16]]/R_Basque_CheeseCakePT[[#Headers],[18]]</f>
        <v>0.61538461538461542</v>
      </c>
      <c r="F23" s="194">
        <f>R_Basque_CheeseCakePT[[#This Row],[26]]*R_Basque_CheeseCakePT[[#Headers],[18]]/R_Basque_CheeseCakePT[[#Headers],[26]]</f>
        <v>0.69230769230769229</v>
      </c>
      <c r="G23" s="197">
        <v>1</v>
      </c>
      <c r="H23" s="5"/>
      <c r="I23" s="5"/>
      <c r="J23" s="34" t="s">
        <v>16</v>
      </c>
      <c r="K23" s="33" t="str">
        <f>VLOOKUP(R_Basque_CheeseCakeFT[[#This Row],[Ingrédients]],T_ingrédients[],3,0)</f>
        <v>g</v>
      </c>
      <c r="L23" s="194">
        <f>R_Basque_CheeseCakeFT[[#This Row],[18]]*R_Basque_CheeseCakeFT[[#Headers],[16]]/R_Basque_CheeseCakeFT[[#Headers],[18]]</f>
        <v>0.61538461538461542</v>
      </c>
      <c r="M23" s="194">
        <f>R_Basque_CheeseCakeFT[[#This Row],[26]]*R_Basque_CheeseCakeFT[[#Headers],[18]]/R_Basque_CheeseCakeFT[[#Headers],[26]]</f>
        <v>0.69230769230769229</v>
      </c>
      <c r="N23" s="197">
        <v>1</v>
      </c>
    </row>
    <row r="24" spans="3:14">
      <c r="C24" s="34" t="s">
        <v>8</v>
      </c>
      <c r="D24" s="33" t="str">
        <f>VLOOKUP(R_Basque_CheeseCakePT[[#This Row],[Ingrédients]],T_ingrédients[],3,0)</f>
        <v>g</v>
      </c>
      <c r="E24" s="191">
        <f>R_Basque_CheeseCakePT[[#This Row],[18]]*R_Basque_CheeseCakePT[[#Headers],[16]]/R_Basque_CheeseCakePT[[#Headers],[18]]</f>
        <v>113.23076923076923</v>
      </c>
      <c r="F24" s="191">
        <f>R_Basque_CheeseCakePT[[#This Row],[26]]*R_Basque_CheeseCakePT[[#Headers],[18]]/R_Basque_CheeseCakePT[[#Headers],[26]]</f>
        <v>127.38461538461539</v>
      </c>
      <c r="G24" s="43">
        <v>184</v>
      </c>
      <c r="H24" s="8"/>
      <c r="I24" s="5"/>
      <c r="J24" s="34" t="s">
        <v>8</v>
      </c>
      <c r="K24" s="33" t="str">
        <f>VLOOKUP(R_Basque_CheeseCakeFT[[#This Row],[Ingrédients]],T_ingrédients[],3,0)</f>
        <v>g</v>
      </c>
      <c r="L24" s="191">
        <f>R_Basque_CheeseCakeFT[[#This Row],[18]]*R_Basque_CheeseCakeFT[[#Headers],[16]]/R_Basque_CheeseCakeFT[[#Headers],[18]]</f>
        <v>113.23076923076923</v>
      </c>
      <c r="M24" s="191">
        <f>R_Basque_CheeseCakeFT[[#This Row],[26]]*R_Basque_CheeseCakeFT[[#Headers],[18]]/R_Basque_CheeseCakeFT[[#Headers],[26]]</f>
        <v>127.38461538461539</v>
      </c>
      <c r="N24" s="43">
        <v>184</v>
      </c>
    </row>
    <row r="25" spans="3:14">
      <c r="C25" s="34" t="s">
        <v>17</v>
      </c>
      <c r="D25" s="33" t="str">
        <f>VLOOKUP(R_Basque_CheeseCakePT[[#This Row],[Ingrédients]],T_ingrédients[],3,0)</f>
        <v>g</v>
      </c>
      <c r="E25" s="191">
        <f>R_Basque_CheeseCakePT[[#This Row],[18]]*R_Basque_CheeseCakePT[[#Headers],[16]]/R_Basque_CheeseCakePT[[#Headers],[18]]</f>
        <v>17.846153846153847</v>
      </c>
      <c r="F25" s="191">
        <f>R_Basque_CheeseCakePT[[#This Row],[26]]*R_Basque_CheeseCakePT[[#Headers],[18]]/R_Basque_CheeseCakePT[[#Headers],[26]]</f>
        <v>20.076923076923077</v>
      </c>
      <c r="G25" s="43">
        <v>29</v>
      </c>
      <c r="H25" s="5"/>
      <c r="I25" s="5"/>
      <c r="J25" s="34" t="s">
        <v>17</v>
      </c>
      <c r="K25" s="33" t="str">
        <f>VLOOKUP(R_Basque_CheeseCakeFT[[#This Row],[Ingrédients]],T_ingrédients[],3,0)</f>
        <v>g</v>
      </c>
      <c r="L25" s="191">
        <f>R_Basque_CheeseCakeFT[[#This Row],[18]]*R_Basque_CheeseCakeFT[[#Headers],[16]]/R_Basque_CheeseCakeFT[[#Headers],[18]]</f>
        <v>17.846153846153847</v>
      </c>
      <c r="M25" s="191">
        <f>R_Basque_CheeseCakeFT[[#This Row],[26]]*R_Basque_CheeseCakeFT[[#Headers],[18]]/R_Basque_CheeseCakeFT[[#Headers],[26]]</f>
        <v>20.076923076923077</v>
      </c>
      <c r="N25" s="43">
        <v>29</v>
      </c>
    </row>
    <row r="26" spans="3:14">
      <c r="C26" s="34" t="s">
        <v>18</v>
      </c>
      <c r="D26" s="33" t="str">
        <f>VLOOKUP(R_Basque_CheeseCakePT[[#This Row],[Ingrédients]],T_ingrédients[],3,0)</f>
        <v>g</v>
      </c>
      <c r="E26" s="191">
        <f>R_Basque_CheeseCakePT[[#This Row],[18]]*R_Basque_CheeseCakePT[[#Headers],[16]]/R_Basque_CheeseCakePT[[#Headers],[18]]</f>
        <v>304.61538461538458</v>
      </c>
      <c r="F26" s="191">
        <f>R_Basque_CheeseCakePT[[#This Row],[26]]*R_Basque_CheeseCakePT[[#Headers],[18]]/R_Basque_CheeseCakePT[[#Headers],[26]]</f>
        <v>342.69230769230768</v>
      </c>
      <c r="G26" s="43">
        <v>495</v>
      </c>
      <c r="H26" s="5"/>
      <c r="I26" s="8"/>
      <c r="J26" s="34" t="s">
        <v>18</v>
      </c>
      <c r="K26" s="33" t="str">
        <f>VLOOKUP(R_Basque_CheeseCakeFT[[#This Row],[Ingrédients]],T_ingrédients[],3,0)</f>
        <v>g</v>
      </c>
      <c r="L26" s="191">
        <f>R_Basque_CheeseCakeFT[[#This Row],[18]]*R_Basque_CheeseCakeFT[[#Headers],[16]]/R_Basque_CheeseCakeFT[[#Headers],[18]]</f>
        <v>304.61538461538458</v>
      </c>
      <c r="M26" s="191">
        <f>R_Basque_CheeseCakeFT[[#This Row],[26]]*R_Basque_CheeseCakeFT[[#Headers],[18]]/R_Basque_CheeseCakeFT[[#Headers],[26]]</f>
        <v>342.69230769230768</v>
      </c>
      <c r="N26" s="43">
        <v>495</v>
      </c>
    </row>
    <row r="27" spans="3:14">
      <c r="C27" s="34" t="s">
        <v>212</v>
      </c>
      <c r="D27" s="33" t="str">
        <f>VLOOKUP(R_Basque_CheeseCakePT[[#This Row],[Ingrédients]],T_ingrédients[],3,0)</f>
        <v>g</v>
      </c>
      <c r="E27" s="194">
        <f>R_Basque_CheeseCakePT[[#This Row],[18]]*R_Basque_CheeseCakePT[[#Headers],[16]]/R_Basque_CheeseCakePT[[#Headers],[18]]</f>
        <v>4.3076923076923075</v>
      </c>
      <c r="F27" s="194">
        <f>R_Basque_CheeseCakePT[[#This Row],[26]]*R_Basque_CheeseCakePT[[#Headers],[18]]/R_Basque_CheeseCakePT[[#Headers],[26]]</f>
        <v>4.8461538461538458</v>
      </c>
      <c r="G27" s="197">
        <v>7</v>
      </c>
      <c r="H27" s="9"/>
      <c r="I27" s="9"/>
      <c r="J27" s="34" t="s">
        <v>154</v>
      </c>
      <c r="K27" s="33" t="str">
        <f>VLOOKUP(R_Basque_CheeseCakeFT[[#This Row],[Ingrédients]],T_ingrédients[],3,0)</f>
        <v>g</v>
      </c>
      <c r="L27" s="196">
        <f>R_Basque_CheeseCakeFT[[#This Row],[18]]*R_Basque_CheeseCakeFT[[#Headers],[16]]/R_Basque_CheeseCakeFT[[#Headers],[18]]</f>
        <v>3.0769230769230771</v>
      </c>
      <c r="M27" s="196">
        <f>R_Basque_CheeseCakeFT[[#This Row],[26]]*R_Basque_CheeseCakeFT[[#Headers],[18]]/R_Basque_CheeseCakeFT[[#Headers],[26]]</f>
        <v>3.4615384615384617</v>
      </c>
      <c r="N27" s="195">
        <v>5</v>
      </c>
    </row>
    <row r="28" spans="3:14" ht="15.75" thickBot="1">
      <c r="C28" s="34" t="s">
        <v>19</v>
      </c>
      <c r="D28" s="33" t="str">
        <f>VLOOKUP(R_Basque_CheeseCakePT[[#This Row],[Ingrédients]],T_ingrédients[],3,0)</f>
        <v>g</v>
      </c>
      <c r="E28" s="192">
        <f>R_Basque_CheeseCakePT[[#This Row],[18]]*R_Basque_CheeseCakePT[[#Headers],[16]]/R_Basque_CheeseCakePT[[#Headers],[18]]</f>
        <v>21.538461538461537</v>
      </c>
      <c r="F28" s="192">
        <f>R_Basque_CheeseCakePT[[#This Row],[26]]*R_Basque_CheeseCakePT[[#Headers],[18]]/R_Basque_CheeseCakePT[[#Headers],[26]]</f>
        <v>24.23076923076923</v>
      </c>
      <c r="G28" s="204">
        <v>35</v>
      </c>
      <c r="J28" s="34" t="s">
        <v>19</v>
      </c>
      <c r="K28" s="33" t="str">
        <f>VLOOKUP(R_Basque_CheeseCakeFT[[#This Row],[Ingrédients]],T_ingrédients[],3,0)</f>
        <v>g</v>
      </c>
      <c r="L28" s="191">
        <f>R_Basque_CheeseCakeFT[[#This Row],[18]]*R_Basque_CheeseCakeFT[[#Headers],[16]]/R_Basque_CheeseCakeFT[[#Headers],[18]]</f>
        <v>21.538461538461537</v>
      </c>
      <c r="M28" s="191">
        <f>R_Basque_CheeseCakeFT[[#This Row],[26]]*R_Basque_CheeseCakeFT[[#Headers],[18]]/R_Basque_CheeseCakeFT[[#Headers],[26]]</f>
        <v>24.23076923076923</v>
      </c>
      <c r="N28" s="43">
        <v>35</v>
      </c>
    </row>
    <row r="29" spans="3:14" ht="16.5" thickBot="1">
      <c r="C29" s="25" t="s">
        <v>35</v>
      </c>
      <c r="D29" s="26"/>
      <c r="E29" s="27">
        <f>SUBTOTAL(109,R_Basque_CheeseCakePT[16])</f>
        <v>1172.9230769230769</v>
      </c>
      <c r="F29" s="27">
        <f>SUBTOTAL(109,R_Basque_CheeseCakePT[18])</f>
        <v>1319.5384615384617</v>
      </c>
      <c r="G29" s="28">
        <f>SUBTOTAL(109,R_Basque_CheeseCakePT[26])</f>
        <v>1906</v>
      </c>
      <c r="J29" s="25" t="s">
        <v>35</v>
      </c>
      <c r="K29" s="26"/>
      <c r="L29" s="27">
        <f>SUBTOTAL(109,R_Basque_CheeseCakeFT[16])</f>
        <v>1171.6923076923076</v>
      </c>
      <c r="M29" s="27">
        <f>SUBTOTAL(109,R_Basque_CheeseCakeFT[18])</f>
        <v>1318.1538461538464</v>
      </c>
      <c r="N29" s="28">
        <f>SUBTOTAL(109,R_Basque_CheeseCakeFT[26])</f>
        <v>1904</v>
      </c>
    </row>
    <row r="31" spans="3:14" ht="15.75" thickBot="1"/>
    <row r="32" spans="3:14" ht="18" thickBot="1">
      <c r="C32" s="665" t="s">
        <v>250</v>
      </c>
      <c r="D32" s="666"/>
      <c r="E32" s="666"/>
      <c r="F32" s="666"/>
      <c r="G32" s="667"/>
    </row>
    <row r="33" spans="3:7" ht="15.75" thickBot="1">
      <c r="C33" s="668"/>
      <c r="D33" s="669"/>
      <c r="E33" s="673" t="s">
        <v>54</v>
      </c>
      <c r="F33" s="674"/>
      <c r="G33" s="675"/>
    </row>
    <row r="34" spans="3:7" ht="16.5" thickBot="1">
      <c r="C34" s="18" t="s">
        <v>0</v>
      </c>
      <c r="D34" s="32" t="s">
        <v>1</v>
      </c>
      <c r="E34" s="20" t="s">
        <v>38</v>
      </c>
      <c r="F34" s="20" t="s">
        <v>39</v>
      </c>
      <c r="G34" s="20" t="s">
        <v>40</v>
      </c>
    </row>
    <row r="35" spans="3:7">
      <c r="C35" s="31" t="s">
        <v>14</v>
      </c>
      <c r="D35" s="33" t="str">
        <f>VLOOKUP(R_Basque_CheeseCakeCL[[#This Row],[Ingrédients]],T_ingrédients[],3,0)</f>
        <v>g</v>
      </c>
      <c r="E35" s="171">
        <f>R_Basque_CheeseCakeCL[[#This Row],[18]]*R_Basque_CheeseCakeCL[[#Headers],[16]]/R_Basque_CheeseCakeCL[[#Headers],[18]]</f>
        <v>507.69230769230774</v>
      </c>
      <c r="F35" s="171">
        <f>R_Basque_CheeseCakeCL[[#This Row],[26]]*R_Basque_CheeseCakeCL[[#Headers],[18]]/R_Basque_CheeseCakeCL[[#Headers],[26]]</f>
        <v>571.15384615384619</v>
      </c>
      <c r="G35" s="41">
        <v>825</v>
      </c>
    </row>
    <row r="36" spans="3:7">
      <c r="C36" s="34" t="s">
        <v>15</v>
      </c>
      <c r="D36" s="33" t="str">
        <f>VLOOKUP(R_Basque_CheeseCakeCL[[#This Row],[Ingrédients]],T_ingrédients[],3,0)</f>
        <v>g</v>
      </c>
      <c r="E36" s="191">
        <f>R_Basque_CheeseCakeCL[[#This Row],[18]]*R_Basque_CheeseCakeCL[[#Headers],[16]]/R_Basque_CheeseCakeCL[[#Headers],[18]]</f>
        <v>203.07692307692307</v>
      </c>
      <c r="F36" s="191">
        <f>R_Basque_CheeseCakeCL[[#This Row],[26]]*R_Basque_CheeseCakeCL[[#Headers],[18]]/R_Basque_CheeseCakeCL[[#Headers],[26]]</f>
        <v>228.46153846153845</v>
      </c>
      <c r="G36" s="43">
        <v>330</v>
      </c>
    </row>
    <row r="37" spans="3:7">
      <c r="C37" s="34" t="s">
        <v>224</v>
      </c>
      <c r="D37" s="33" t="str">
        <f>VLOOKUP(R_Basque_CheeseCakeCL[[#This Row],[Ingrédients]],T_ingrédients[],3,0)</f>
        <v>g</v>
      </c>
      <c r="E37" s="196">
        <f>R_Basque_CheeseCakeCL[[#This Row],[18]]*R_Basque_CheeseCakeCL[[#Headers],[16]]/R_Basque_CheeseCakeCL[[#Headers],[18]]</f>
        <v>3.6923076923076925</v>
      </c>
      <c r="F37" s="196">
        <f>R_Basque_CheeseCakeCL[[#This Row],[26]]*R_Basque_CheeseCakeCL[[#Headers],[18]]/R_Basque_CheeseCakeCL[[#Headers],[26]]</f>
        <v>4.1538461538461542</v>
      </c>
      <c r="G37" s="195">
        <v>6</v>
      </c>
    </row>
    <row r="38" spans="3:7">
      <c r="C38" s="34" t="s">
        <v>16</v>
      </c>
      <c r="D38" s="33" t="str">
        <f>VLOOKUP(R_Basque_CheeseCakeCL[[#This Row],[Ingrédients]],T_ingrédients[],3,0)</f>
        <v>g</v>
      </c>
      <c r="E38" s="194">
        <f>R_Basque_CheeseCakeCL[[#This Row],[18]]*R_Basque_CheeseCakeCL[[#Headers],[16]]/R_Basque_CheeseCakeCL[[#Headers],[18]]</f>
        <v>0.61538461538461542</v>
      </c>
      <c r="F38" s="194">
        <f>R_Basque_CheeseCakeCL[[#This Row],[26]]*R_Basque_CheeseCakeCL[[#Headers],[18]]/R_Basque_CheeseCakeCL[[#Headers],[26]]</f>
        <v>0.69230769230769229</v>
      </c>
      <c r="G38" s="197">
        <v>1</v>
      </c>
    </row>
    <row r="39" spans="3:7">
      <c r="C39" s="34" t="s">
        <v>8</v>
      </c>
      <c r="D39" s="33" t="str">
        <f>VLOOKUP(R_Basque_CheeseCakeCL[[#This Row],[Ingrédients]],T_ingrédients[],3,0)</f>
        <v>g</v>
      </c>
      <c r="E39" s="191">
        <f>R_Basque_CheeseCakeCL[[#This Row],[18]]*R_Basque_CheeseCakeCL[[#Headers],[16]]/R_Basque_CheeseCakeCL[[#Headers],[18]]</f>
        <v>113.23076923076923</v>
      </c>
      <c r="F39" s="191">
        <f>R_Basque_CheeseCakeCL[[#This Row],[26]]*R_Basque_CheeseCakeCL[[#Headers],[18]]/R_Basque_CheeseCakeCL[[#Headers],[26]]</f>
        <v>127.38461538461539</v>
      </c>
      <c r="G39" s="43">
        <v>184</v>
      </c>
    </row>
    <row r="40" spans="3:7">
      <c r="C40" s="34" t="s">
        <v>17</v>
      </c>
      <c r="D40" s="33" t="str">
        <f>VLOOKUP(R_Basque_CheeseCakeCL[[#This Row],[Ingrédients]],T_ingrédients[],3,0)</f>
        <v>g</v>
      </c>
      <c r="E40" s="191">
        <f>R_Basque_CheeseCakeCL[[#This Row],[18]]*R_Basque_CheeseCakeCL[[#Headers],[16]]/R_Basque_CheeseCakeCL[[#Headers],[18]]</f>
        <v>17.846153846153847</v>
      </c>
      <c r="F40" s="191">
        <f>R_Basque_CheeseCakeCL[[#This Row],[26]]*R_Basque_CheeseCakeCL[[#Headers],[18]]/R_Basque_CheeseCakeCL[[#Headers],[26]]</f>
        <v>20.076923076923077</v>
      </c>
      <c r="G40" s="43">
        <v>29</v>
      </c>
    </row>
    <row r="41" spans="3:7">
      <c r="C41" s="34" t="s">
        <v>18</v>
      </c>
      <c r="D41" s="33" t="str">
        <f>VLOOKUP(R_Basque_CheeseCakeCL[[#This Row],[Ingrédients]],T_ingrédients[],3,0)</f>
        <v>g</v>
      </c>
      <c r="E41" s="191">
        <f>R_Basque_CheeseCakeCL[[#This Row],[18]]*R_Basque_CheeseCakeCL[[#Headers],[16]]/R_Basque_CheeseCakeCL[[#Headers],[18]]</f>
        <v>304.61538461538458</v>
      </c>
      <c r="F41" s="191">
        <f>R_Basque_CheeseCakeCL[[#This Row],[26]]*R_Basque_CheeseCakeCL[[#Headers],[18]]/R_Basque_CheeseCakeCL[[#Headers],[26]]</f>
        <v>342.69230769230768</v>
      </c>
      <c r="G41" s="43">
        <v>495</v>
      </c>
    </row>
    <row r="42" spans="3:7">
      <c r="C42" s="34" t="s">
        <v>158</v>
      </c>
      <c r="D42" s="33" t="str">
        <f>VLOOKUP(R_Basque_CheeseCakeCL[[#This Row],[Ingrédients]],T_ingrédients[],3,0)</f>
        <v>g</v>
      </c>
      <c r="E42" s="196">
        <f>R_Basque_CheeseCakeCL[[#This Row],[18]]*R_Basque_CheeseCakeCL[[#Headers],[16]]/R_Basque_CheeseCakeCL[[#Headers],[18]]</f>
        <v>4.3076923076923075</v>
      </c>
      <c r="F42" s="196">
        <f>R_Basque_CheeseCakeCL[[#This Row],[26]]*R_Basque_CheeseCakeCL[[#Headers],[18]]/R_Basque_CheeseCakeCL[[#Headers],[26]]</f>
        <v>4.8461538461538458</v>
      </c>
      <c r="G42" s="195">
        <v>7</v>
      </c>
    </row>
    <row r="43" spans="3:7">
      <c r="C43" s="34" t="s">
        <v>226</v>
      </c>
      <c r="D43" s="33" t="str">
        <f>VLOOKUP(R_Basque_CheeseCakeCL[[#This Row],[Ingrédients]],T_ingrédients[],3,0)</f>
        <v>g</v>
      </c>
      <c r="E43" s="192">
        <f>R_Basque_CheeseCakeCL[[#This Row],[18]]*R_Basque_CheeseCakeCL[[#Headers],[16]]/R_Basque_CheeseCakeCL[[#Headers],[18]]</f>
        <v>27.692307692307693</v>
      </c>
      <c r="F43" s="192">
        <f>R_Basque_CheeseCakeCL[[#This Row],[26]]*R_Basque_CheeseCakeCL[[#Headers],[18]]/R_Basque_CheeseCakeCL[[#Headers],[26]]</f>
        <v>31.153846153846153</v>
      </c>
      <c r="G43" s="204">
        <v>45</v>
      </c>
    </row>
    <row r="44" spans="3:7" ht="15.75" thickBot="1">
      <c r="C44" s="34" t="s">
        <v>19</v>
      </c>
      <c r="D44" s="33" t="str">
        <f>VLOOKUP(R_Basque_CheeseCakeCL[[#This Row],[Ingrédients]],T_ingrédients[],3,0)</f>
        <v>g</v>
      </c>
      <c r="E44" s="191">
        <f>R_Basque_CheeseCakeCL[[#This Row],[18]]*R_Basque_CheeseCakeCL[[#Headers],[16]]/R_Basque_CheeseCakeCL[[#Headers],[18]]</f>
        <v>21.538461538461537</v>
      </c>
      <c r="F44" s="191">
        <f>R_Basque_CheeseCakeCL[[#This Row],[26]]*R_Basque_CheeseCakeCL[[#Headers],[18]]/R_Basque_CheeseCakeCL[[#Headers],[26]]</f>
        <v>24.23076923076923</v>
      </c>
      <c r="G44" s="43">
        <v>35</v>
      </c>
    </row>
    <row r="45" spans="3:7" ht="16.5" thickBot="1">
      <c r="C45" s="25" t="s">
        <v>35</v>
      </c>
      <c r="D45" s="26"/>
      <c r="E45" s="27">
        <f>SUBTOTAL(109,R_Basque_CheeseCakeCL[16])</f>
        <v>1204.3076923076922</v>
      </c>
      <c r="F45" s="27">
        <f>SUBTOTAL(109,R_Basque_CheeseCakeCL[18])</f>
        <v>1354.846153846154</v>
      </c>
      <c r="G45" s="28">
        <f>SUBTOTAL(109,R_Basque_CheeseCakeCL[26])</f>
        <v>1957</v>
      </c>
    </row>
    <row r="46" spans="3:7" ht="15.75">
      <c r="C46" s="87"/>
      <c r="D46" s="88"/>
      <c r="E46" s="89"/>
      <c r="F46" s="89"/>
      <c r="G46" s="89"/>
    </row>
    <row r="47" spans="3:7" ht="16.5" thickBot="1">
      <c r="C47" s="87"/>
      <c r="D47" s="88"/>
      <c r="E47" s="89"/>
      <c r="F47" s="89"/>
      <c r="G47" s="89"/>
    </row>
    <row r="48" spans="3:7" ht="18" thickBot="1">
      <c r="C48" s="665" t="s">
        <v>771</v>
      </c>
      <c r="D48" s="666"/>
      <c r="E48" s="667"/>
      <c r="F48" s="12"/>
      <c r="G48" s="12"/>
    </row>
    <row r="49" spans="3:7" ht="15.75" thickBot="1">
      <c r="C49" s="668"/>
      <c r="D49" s="669"/>
      <c r="E49" s="422" t="s">
        <v>54</v>
      </c>
      <c r="F49" s="24"/>
      <c r="G49" s="24"/>
    </row>
    <row r="50" spans="3:7" ht="16.5" thickBot="1">
      <c r="C50" s="18" t="s">
        <v>0</v>
      </c>
      <c r="D50" s="32" t="s">
        <v>1</v>
      </c>
      <c r="E50" s="463" t="s">
        <v>774</v>
      </c>
    </row>
    <row r="51" spans="3:7">
      <c r="C51" s="48" t="s">
        <v>8</v>
      </c>
      <c r="D51" s="74" t="str">
        <f>VLOOKUP(R_Biscuit_RouléFC[[#This Row],[Ingrédients]],T_ingrédients[],3,0)</f>
        <v>g</v>
      </c>
      <c r="E51" s="171">
        <v>260</v>
      </c>
      <c r="F51" s="684"/>
      <c r="G51" s="685"/>
    </row>
    <row r="52" spans="3:7">
      <c r="C52" s="34" t="s">
        <v>15</v>
      </c>
      <c r="D52" s="33" t="str">
        <f>VLOOKUP(R_Biscuit_RouléFC[[#This Row],[Ingrédients]],T_ingrédients[],3,0)</f>
        <v>g</v>
      </c>
      <c r="E52" s="192">
        <v>70</v>
      </c>
    </row>
    <row r="53" spans="3:7">
      <c r="C53" s="34" t="s">
        <v>15</v>
      </c>
      <c r="D53" s="33" t="str">
        <f>VLOOKUP(R_Biscuit_RouléFC[[#This Row],[Ingrédients]],T_ingrédients[],3,0)</f>
        <v>g</v>
      </c>
      <c r="E53" s="192">
        <v>50</v>
      </c>
    </row>
    <row r="54" spans="3:7">
      <c r="C54" s="34" t="s">
        <v>584</v>
      </c>
      <c r="D54" s="33" t="str">
        <f>VLOOKUP(R_Biscuit_RouléFC[[#This Row],[Ingrédients]],T_ingrédients[],3,0)</f>
        <v>g</v>
      </c>
      <c r="E54" s="192">
        <v>50</v>
      </c>
    </row>
    <row r="55" spans="3:7">
      <c r="C55" s="34" t="s">
        <v>157</v>
      </c>
      <c r="D55" s="33" t="str">
        <f>VLOOKUP(R_Biscuit_RouléFC[[#This Row],[Ingrédients]],T_ingrédients[],3,0)</f>
        <v>g</v>
      </c>
      <c r="E55" s="192">
        <v>50</v>
      </c>
    </row>
    <row r="56" spans="3:7">
      <c r="C56" s="34" t="s">
        <v>21</v>
      </c>
      <c r="D56" s="33" t="str">
        <f>VLOOKUP(R_Biscuit_RouléFC[[#This Row],[Ingrédients]],T_ingrédients[],3,0)</f>
        <v>g</v>
      </c>
      <c r="E56" s="192">
        <v>90</v>
      </c>
    </row>
    <row r="57" spans="3:7">
      <c r="C57" s="34" t="s">
        <v>10</v>
      </c>
      <c r="D57" s="33" t="str">
        <f>VLOOKUP(R_Biscuit_RouléFC[[#This Row],[Ingrédients]],T_ingrédients[],3,0)</f>
        <v>g</v>
      </c>
      <c r="E57" s="196">
        <v>2</v>
      </c>
    </row>
    <row r="58" spans="3:7" ht="15.75" thickBot="1">
      <c r="C58" s="201" t="s">
        <v>16</v>
      </c>
      <c r="D58" s="79" t="str">
        <f>VLOOKUP(R_Biscuit_RouléFC[[#This Row],[Ingrédients]],T_ingrédients[],3,0)</f>
        <v>g</v>
      </c>
      <c r="E58" s="325">
        <v>6</v>
      </c>
    </row>
    <row r="59" spans="3:7">
      <c r="C59" s="496" t="s">
        <v>665</v>
      </c>
      <c r="D59" s="497" t="str">
        <f>VLOOKUP(R_Biscuit_RouléFC[[#This Row],[Ingrédients]],T_ingrédients[],3,0)</f>
        <v>g</v>
      </c>
      <c r="E59" s="498">
        <v>300</v>
      </c>
    </row>
    <row r="60" spans="3:7">
      <c r="C60" s="496" t="s">
        <v>18</v>
      </c>
      <c r="D60" s="497" t="str">
        <f>VLOOKUP(R_Biscuit_RouléFC[[#This Row],[Ingrédients]],T_ingrédients[],3,0)</f>
        <v>g</v>
      </c>
      <c r="E60" s="498">
        <v>300</v>
      </c>
    </row>
    <row r="61" spans="3:7">
      <c r="C61" s="496" t="s">
        <v>254</v>
      </c>
      <c r="D61" s="497" t="str">
        <f>VLOOKUP(R_Biscuit_RouléFC[[#This Row],[Ingrédients]],T_ingrédients[],3,0)</f>
        <v>g</v>
      </c>
      <c r="E61" s="498">
        <v>150</v>
      </c>
    </row>
    <row r="62" spans="3:7">
      <c r="C62" s="496" t="s">
        <v>174</v>
      </c>
      <c r="D62" s="497" t="str">
        <f>VLOOKUP(R_Biscuit_RouléFC[[#This Row],[Ingrédients]],T_ingrédients[],3,0)</f>
        <v>g</v>
      </c>
      <c r="E62" s="498">
        <v>30</v>
      </c>
    </row>
    <row r="63" spans="3:7" ht="15.75" thickBot="1">
      <c r="C63" s="496" t="s">
        <v>227</v>
      </c>
      <c r="D63" s="497" t="str">
        <f>VLOOKUP(R_Biscuit_RouléFC[[#This Row],[Ingrédients]],T_ingrédients[],3,0)</f>
        <v>g</v>
      </c>
      <c r="E63" s="498">
        <v>10</v>
      </c>
    </row>
    <row r="64" spans="3:7" ht="16.5" thickBot="1">
      <c r="C64" s="499" t="s">
        <v>35</v>
      </c>
      <c r="D64" s="500"/>
      <c r="E64" s="501">
        <f>SUBTOTAL(109,R_Biscuit_RouléFC[1])</f>
        <v>1368</v>
      </c>
    </row>
    <row r="65" spans="3:17" ht="15.75">
      <c r="C65" s="87"/>
      <c r="D65" s="88"/>
      <c r="E65" s="89"/>
      <c r="F65" s="89"/>
      <c r="G65" s="89"/>
    </row>
    <row r="66" spans="3:17" ht="16.5" thickBot="1">
      <c r="C66" s="87"/>
      <c r="D66" s="88"/>
      <c r="E66" s="89"/>
      <c r="F66" s="89"/>
      <c r="G66" s="89"/>
    </row>
    <row r="67" spans="3:17" ht="18" thickBot="1">
      <c r="C67" s="665" t="s">
        <v>66</v>
      </c>
      <c r="D67" s="666"/>
      <c r="E67" s="666"/>
      <c r="F67" s="666"/>
      <c r="G67" s="667"/>
      <c r="J67" s="665" t="s">
        <v>778</v>
      </c>
      <c r="K67" s="666"/>
      <c r="L67" s="666"/>
      <c r="M67" s="666"/>
      <c r="N67" s="667"/>
    </row>
    <row r="68" spans="3:17" ht="15.75" thickBot="1">
      <c r="C68" s="676"/>
      <c r="D68" s="677"/>
      <c r="E68" s="673" t="s">
        <v>54</v>
      </c>
      <c r="F68" s="674"/>
      <c r="G68" s="675"/>
      <c r="J68" s="676"/>
      <c r="K68" s="677"/>
      <c r="L68" s="673" t="s">
        <v>54</v>
      </c>
      <c r="M68" s="674"/>
      <c r="N68" s="675"/>
    </row>
    <row r="69" spans="3:17" ht="16.5" thickBot="1">
      <c r="C69" s="18" t="s">
        <v>0</v>
      </c>
      <c r="D69" s="32" t="s">
        <v>1</v>
      </c>
      <c r="E69" s="20" t="s">
        <v>38</v>
      </c>
      <c r="F69" s="20" t="s">
        <v>39</v>
      </c>
      <c r="G69" s="21" t="s">
        <v>40</v>
      </c>
      <c r="J69" s="18" t="s">
        <v>0</v>
      </c>
      <c r="K69" s="32" t="s">
        <v>1</v>
      </c>
      <c r="L69" s="21" t="s">
        <v>40</v>
      </c>
      <c r="M69" s="20" t="s">
        <v>51</v>
      </c>
      <c r="N69" s="21" t="s">
        <v>52</v>
      </c>
    </row>
    <row r="70" spans="3:17">
      <c r="C70" s="215" t="s">
        <v>8</v>
      </c>
      <c r="D70" s="38" t="str">
        <f>VLOOKUP(R_CarrotCake[[#This Row],[Ingrédients]],T_ingrédients[],3,0)</f>
        <v>g</v>
      </c>
      <c r="E70" s="216">
        <f>R_CarrotCake[[#This Row],[18]]*R_CarrotCake[[#Headers],[18]]/R_CarrotCake[[#Headers],[16]]</f>
        <v>140.19230769230768</v>
      </c>
      <c r="F70" s="171">
        <f>R_CarrotCake[[#This Row],[26]]*R_CarrotCake[[#Headers],[18]]/R_CarrotCake[[#Headers],[26]]</f>
        <v>124.61538461538461</v>
      </c>
      <c r="G70" s="209">
        <v>180</v>
      </c>
      <c r="J70" s="215" t="s">
        <v>8</v>
      </c>
      <c r="K70" s="38" t="str">
        <f>VLOOKUP(R_CarrotCake115[[#This Row],[Ingrédients]],T_ingrédients[],3,0)</f>
        <v>g</v>
      </c>
      <c r="L70" s="209">
        <v>180</v>
      </c>
      <c r="M70" s="534">
        <f>R_CarrotCake115[[#This Row],[26]]*(1-5%)</f>
        <v>171</v>
      </c>
      <c r="N70" s="209"/>
      <c r="Q70" s="543" t="s">
        <v>779</v>
      </c>
    </row>
    <row r="71" spans="3:17">
      <c r="C71" s="210" t="s">
        <v>15</v>
      </c>
      <c r="D71" s="39" t="str">
        <f>VLOOKUP(R_CarrotCake[[#This Row],[Ingrédients]],T_ingrédients[],3,0)</f>
        <v>g</v>
      </c>
      <c r="E71" s="217">
        <f>R_CarrotCake[[#This Row],[18]]*R_CarrotCake[[#Headers],[18]]/R_CarrotCake[[#Headers],[16]]</f>
        <v>93.461538461538467</v>
      </c>
      <c r="F71" s="191">
        <f>R_CarrotCake[[#This Row],[26]]*R_CarrotCake[[#Headers],[18]]/R_CarrotCake[[#Headers],[26]]</f>
        <v>83.07692307692308</v>
      </c>
      <c r="G71" s="211">
        <v>120</v>
      </c>
      <c r="J71" s="210" t="s">
        <v>15</v>
      </c>
      <c r="K71" s="39" t="str">
        <f>VLOOKUP(R_CarrotCake115[[#This Row],[Ingrédients]],T_ingrédients[],3,0)</f>
        <v>g</v>
      </c>
      <c r="L71" s="211">
        <v>120</v>
      </c>
      <c r="M71" s="535">
        <f>R_CarrotCake115[[#This Row],[26]]*(1-5%)</f>
        <v>114</v>
      </c>
      <c r="N71" s="211"/>
    </row>
    <row r="72" spans="3:17">
      <c r="C72" s="210" t="s">
        <v>7</v>
      </c>
      <c r="D72" s="39" t="str">
        <f>VLOOKUP(R_CarrotCake[[#This Row],[Ingrédients]],T_ingrédients[],3,0)</f>
        <v>g</v>
      </c>
      <c r="E72" s="193">
        <f>R_CarrotCake[[#This Row],[18]]*R_CarrotCake[[#Headers],[18]]/R_CarrotCake[[#Headers],[16]]</f>
        <v>56.07692307692308</v>
      </c>
      <c r="F72" s="192">
        <f>R_CarrotCake[[#This Row],[26]]*R_CarrotCake[[#Headers],[18]]/R_CarrotCake[[#Headers],[26]]</f>
        <v>49.846153846153847</v>
      </c>
      <c r="G72" s="211">
        <v>72</v>
      </c>
      <c r="J72" s="210" t="s">
        <v>7</v>
      </c>
      <c r="K72" s="39" t="str">
        <f>VLOOKUP(R_CarrotCake115[[#This Row],[Ingrédients]],T_ingrédients[],3,0)</f>
        <v>g</v>
      </c>
      <c r="L72" s="211">
        <v>72</v>
      </c>
      <c r="M72" s="536">
        <f>R_CarrotCake115[[#This Row],[26]]*(1-5%)</f>
        <v>68.399999999999991</v>
      </c>
      <c r="N72" s="211"/>
    </row>
    <row r="73" spans="3:17">
      <c r="C73" s="210" t="s">
        <v>584</v>
      </c>
      <c r="D73" s="39" t="str">
        <f>VLOOKUP(R_CarrotCake[[#This Row],[Ingrédients]],T_ingrédients[],3,0)</f>
        <v>g</v>
      </c>
      <c r="E73" s="217">
        <f>R_CarrotCake[[#This Row],[18]]*R_CarrotCake[[#Headers],[18]]/R_CarrotCake[[#Headers],[16]]</f>
        <v>140.19230769230768</v>
      </c>
      <c r="F73" s="191">
        <f>R_CarrotCake[[#This Row],[26]]*R_CarrotCake[[#Headers],[18]]/R_CarrotCake[[#Headers],[26]]</f>
        <v>124.61538461538461</v>
      </c>
      <c r="G73" s="211">
        <v>180</v>
      </c>
      <c r="J73" s="210" t="s">
        <v>584</v>
      </c>
      <c r="K73" s="39" t="str">
        <f>VLOOKUP(R_CarrotCake115[[#This Row],[Ingrédients]],T_ingrédients[],3,0)</f>
        <v>g</v>
      </c>
      <c r="L73" s="211">
        <v>180</v>
      </c>
      <c r="M73" s="535">
        <f>R_CarrotCake115[[#This Row],[26]]*(1-5%)</f>
        <v>171</v>
      </c>
      <c r="N73" s="211"/>
    </row>
    <row r="74" spans="3:17">
      <c r="C74" s="210" t="s">
        <v>156</v>
      </c>
      <c r="D74" s="39" t="str">
        <f>VLOOKUP(R_CarrotCake[[#This Row],[Ingrédients]],T_ingrédients[],3,0)</f>
        <v>g</v>
      </c>
      <c r="E74" s="217">
        <f>R_CarrotCake[[#This Row],[18]]*R_CarrotCake[[#Headers],[18]]/R_CarrotCake[[#Headers],[16]]</f>
        <v>140.19230769230768</v>
      </c>
      <c r="F74" s="191">
        <f>R_CarrotCake[[#This Row],[26]]*R_CarrotCake[[#Headers],[18]]/R_CarrotCake[[#Headers],[26]]</f>
        <v>124.61538461538461</v>
      </c>
      <c r="G74" s="211">
        <v>180</v>
      </c>
      <c r="J74" s="210" t="s">
        <v>156</v>
      </c>
      <c r="K74" s="39" t="str">
        <f>VLOOKUP(R_CarrotCake115[[#This Row],[Ingrédients]],T_ingrédients[],3,0)</f>
        <v>g</v>
      </c>
      <c r="L74" s="211">
        <v>180</v>
      </c>
      <c r="M74" s="535">
        <f>R_CarrotCake115[[#This Row],[26]]*(1-5%)</f>
        <v>171</v>
      </c>
      <c r="N74" s="211"/>
    </row>
    <row r="75" spans="3:17">
      <c r="C75" s="210" t="s">
        <v>21</v>
      </c>
      <c r="D75" s="39" t="str">
        <f>VLOOKUP(R_CarrotCake[[#This Row],[Ingrédients]],T_ingrédients[],3,0)</f>
        <v>g</v>
      </c>
      <c r="E75" s="217">
        <f>R_CarrotCake[[#This Row],[18]]*R_CarrotCake[[#Headers],[18]]/R_CarrotCake[[#Headers],[16]]</f>
        <v>210.28846153846155</v>
      </c>
      <c r="F75" s="191">
        <f>R_CarrotCake[[#This Row],[26]]*R_CarrotCake[[#Headers],[18]]/R_CarrotCake[[#Headers],[26]]</f>
        <v>186.92307692307693</v>
      </c>
      <c r="G75" s="211">
        <v>270</v>
      </c>
      <c r="J75" s="210" t="s">
        <v>21</v>
      </c>
      <c r="K75" s="39" t="str">
        <f>VLOOKUP(R_CarrotCake115[[#This Row],[Ingrédients]],T_ingrédients[],3,0)</f>
        <v>g</v>
      </c>
      <c r="L75" s="211">
        <v>270</v>
      </c>
      <c r="M75" s="535">
        <f>R_CarrotCake115[[#This Row],[26]]*(1-5%)</f>
        <v>256.5</v>
      </c>
      <c r="N75" s="211"/>
    </row>
    <row r="76" spans="3:17">
      <c r="C76" s="210" t="s">
        <v>143</v>
      </c>
      <c r="D76" s="39" t="str">
        <f>VLOOKUP(R_CarrotCake[[#This Row],[Ingrédients]],T_ingrédients[],3,0)</f>
        <v>g</v>
      </c>
      <c r="E76" s="197">
        <f>R_CarrotCake[[#This Row],[18]]*R_CarrotCake[[#Headers],[18]]/R_CarrotCake[[#Headers],[16]]</f>
        <v>7.009615384615385</v>
      </c>
      <c r="F76" s="194">
        <f>R_CarrotCake[[#This Row],[26]]*R_CarrotCake[[#Headers],[18]]/R_CarrotCake[[#Headers],[26]]</f>
        <v>6.2307692307692308</v>
      </c>
      <c r="G76" s="218">
        <v>9</v>
      </c>
      <c r="J76" s="210" t="s">
        <v>143</v>
      </c>
      <c r="K76" s="39" t="str">
        <f>VLOOKUP(R_CarrotCake115[[#This Row],[Ingrédients]],T_ingrédients[],3,0)</f>
        <v>g</v>
      </c>
      <c r="L76" s="218">
        <v>9</v>
      </c>
      <c r="M76" s="537">
        <f>R_CarrotCake115[[#This Row],[26]]*(1-5%)</f>
        <v>8.5499999999999989</v>
      </c>
      <c r="N76" s="218"/>
    </row>
    <row r="77" spans="3:17">
      <c r="C77" s="210" t="s">
        <v>182</v>
      </c>
      <c r="D77" s="39" t="str">
        <f>VLOOKUP(R_CarrotCake[[#This Row],[Ingrédients]],T_ingrédients[],3,0)</f>
        <v>g</v>
      </c>
      <c r="E77" s="195">
        <f>R_CarrotCake[[#This Row],[18]]*R_CarrotCake[[#Headers],[18]]/R_CarrotCake[[#Headers],[16]]</f>
        <v>1.1682692307692308</v>
      </c>
      <c r="F77" s="196">
        <f>R_CarrotCake[[#This Row],[26]]*R_CarrotCake[[#Headers],[18]]/R_CarrotCake[[#Headers],[26]]</f>
        <v>1.0384615384615385</v>
      </c>
      <c r="G77" s="218">
        <v>1.5</v>
      </c>
      <c r="J77" s="210" t="s">
        <v>182</v>
      </c>
      <c r="K77" s="39" t="str">
        <f>VLOOKUP(R_CarrotCake115[[#This Row],[Ingrédients]],T_ingrédients[],3,0)</f>
        <v>g</v>
      </c>
      <c r="L77" s="218">
        <v>1.5</v>
      </c>
      <c r="M77" s="538">
        <f>R_CarrotCake115[[#This Row],[26]]*(1-5%)</f>
        <v>1.4249999999999998</v>
      </c>
      <c r="N77" s="218"/>
    </row>
    <row r="78" spans="3:17">
      <c r="C78" s="210" t="s">
        <v>201</v>
      </c>
      <c r="D78" s="39" t="str">
        <f>VLOOKUP(R_CarrotCake[[#This Row],[Ingrédients]],T_ingrédients[],3,0)</f>
        <v>g</v>
      </c>
      <c r="E78" s="195">
        <f>R_CarrotCake[[#This Row],[18]]*R_CarrotCake[[#Headers],[18]]/R_CarrotCake[[#Headers],[16]]</f>
        <v>1.1682692307692308</v>
      </c>
      <c r="F78" s="196">
        <f>R_CarrotCake[[#This Row],[26]]*R_CarrotCake[[#Headers],[18]]/R_CarrotCake[[#Headers],[26]]</f>
        <v>1.0384615384615385</v>
      </c>
      <c r="G78" s="218">
        <v>1.5</v>
      </c>
      <c r="J78" s="210" t="s">
        <v>201</v>
      </c>
      <c r="K78" s="39" t="str">
        <f>VLOOKUP(R_CarrotCake115[[#This Row],[Ingrédients]],T_ingrédients[],3,0)</f>
        <v>g</v>
      </c>
      <c r="L78" s="218">
        <v>1.5</v>
      </c>
      <c r="M78" s="538">
        <f>R_CarrotCake115[[#This Row],[26]]*(1-5%)</f>
        <v>1.4249999999999998</v>
      </c>
      <c r="N78" s="218"/>
    </row>
    <row r="79" spans="3:17">
      <c r="C79" s="210" t="s">
        <v>207</v>
      </c>
      <c r="D79" s="39" t="str">
        <f>VLOOKUP(R_CarrotCake[[#This Row],[Ingrédients]],T_ingrédients[],3,0)</f>
        <v>g</v>
      </c>
      <c r="E79" s="195">
        <f>R_CarrotCake[[#This Row],[18]]*R_CarrotCake[[#Headers],[18]]/R_CarrotCake[[#Headers],[16]]</f>
        <v>0.77884615384615385</v>
      </c>
      <c r="F79" s="196">
        <f>R_CarrotCake[[#This Row],[26]]*R_CarrotCake[[#Headers],[18]]/R_CarrotCake[[#Headers],[26]]</f>
        <v>0.69230769230769229</v>
      </c>
      <c r="G79" s="218">
        <v>1</v>
      </c>
      <c r="J79" s="210" t="s">
        <v>207</v>
      </c>
      <c r="K79" s="39" t="str">
        <f>VLOOKUP(R_CarrotCake115[[#This Row],[Ingrédients]],T_ingrédients[],3,0)</f>
        <v>g</v>
      </c>
      <c r="L79" s="218">
        <v>1</v>
      </c>
      <c r="M79" s="538">
        <f>R_CarrotCake115[[#This Row],[26]]*(1-5%)</f>
        <v>0.95</v>
      </c>
      <c r="N79" s="218"/>
    </row>
    <row r="80" spans="3:17">
      <c r="C80" s="210" t="s">
        <v>183</v>
      </c>
      <c r="D80" s="39" t="str">
        <f>VLOOKUP(R_CarrotCake[[#This Row],[Ingrédients]],T_ingrédients[],3,0)</f>
        <v>g</v>
      </c>
      <c r="E80" s="195">
        <f>R_CarrotCake[[#This Row],[18]]*R_CarrotCake[[#Headers],[18]]/R_CarrotCake[[#Headers],[16]]</f>
        <v>0.77884615384615385</v>
      </c>
      <c r="F80" s="196">
        <f>R_CarrotCake[[#This Row],[26]]*R_CarrotCake[[#Headers],[18]]/R_CarrotCake[[#Headers],[26]]</f>
        <v>0.69230769230769229</v>
      </c>
      <c r="G80" s="218">
        <v>1</v>
      </c>
      <c r="J80" s="210" t="s">
        <v>183</v>
      </c>
      <c r="K80" s="39" t="str">
        <f>VLOOKUP(R_CarrotCake115[[#This Row],[Ingrédients]],T_ingrédients[],3,0)</f>
        <v>g</v>
      </c>
      <c r="L80" s="218">
        <v>1</v>
      </c>
      <c r="M80" s="538">
        <f>R_CarrotCake115[[#This Row],[26]]*(1-5%)</f>
        <v>0.95</v>
      </c>
      <c r="N80" s="218"/>
    </row>
    <row r="81" spans="2:14" ht="14.45" customHeight="1">
      <c r="C81" s="210" t="s">
        <v>16</v>
      </c>
      <c r="D81" s="39" t="str">
        <f>VLOOKUP(R_CarrotCake[[#This Row],[Ingrédients]],T_ingrédients[],3,0)</f>
        <v>g</v>
      </c>
      <c r="E81" s="195">
        <f>R_CarrotCake[[#This Row],[18]]*R_CarrotCake[[#Headers],[18]]/R_CarrotCake[[#Headers],[16]]</f>
        <v>1.9471153846153846</v>
      </c>
      <c r="F81" s="196">
        <f>R_CarrotCake[[#This Row],[26]]*R_CarrotCake[[#Headers],[18]]/R_CarrotCake[[#Headers],[26]]</f>
        <v>1.7307692307692308</v>
      </c>
      <c r="G81" s="218">
        <v>2.5</v>
      </c>
      <c r="J81" s="210" t="s">
        <v>16</v>
      </c>
      <c r="K81" s="39" t="str">
        <f>VLOOKUP(R_CarrotCake115[[#This Row],[Ingrédients]],T_ingrédients[],3,0)</f>
        <v>g</v>
      </c>
      <c r="L81" s="218">
        <v>2.5</v>
      </c>
      <c r="M81" s="538">
        <f>R_CarrotCake115[[#This Row],[26]]*(1-5%)</f>
        <v>2.375</v>
      </c>
      <c r="N81" s="218"/>
    </row>
    <row r="82" spans="2:14" ht="14.45" customHeight="1">
      <c r="C82" s="210" t="s">
        <v>163</v>
      </c>
      <c r="D82" s="39" t="str">
        <f>VLOOKUP(R_CarrotCake[[#This Row],[Ingrédients]],T_ingrédients[],3,0)</f>
        <v>g</v>
      </c>
      <c r="E82" s="193">
        <f>R_CarrotCake[[#This Row],[18]]*R_CarrotCake[[#Headers],[18]]/R_CarrotCake[[#Headers],[16]]</f>
        <v>66.20192307692308</v>
      </c>
      <c r="F82" s="192">
        <f>R_CarrotCake[[#This Row],[26]]*R_CarrotCake[[#Headers],[18]]/R_CarrotCake[[#Headers],[26]]</f>
        <v>58.846153846153847</v>
      </c>
      <c r="G82" s="219">
        <v>85</v>
      </c>
      <c r="J82" s="210" t="s">
        <v>163</v>
      </c>
      <c r="K82" s="39" t="str">
        <f>VLOOKUP(R_CarrotCake115[[#This Row],[Ingrédients]],T_ingrédients[],3,0)</f>
        <v>g</v>
      </c>
      <c r="L82" s="219">
        <v>85</v>
      </c>
      <c r="M82" s="536">
        <f>R_CarrotCake115[[#This Row],[26]]*(1-5%)</f>
        <v>80.75</v>
      </c>
      <c r="N82" s="219"/>
    </row>
    <row r="83" spans="2:14" ht="14.45" customHeight="1">
      <c r="C83" s="210" t="s">
        <v>180</v>
      </c>
      <c r="D83" s="39" t="str">
        <f>VLOOKUP(R_CarrotCake[[#This Row],[Ingrédients]],T_ingrédients[],3,0)</f>
        <v>g</v>
      </c>
      <c r="E83" s="193">
        <f>R_CarrotCake[[#This Row],[18]]*R_CarrotCake[[#Headers],[18]]/R_CarrotCake[[#Headers],[16]]</f>
        <v>175.24038461538461</v>
      </c>
      <c r="F83" s="192">
        <f>R_CarrotCake[[#This Row],[26]]*R_CarrotCake[[#Headers],[18]]/R_CarrotCake[[#Headers],[26]]</f>
        <v>155.76923076923077</v>
      </c>
      <c r="G83" s="219">
        <v>225</v>
      </c>
      <c r="J83" s="210" t="s">
        <v>180</v>
      </c>
      <c r="K83" s="39" t="str">
        <f>VLOOKUP(R_CarrotCake115[[#This Row],[Ingrédients]],T_ingrédients[],3,0)</f>
        <v>g</v>
      </c>
      <c r="L83" s="219">
        <v>225</v>
      </c>
      <c r="M83" s="536">
        <f>R_CarrotCake115[[#This Row],[26]]*(1-5%)</f>
        <v>213.75</v>
      </c>
      <c r="N83" s="219"/>
    </row>
    <row r="84" spans="2:14">
      <c r="C84" s="210" t="s">
        <v>145</v>
      </c>
      <c r="D84" s="39" t="str">
        <f>VLOOKUP(R_CarrotCake[[#This Row],[Ingrédients]],T_ingrédients[],3,0)</f>
        <v>g</v>
      </c>
      <c r="E84" s="193">
        <f>R_CarrotCake[[#This Row],[18]]*R_CarrotCake[[#Headers],[18]]/R_CarrotCake[[#Headers],[16]]</f>
        <v>233.65384615384613</v>
      </c>
      <c r="F84" s="192">
        <f>R_CarrotCake[[#This Row],[26]]*R_CarrotCake[[#Headers],[18]]/R_CarrotCake[[#Headers],[26]]</f>
        <v>207.69230769230768</v>
      </c>
      <c r="G84" s="219">
        <v>300</v>
      </c>
      <c r="J84" s="210" t="s">
        <v>145</v>
      </c>
      <c r="K84" s="39" t="str">
        <f>VLOOKUP(R_CarrotCake115[[#This Row],[Ingrédients]],T_ingrédients[],3,0)</f>
        <v>g</v>
      </c>
      <c r="L84" s="219">
        <v>300</v>
      </c>
      <c r="M84" s="536">
        <f>R_CarrotCake115[[#This Row],[26]]*(1-5%)</f>
        <v>285</v>
      </c>
      <c r="N84" s="219"/>
    </row>
    <row r="85" spans="2:14" ht="15.75" thickBot="1">
      <c r="C85" s="206" t="s">
        <v>210</v>
      </c>
      <c r="D85" s="39" t="str">
        <f>VLOOKUP(R_CarrotCake[[#This Row],[Ingrédients]],T_ingrédients[],3,0)</f>
        <v>g</v>
      </c>
      <c r="E85" s="185">
        <f>R_CarrotCake[[#This Row],[18]]*R_CarrotCake[[#Headers],[18]]/R_CarrotCake[[#Headers],[16]]</f>
        <v>97.355769230769226</v>
      </c>
      <c r="F85" s="167">
        <f>R_CarrotCake[[#This Row],[26]]*R_CarrotCake[[#Headers],[18]]/R_CarrotCake[[#Headers],[26]]</f>
        <v>86.538461538461533</v>
      </c>
      <c r="G85" s="185">
        <v>125</v>
      </c>
      <c r="J85" s="206" t="s">
        <v>210</v>
      </c>
      <c r="K85" s="39" t="str">
        <f>VLOOKUP(R_CarrotCake115[[#This Row],[Ingrédients]],T_ingrédients[],3,0)</f>
        <v>g</v>
      </c>
      <c r="L85" s="185">
        <v>125</v>
      </c>
      <c r="M85" s="539">
        <f>R_CarrotCake115[[#This Row],[26]]*(1-5%)</f>
        <v>118.75</v>
      </c>
      <c r="N85" s="185"/>
    </row>
    <row r="86" spans="2:14">
      <c r="B86" s="678" t="s">
        <v>255</v>
      </c>
      <c r="C86" s="207" t="s">
        <v>254</v>
      </c>
      <c r="D86" s="38" t="str">
        <f>VLOOKUP(R_CarrotCake[[#This Row],[Ingrédients]],T_ingrédients[],3,0)</f>
        <v>g</v>
      </c>
      <c r="E86" s="208">
        <f>R_CarrotCake[[#This Row],[18]]*R_CarrotCake[[#Headers],[18]]/R_CarrotCake[[#Headers],[16]]</f>
        <v>167.45192307692307</v>
      </c>
      <c r="F86" s="199">
        <f>R_CarrotCake[[#This Row],[26]]*R_CarrotCake[[#Headers],[18]]/R_CarrotCake[[#Headers],[26]]</f>
        <v>148.84615384615384</v>
      </c>
      <c r="G86" s="209">
        <v>215</v>
      </c>
      <c r="I86" s="678" t="s">
        <v>255</v>
      </c>
      <c r="J86" s="207" t="s">
        <v>254</v>
      </c>
      <c r="K86" s="38" t="str">
        <f>VLOOKUP(R_CarrotCake115[[#This Row],[Ingrédients]],T_ingrédients[],3,0)</f>
        <v>g</v>
      </c>
      <c r="L86" s="209">
        <v>215</v>
      </c>
      <c r="M86" s="540">
        <f>R_CarrotCake115[[#This Row],[26]]*(1-5%)</f>
        <v>204.25</v>
      </c>
      <c r="N86" s="209"/>
    </row>
    <row r="87" spans="2:14" ht="15" customHeight="1">
      <c r="B87" s="679"/>
      <c r="C87" s="210" t="s">
        <v>18</v>
      </c>
      <c r="D87" s="39" t="str">
        <f>VLOOKUP(R_CarrotCake[[#This Row],[Ingrédients]],T_ingrédients[],3,0)</f>
        <v>g</v>
      </c>
      <c r="E87" s="185">
        <f>R_CarrotCake[[#This Row],[18]]*R_CarrotCake[[#Headers],[18]]/R_CarrotCake[[#Headers],[16]]</f>
        <v>280.38461538461536</v>
      </c>
      <c r="F87" s="167">
        <f>R_CarrotCake[[#This Row],[26]]*R_CarrotCake[[#Headers],[18]]/R_CarrotCake[[#Headers],[26]]</f>
        <v>249.23076923076923</v>
      </c>
      <c r="G87" s="211">
        <v>360</v>
      </c>
      <c r="I87" s="679"/>
      <c r="J87" s="210" t="s">
        <v>18</v>
      </c>
      <c r="K87" s="39" t="str">
        <f>VLOOKUP(R_CarrotCake115[[#This Row],[Ingrédients]],T_ingrédients[],3,0)</f>
        <v>g</v>
      </c>
      <c r="L87" s="211">
        <v>360</v>
      </c>
      <c r="M87" s="539">
        <f>R_CarrotCake115[[#This Row],[26]]*(1-5%)</f>
        <v>342</v>
      </c>
      <c r="N87" s="211"/>
    </row>
    <row r="88" spans="2:14">
      <c r="B88" s="679"/>
      <c r="C88" s="210" t="s">
        <v>174</v>
      </c>
      <c r="D88" s="39" t="str">
        <f>VLOOKUP(R_CarrotCake[[#This Row],[Ingrédients]],T_ingrédients[],3,0)</f>
        <v>g</v>
      </c>
      <c r="E88" s="185">
        <f>R_CarrotCake[[#This Row],[18]]*R_CarrotCake[[#Headers],[18]]/R_CarrotCake[[#Headers],[16]]</f>
        <v>23.365384615384617</v>
      </c>
      <c r="F88" s="167">
        <f>R_CarrotCake[[#This Row],[26]]*R_CarrotCake[[#Headers],[18]]/R_CarrotCake[[#Headers],[26]]</f>
        <v>20.76923076923077</v>
      </c>
      <c r="G88" s="211">
        <v>30</v>
      </c>
      <c r="I88" s="679"/>
      <c r="J88" s="210" t="s">
        <v>174</v>
      </c>
      <c r="K88" s="39" t="str">
        <f>VLOOKUP(R_CarrotCake115[[#This Row],[Ingrédients]],T_ingrédients[],3,0)</f>
        <v>g</v>
      </c>
      <c r="L88" s="211">
        <v>30</v>
      </c>
      <c r="M88" s="539">
        <f>R_CarrotCake115[[#This Row],[26]]*(1-5%)</f>
        <v>28.5</v>
      </c>
      <c r="N88" s="211"/>
    </row>
    <row r="89" spans="2:14">
      <c r="B89" s="679"/>
      <c r="C89" s="210" t="s">
        <v>252</v>
      </c>
      <c r="D89" s="39" t="str">
        <f>VLOOKUP(R_CarrotCake[[#This Row],[Ingrédients]],T_ingrédients[],3,0)</f>
        <v>goutte</v>
      </c>
      <c r="E89" s="136">
        <f>R_CarrotCake[[#This Row],[18]]*R_CarrotCake[[#Headers],[18]]/R_CarrotCake[[#Headers],[16]]</f>
        <v>2.3365384615384617</v>
      </c>
      <c r="F89" s="143">
        <f>R_CarrotCake[[#This Row],[26]]*R_CarrotCake[[#Headers],[18]]/R_CarrotCake[[#Headers],[26]]</f>
        <v>2.0769230769230771</v>
      </c>
      <c r="G89" s="211">
        <v>3</v>
      </c>
      <c r="I89" s="679"/>
      <c r="J89" s="210" t="s">
        <v>252</v>
      </c>
      <c r="K89" s="39" t="str">
        <f>VLOOKUP(R_CarrotCake115[[#This Row],[Ingrédients]],T_ingrédients[],3,0)</f>
        <v>goutte</v>
      </c>
      <c r="L89" s="211">
        <v>3</v>
      </c>
      <c r="M89" s="541">
        <f>R_CarrotCake115[[#This Row],[26]]*(1-5%)</f>
        <v>2.8499999999999996</v>
      </c>
      <c r="N89" s="211"/>
    </row>
    <row r="90" spans="2:14" ht="15.75" thickBot="1">
      <c r="B90" s="682"/>
      <c r="C90" s="212" t="s">
        <v>251</v>
      </c>
      <c r="D90" s="47" t="str">
        <f>VLOOKUP(R_CarrotCake[[#This Row],[Ingrédients]],T_ingrédients[],3,0)</f>
        <v>goutte</v>
      </c>
      <c r="E90" s="213">
        <f>R_CarrotCake[[#This Row],[18]]*R_CarrotCake[[#Headers],[18]]/R_CarrotCake[[#Headers],[16]]</f>
        <v>2.3365384615384617</v>
      </c>
      <c r="F90" s="188">
        <f>R_CarrotCake[[#This Row],[26]]*R_CarrotCake[[#Headers],[18]]/R_CarrotCake[[#Headers],[26]]</f>
        <v>2.0769230769230771</v>
      </c>
      <c r="G90" s="214">
        <v>3</v>
      </c>
      <c r="I90" s="682"/>
      <c r="J90" s="212" t="s">
        <v>251</v>
      </c>
      <c r="K90" s="47" t="str">
        <f>VLOOKUP(R_CarrotCake115[[#This Row],[Ingrédients]],T_ingrédients[],3,0)</f>
        <v>goutte</v>
      </c>
      <c r="L90" s="214">
        <v>3</v>
      </c>
      <c r="M90" s="542">
        <f>R_CarrotCake115[[#This Row],[26]]*(1-5%)</f>
        <v>2.8499999999999996</v>
      </c>
      <c r="N90" s="214"/>
    </row>
    <row r="91" spans="2:14" ht="16.5" thickBot="1">
      <c r="C91" s="108" t="s">
        <v>35</v>
      </c>
      <c r="D91" s="205"/>
      <c r="E91" s="146">
        <f>SUBTOTAL(109,R_CarrotCake[16])</f>
        <v>1841.5817307692312</v>
      </c>
      <c r="F91" s="146">
        <f>SUBTOTAL(109,R_CarrotCake[18])</f>
        <v>1636.9615384615386</v>
      </c>
      <c r="G91" s="464">
        <f>SUBTOTAL(109,R_CarrotCake[26])</f>
        <v>2364.5</v>
      </c>
      <c r="H91" s="430"/>
      <c r="J91" s="108" t="s">
        <v>35</v>
      </c>
      <c r="K91" s="205"/>
      <c r="L91" s="146">
        <f>SUBTOTAL(109,R_CarrotCake115[26])</f>
        <v>2364.5</v>
      </c>
      <c r="M91" s="146">
        <f>SUBTOTAL(109,R_CarrotCake115[Colonne2])</f>
        <v>2246.2749999999996</v>
      </c>
      <c r="N91" s="464">
        <f>SUBTOTAL(109,R_CarrotCake115[Colonne3])</f>
        <v>0</v>
      </c>
    </row>
    <row r="92" spans="2:14" ht="15.75">
      <c r="C92" s="87"/>
      <c r="D92" s="88"/>
      <c r="E92" s="89"/>
      <c r="F92" s="89"/>
      <c r="G92" s="89"/>
      <c r="J92" s="431"/>
    </row>
    <row r="93" spans="2:14" ht="16.5" thickBot="1">
      <c r="C93" s="87"/>
      <c r="D93" s="88"/>
      <c r="E93" s="89"/>
      <c r="F93" s="89"/>
      <c r="G93" s="89"/>
      <c r="J93" s="431"/>
    </row>
    <row r="94" spans="2:14" ht="18" thickBot="1">
      <c r="C94" s="665" t="s">
        <v>652</v>
      </c>
      <c r="D94" s="666"/>
      <c r="E94" s="666"/>
      <c r="F94" s="666"/>
      <c r="G94" s="667"/>
      <c r="J94" s="431"/>
    </row>
    <row r="95" spans="2:14" ht="15.75" thickBot="1">
      <c r="C95" s="668"/>
      <c r="D95" s="669"/>
      <c r="E95" s="673" t="s">
        <v>54</v>
      </c>
      <c r="F95" s="674"/>
      <c r="G95" s="675"/>
      <c r="J95" s="431"/>
    </row>
    <row r="96" spans="2:14" ht="16.5" thickBot="1">
      <c r="C96" s="18" t="s">
        <v>0</v>
      </c>
      <c r="D96" s="32" t="s">
        <v>1</v>
      </c>
      <c r="E96" s="20" t="s">
        <v>38</v>
      </c>
      <c r="F96" s="20" t="s">
        <v>662</v>
      </c>
      <c r="G96" s="20" t="s">
        <v>40</v>
      </c>
      <c r="J96" s="318"/>
    </row>
    <row r="97" spans="3:10">
      <c r="C97" s="31" t="s">
        <v>653</v>
      </c>
      <c r="D97" s="33" t="str">
        <f>VLOOKUP(R_CheesecakeSCN[[#This Row],[Ingrédients]],T_ingrédients[],3,0)</f>
        <v>g</v>
      </c>
      <c r="E97" s="171">
        <f>R_CheesecakeSCN[[#This Row],[26]]*R_CheesecakeSCN[[#Headers],[16]]/R_CheesecakeSCN[[#Headers],[26]]</f>
        <v>72.615384615384613</v>
      </c>
      <c r="F97" s="171">
        <f>R_CheesecakeSCN[[#This Row],[26]]*R_CheesecakeSCN[[#Headers],[23]]/R_CheesecakeSCN[[#Headers],[26]]</f>
        <v>104.38461538461539</v>
      </c>
      <c r="G97" s="136">
        <v>118</v>
      </c>
      <c r="J97" s="431"/>
    </row>
    <row r="98" spans="3:10">
      <c r="C98" s="34" t="s">
        <v>654</v>
      </c>
      <c r="D98" s="33" t="str">
        <f>VLOOKUP(R_CheesecakeSCN[[#This Row],[Ingrédients]],T_ingrédients[],3,0)</f>
        <v>g</v>
      </c>
      <c r="E98" s="191">
        <f>R_CheesecakeSCN[[#This Row],[26]]*R_CheesecakeSCN[[#Headers],[16]]/R_CheesecakeSCN[[#Headers],[26]]</f>
        <v>72.615384615384613</v>
      </c>
      <c r="F98" s="191">
        <f>R_CheesecakeSCN[[#This Row],[26]]*R_CheesecakeSCN[[#Headers],[23]]/R_CheesecakeSCN[[#Headers],[26]]</f>
        <v>104.38461538461539</v>
      </c>
      <c r="G98" s="217">
        <v>118</v>
      </c>
      <c r="J98" s="431"/>
    </row>
    <row r="99" spans="3:10" ht="15.75" thickBot="1">
      <c r="C99" s="34" t="s">
        <v>4</v>
      </c>
      <c r="D99" s="33" t="str">
        <f>VLOOKUP(R_CheesecakeSCN[[#This Row],[Ingrédients]],T_ingrédients[],3,0)</f>
        <v>g</v>
      </c>
      <c r="E99" s="192">
        <f>R_CheesecakeSCN[[#This Row],[26]]*R_CheesecakeSCN[[#Headers],[16]]/R_CheesecakeSCN[[#Headers],[26]]</f>
        <v>54.769230769230766</v>
      </c>
      <c r="F99" s="192">
        <f>R_CheesecakeSCN[[#This Row],[26]]*R_CheesecakeSCN[[#Headers],[23]]/R_CheesecakeSCN[[#Headers],[26]]</f>
        <v>78.730769230769226</v>
      </c>
      <c r="G99" s="193">
        <v>89</v>
      </c>
      <c r="J99" s="431"/>
    </row>
    <row r="100" spans="3:10">
      <c r="C100" s="198" t="s">
        <v>199</v>
      </c>
      <c r="D100" s="74" t="str">
        <f>VLOOKUP(R_CheesecakeSCN[[#This Row],[Ingrédients]],T_ingrédients[],3,0)</f>
        <v>g</v>
      </c>
      <c r="E100" s="467">
        <f>R_CheesecakeSCN[[#This Row],[26]]*R_CheesecakeSCN[[#Headers],[16]]/R_CheesecakeSCN[[#Headers],[26]]</f>
        <v>3.5076923076923077</v>
      </c>
      <c r="F100" s="467">
        <f>R_CheesecakeSCN[[#This Row],[26]]*R_CheesecakeSCN[[#Headers],[23]]/R_CheesecakeSCN[[#Headers],[26]]</f>
        <v>5.0423076923076922</v>
      </c>
      <c r="G100" s="469">
        <v>5.7</v>
      </c>
      <c r="J100" s="431"/>
    </row>
    <row r="101" spans="3:10">
      <c r="C101" s="34" t="s">
        <v>14</v>
      </c>
      <c r="D101" s="33" t="str">
        <f>VLOOKUP(R_CheesecakeSCN[[#This Row],[Ingrédients]],T_ingrédients[],3,0)</f>
        <v>g</v>
      </c>
      <c r="E101" s="192">
        <f>R_CheesecakeSCN[[#This Row],[26]]*R_CheesecakeSCN[[#Headers],[16]]/R_CheesecakeSCN[[#Headers],[26]]</f>
        <v>327.38461538461536</v>
      </c>
      <c r="F101" s="192">
        <f>R_CheesecakeSCN[[#This Row],[26]]*R_CheesecakeSCN[[#Headers],[23]]/R_CheesecakeSCN[[#Headers],[26]]</f>
        <v>470.61538461538464</v>
      </c>
      <c r="G101" s="375">
        <v>532</v>
      </c>
      <c r="I101" s="471"/>
    </row>
    <row r="102" spans="3:10">
      <c r="C102" s="34" t="s">
        <v>15</v>
      </c>
      <c r="D102" s="33" t="str">
        <f>VLOOKUP(R_CheesecakeSCN[[#This Row],[Ingrédients]],T_ingrédients[],3,0)</f>
        <v>g</v>
      </c>
      <c r="E102" s="192">
        <f>R_CheesecakeSCN[[#This Row],[26]]*R_CheesecakeSCN[[#Headers],[16]]/R_CheesecakeSCN[[#Headers],[26]]</f>
        <v>65.230769230769226</v>
      </c>
      <c r="F102" s="192">
        <f>R_CheesecakeSCN[[#This Row],[26]]*R_CheesecakeSCN[[#Headers],[23]]/R_CheesecakeSCN[[#Headers],[26]]</f>
        <v>93.769230769230774</v>
      </c>
      <c r="G102" s="375">
        <v>106</v>
      </c>
      <c r="J102" s="431"/>
    </row>
    <row r="103" spans="3:10">
      <c r="C103" s="34" t="s">
        <v>655</v>
      </c>
      <c r="D103" s="159" t="str">
        <f>VLOOKUP(R_CheesecakeSCN[[#This Row],[Ingrédients]],T_ingrédients[],3,0)</f>
        <v>g</v>
      </c>
      <c r="E103" s="192">
        <f>R_CheesecakeSCN[[#This Row],[26]]*R_CheesecakeSCN[[#Headers],[16]]/R_CheesecakeSCN[[#Headers],[26]]</f>
        <v>21.53846153846154</v>
      </c>
      <c r="F103" s="192">
        <f>R_CheesecakeSCN[[#This Row],[26]]*R_CheesecakeSCN[[#Headers],[23]]/R_CheesecakeSCN[[#Headers],[26]]</f>
        <v>30.96153846153846</v>
      </c>
      <c r="G103" s="375">
        <v>35</v>
      </c>
      <c r="J103" s="431"/>
    </row>
    <row r="104" spans="3:10" ht="15.75" thickBot="1">
      <c r="C104" s="201" t="s">
        <v>18</v>
      </c>
      <c r="D104" s="470" t="str">
        <f>VLOOKUP(R_CheesecakeSCN[[#This Row],[Ingrédients]],T_ingrédients[],3,0)</f>
        <v>g</v>
      </c>
      <c r="E104" s="202">
        <f>R_CheesecakeSCN[[#This Row],[26]]*R_CheesecakeSCN[[#Headers],[16]]/R_CheesecakeSCN[[#Headers],[26]]</f>
        <v>181.53846153846155</v>
      </c>
      <c r="F104" s="192">
        <f>R_CheesecakeSCN[[#This Row],[26]]*R_CheesecakeSCN[[#Headers],[23]]/R_CheesecakeSCN[[#Headers],[26]]</f>
        <v>260.96153846153845</v>
      </c>
      <c r="G104" s="376">
        <v>295</v>
      </c>
    </row>
    <row r="105" spans="3:10">
      <c r="C105" s="198" t="s">
        <v>199</v>
      </c>
      <c r="D105" s="74" t="str">
        <f>VLOOKUP(R_CheesecakeSCN[[#This Row],[Ingrédients]],T_ingrédients[],3,0)</f>
        <v>g</v>
      </c>
      <c r="E105" s="199">
        <f>R_CheesecakeSCN[[#This Row],[26]]*R_CheesecakeSCN[[#Headers],[16]]/R_CheesecakeSCN[[#Headers],[26]]</f>
        <v>2.7692307692307692</v>
      </c>
      <c r="F105" s="199">
        <f>R_CheesecakeSCN[[#This Row],[26]]*R_CheesecakeSCN[[#Headers],[23]]/R_CheesecakeSCN[[#Headers],[26]]</f>
        <v>3.9807692307692308</v>
      </c>
      <c r="G105" s="248">
        <v>4.5</v>
      </c>
    </row>
    <row r="106" spans="3:10">
      <c r="C106" s="34" t="s">
        <v>15</v>
      </c>
      <c r="D106" s="33" t="str">
        <f>VLOOKUP(R_CheesecakeSCN[[#This Row],[Ingrédients]],T_ingrédients[],3,0)</f>
        <v>g</v>
      </c>
      <c r="E106" s="192">
        <f>R_CheesecakeSCN[[#This Row],[26]]*R_CheesecakeSCN[[#Headers],[16]]/R_CheesecakeSCN[[#Headers],[26]]</f>
        <v>4.9230769230769234</v>
      </c>
      <c r="F106" s="192">
        <f>R_CheesecakeSCN[[#This Row],[26]]*R_CheesecakeSCN[[#Headers],[23]]/R_CheesecakeSCN[[#Headers],[26]]</f>
        <v>7.0769230769230766</v>
      </c>
      <c r="G106" s="225">
        <v>8</v>
      </c>
    </row>
    <row r="107" spans="3:10" ht="15.75" thickBot="1">
      <c r="C107" s="34" t="s">
        <v>656</v>
      </c>
      <c r="D107" s="33" t="str">
        <f>VLOOKUP(R_CheesecakeSCN[[#This Row],[Ingrédients]],T_ingrédients[],3,0)</f>
        <v>g</v>
      </c>
      <c r="E107" s="191">
        <f>R_CheesecakeSCN[[#This Row],[26]]*R_CheesecakeSCN[[#Headers],[16]]/R_CheesecakeSCN[[#Headers],[26]]</f>
        <v>49.230769230769234</v>
      </c>
      <c r="F107" s="191">
        <f>R_CheesecakeSCN[[#This Row],[26]]*R_CheesecakeSCN[[#Headers],[23]]/R_CheesecakeSCN[[#Headers],[26]]</f>
        <v>70.769230769230774</v>
      </c>
      <c r="G107" s="458">
        <v>80</v>
      </c>
    </row>
    <row r="108" spans="3:10" ht="15.75" thickBot="1">
      <c r="C108" s="242" t="s">
        <v>657</v>
      </c>
      <c r="D108" s="155" t="str">
        <f>VLOOKUP(R_CheesecakeSCN[[#This Row],[Ingrédients]],T_ingrédients[],3,0)</f>
        <v>g</v>
      </c>
      <c r="E108" s="187">
        <f>R_CheesecakeSCN[[#This Row],[26]]*R_CheesecakeSCN[[#Headers],[16]]/R_CheesecakeSCN[[#Headers],[26]]</f>
        <v>92.307692307692307</v>
      </c>
      <c r="F108" s="187">
        <f>R_CheesecakeSCN[[#This Row],[26]]*R_CheesecakeSCN[[#Headers],[23]]/R_CheesecakeSCN[[#Headers],[26]]</f>
        <v>132.69230769230768</v>
      </c>
      <c r="G108" s="472">
        <v>150</v>
      </c>
    </row>
    <row r="109" spans="3:10" ht="16.5" thickBot="1">
      <c r="C109" s="113" t="s">
        <v>35</v>
      </c>
      <c r="D109" s="26"/>
      <c r="E109" s="27">
        <f>SUBTOTAL(109,R_CheesecakeSCN[16])</f>
        <v>948.43076923076922</v>
      </c>
      <c r="F109" s="27">
        <f>SUBTOTAL(109,R_CheesecakeSCN[23])</f>
        <v>1363.3692307692306</v>
      </c>
      <c r="G109" s="28">
        <f>SUBTOTAL(109,R_CheesecakeSCN[26])</f>
        <v>1541.2</v>
      </c>
      <c r="I109" s="533" t="s">
        <v>775</v>
      </c>
    </row>
    <row r="110" spans="3:10" ht="15.75">
      <c r="C110" s="455"/>
      <c r="D110" s="456"/>
      <c r="E110" s="457"/>
      <c r="F110" s="457"/>
      <c r="G110" s="457"/>
    </row>
    <row r="111" spans="3:10" ht="16.5" thickBot="1">
      <c r="C111" s="455"/>
      <c r="D111" s="456"/>
      <c r="E111" s="457"/>
      <c r="F111" s="457"/>
      <c r="G111" s="457"/>
    </row>
    <row r="112" spans="3:10" ht="18" thickBot="1">
      <c r="C112" s="665" t="s">
        <v>659</v>
      </c>
      <c r="D112" s="666"/>
      <c r="E112" s="666"/>
      <c r="F112" s="666"/>
      <c r="G112" s="667"/>
    </row>
    <row r="113" spans="2:7" ht="15.75" thickBot="1">
      <c r="C113" s="668"/>
      <c r="D113" s="669"/>
      <c r="E113" s="673" t="s">
        <v>54</v>
      </c>
      <c r="F113" s="674"/>
      <c r="G113" s="675"/>
    </row>
    <row r="114" spans="2:7" ht="16.5" thickBot="1">
      <c r="C114" s="18" t="s">
        <v>0</v>
      </c>
      <c r="D114" s="32" t="s">
        <v>1</v>
      </c>
      <c r="E114" s="20" t="s">
        <v>38</v>
      </c>
      <c r="F114" s="20" t="s">
        <v>39</v>
      </c>
      <c r="G114" s="20" t="s">
        <v>40</v>
      </c>
    </row>
    <row r="115" spans="2:7">
      <c r="C115" s="48" t="s">
        <v>653</v>
      </c>
      <c r="D115" s="74" t="str">
        <f>VLOOKUP(R_CheesecakeSCPAB[[#This Row],[Ingrédients]],T_ingrédients[],3,0)</f>
        <v>g</v>
      </c>
      <c r="E115" s="171">
        <f>R_CheesecakeSCPAB[[#This Row],[18]]*R_CheesecakeSCPAB[[#Headers],[16]]/R_CheesecakeSCPAB[[#Headers],[18]]</f>
        <v>120</v>
      </c>
      <c r="F115" s="171">
        <v>135</v>
      </c>
      <c r="G115" s="473">
        <f>R_CheesecakeSCPAB[[#This Row],[18]]*R_CheesecakeSCPAB[[#Headers],[26]]/R_CheesecakeSCPAB[[#Headers],[18]]</f>
        <v>195</v>
      </c>
    </row>
    <row r="116" spans="2:7" ht="15.75" thickBot="1">
      <c r="C116" s="201" t="s">
        <v>4</v>
      </c>
      <c r="D116" s="79" t="str">
        <f>VLOOKUP(R_CheesecakeSCPAB[[#This Row],[Ingrédients]],T_ingrédients[],3,0)</f>
        <v>g</v>
      </c>
      <c r="E116" s="202">
        <f>R_CheesecakeSCPAB[[#This Row],[18]]*R_CheesecakeSCPAB[[#Headers],[16]]/R_CheesecakeSCPAB[[#Headers],[18]]</f>
        <v>71.111111111111114</v>
      </c>
      <c r="F116" s="202">
        <v>80</v>
      </c>
      <c r="G116" s="376">
        <f>R_CheesecakeSCPAB[[#This Row],[18]]*R_CheesecakeSCPAB[[#Headers],[26]]/R_CheesecakeSCPAB[[#Headers],[18]]</f>
        <v>115.55555555555556</v>
      </c>
    </row>
    <row r="117" spans="2:7">
      <c r="C117" s="198" t="s">
        <v>18</v>
      </c>
      <c r="D117" s="74" t="str">
        <f>VLOOKUP(R_CheesecakeSCPAB[[#This Row],[Ingrédients]],T_ingrédients[],3,0)</f>
        <v>g</v>
      </c>
      <c r="E117" s="467">
        <f>R_CheesecakeSCPAB[[#This Row],[18]]*R_CheesecakeSCPAB[[#Headers],[16]]/R_CheesecakeSCPAB[[#Headers],[18]]</f>
        <v>115.55555555555556</v>
      </c>
      <c r="F117" s="467">
        <v>130</v>
      </c>
      <c r="G117" s="469">
        <f>R_CheesecakeSCPAB[[#This Row],[18]]*R_CheesecakeSCPAB[[#Headers],[26]]/R_CheesecakeSCPAB[[#Headers],[18]]</f>
        <v>187.77777777777777</v>
      </c>
    </row>
    <row r="118" spans="2:7">
      <c r="C118" s="34" t="s">
        <v>312</v>
      </c>
      <c r="D118" s="33" t="str">
        <f>VLOOKUP(R_CheesecakeSCPAB[[#This Row],[Ingrédients]],T_ingrédients[],3,0)</f>
        <v>g</v>
      </c>
      <c r="E118" s="192">
        <f>R_CheesecakeSCPAB[[#This Row],[18]]*R_CheesecakeSCPAB[[#Headers],[16]]/R_CheesecakeSCPAB[[#Headers],[18]]</f>
        <v>8.8888888888888893</v>
      </c>
      <c r="F118" s="192">
        <v>10</v>
      </c>
      <c r="G118" s="375">
        <f>R_CheesecakeSCPAB[[#This Row],[18]]*R_CheesecakeSCPAB[[#Headers],[26]]/R_CheesecakeSCPAB[[#Headers],[18]]</f>
        <v>14.444444444444445</v>
      </c>
    </row>
    <row r="119" spans="2:7">
      <c r="C119" s="34" t="s">
        <v>199</v>
      </c>
      <c r="D119" s="33" t="str">
        <f>VLOOKUP(R_CheesecakeSCPAB[[#This Row],[Ingrédients]],T_ingrédients[],3,0)</f>
        <v>g</v>
      </c>
      <c r="E119" s="196">
        <f>R_CheesecakeSCPAB[[#This Row],[18]]*R_CheesecakeSCPAB[[#Headers],[16]]/R_CheesecakeSCPAB[[#Headers],[18]]</f>
        <v>5.333333333333333</v>
      </c>
      <c r="F119" s="196">
        <v>6</v>
      </c>
      <c r="G119" s="477">
        <f>R_CheesecakeSCPAB[[#This Row],[18]]*R_CheesecakeSCPAB[[#Headers],[26]]/R_CheesecakeSCPAB[[#Headers],[18]]</f>
        <v>8.6666666666666661</v>
      </c>
    </row>
    <row r="120" spans="2:7">
      <c r="C120" s="34" t="s">
        <v>14</v>
      </c>
      <c r="D120" s="33" t="str">
        <f>VLOOKUP(R_CheesecakeSCPAB[[#This Row],[Ingrédients]],T_ingrédients[],3,0)</f>
        <v>g</v>
      </c>
      <c r="E120" s="192">
        <f>R_CheesecakeSCPAB[[#This Row],[18]]*R_CheesecakeSCPAB[[#Headers],[16]]/R_CheesecakeSCPAB[[#Headers],[18]]</f>
        <v>266.66666666666669</v>
      </c>
      <c r="F120" s="192">
        <v>300</v>
      </c>
      <c r="G120" s="375">
        <f>R_CheesecakeSCPAB[[#This Row],[18]]*R_CheesecakeSCPAB[[#Headers],[26]]/R_CheesecakeSCPAB[[#Headers],[18]]</f>
        <v>433.33333333333331</v>
      </c>
    </row>
    <row r="121" spans="2:7">
      <c r="C121" s="34" t="s">
        <v>174</v>
      </c>
      <c r="D121" s="33" t="str">
        <f>VLOOKUP(R_CheesecakeSCPAB[[#This Row],[Ingrédients]],T_ingrédients[],3,0)</f>
        <v>g</v>
      </c>
      <c r="E121" s="192">
        <f>R_CheesecakeSCPAB[[#This Row],[18]]*R_CheesecakeSCPAB[[#Headers],[16]]/R_CheesecakeSCPAB[[#Headers],[18]]</f>
        <v>26.666666666666668</v>
      </c>
      <c r="F121" s="192">
        <v>30</v>
      </c>
      <c r="G121" s="193">
        <f>R_CheesecakeSCPAB[[#This Row],[18]]*R_CheesecakeSCPAB[[#Headers],[26]]/R_CheesecakeSCPAB[[#Headers],[18]]</f>
        <v>43.333333333333336</v>
      </c>
    </row>
    <row r="122" spans="2:7" ht="15.75" thickBot="1">
      <c r="C122" s="34" t="s">
        <v>225</v>
      </c>
      <c r="D122" s="159" t="str">
        <f>VLOOKUP(R_CheesecakeSCPAB[[#This Row],[Ingrédients]],T_ingrédients[],3,0)</f>
        <v>g</v>
      </c>
      <c r="E122" s="192">
        <f>R_CheesecakeSCPAB[[#This Row],[18]]*R_CheesecakeSCPAB[[#Headers],[16]]/R_CheesecakeSCPAB[[#Headers],[18]]</f>
        <v>2.6666666666666665</v>
      </c>
      <c r="F122" s="192">
        <v>3</v>
      </c>
      <c r="G122" s="193">
        <f>R_CheesecakeSCPAB[[#This Row],[18]]*R_CheesecakeSCPAB[[#Headers],[26]]/R_CheesecakeSCPAB[[#Headers],[18]]</f>
        <v>4.333333333333333</v>
      </c>
    </row>
    <row r="123" spans="2:7" ht="15.75" thickBot="1">
      <c r="C123" s="198" t="s">
        <v>219</v>
      </c>
      <c r="D123" s="475" t="str">
        <f>VLOOKUP(R_CheesecakeSCPAB[[#This Row],[Ingrédients]],T_ingrédients[],3,0)</f>
        <v>g</v>
      </c>
      <c r="E123" s="199">
        <f>R_CheesecakeSCPAB[[#This Row],[18]]*R_CheesecakeSCPAB[[#Headers],[16]]/R_CheesecakeSCPAB[[#Headers],[18]]</f>
        <v>31.111111111111111</v>
      </c>
      <c r="F123" s="208">
        <v>35</v>
      </c>
      <c r="G123" s="199">
        <f>R_CheesecakeSCPAB[[#This Row],[18]]*R_CheesecakeSCPAB[[#Headers],[26]]/R_CheesecakeSCPAB[[#Headers],[18]]</f>
        <v>50.555555555555557</v>
      </c>
    </row>
    <row r="124" spans="2:7">
      <c r="B124" s="670" t="s">
        <v>640</v>
      </c>
      <c r="C124" s="34" t="s">
        <v>15</v>
      </c>
      <c r="D124" s="33" t="str">
        <f>VLOOKUP(R_CheesecakeSCPAB[[#This Row],[Ingrédients]],T_ingrédients[],3,0)</f>
        <v>g</v>
      </c>
      <c r="E124" s="167">
        <f>R_CheesecakeSCPAB[[#This Row],[18]]*R_CheesecakeSCPAB[[#Headers],[16]]/R_CheesecakeSCPAB[[#Headers],[18]]</f>
        <v>75.555555555555557</v>
      </c>
      <c r="F124" s="185">
        <v>85</v>
      </c>
      <c r="G124" s="167">
        <f>R_CheesecakeSCPAB[[#This Row],[18]]*R_CheesecakeSCPAB[[#Headers],[26]]/R_CheesecakeSCPAB[[#Headers],[18]]</f>
        <v>122.77777777777777</v>
      </c>
    </row>
    <row r="125" spans="2:7" ht="15.75" thickBot="1">
      <c r="B125" s="671"/>
      <c r="C125" s="34" t="s">
        <v>8</v>
      </c>
      <c r="D125" s="79" t="str">
        <f>VLOOKUP(R_CheesecakeSCPAB[[#This Row],[Ingrédients]],T_ingrédients[],3,0)</f>
        <v>g</v>
      </c>
      <c r="E125" s="188">
        <f>R_CheesecakeSCPAB[[#This Row],[18]]*R_CheesecakeSCPAB[[#Headers],[16]]/R_CheesecakeSCPAB[[#Headers],[18]]</f>
        <v>46.222222222222221</v>
      </c>
      <c r="F125" s="213">
        <v>52</v>
      </c>
      <c r="G125" s="188">
        <f>R_CheesecakeSCPAB[[#This Row],[18]]*R_CheesecakeSCPAB[[#Headers],[26]]/R_CheesecakeSCPAB[[#Headers],[18]]</f>
        <v>75.111111111111114</v>
      </c>
    </row>
    <row r="126" spans="2:7">
      <c r="B126" s="671"/>
      <c r="C126" s="198" t="s">
        <v>657</v>
      </c>
      <c r="D126" s="33" t="str">
        <f>VLOOKUP(R_CheesecakeSCPAB[[#This Row],[Ingrédients]],T_ingrédients[],3,0)</f>
        <v>g</v>
      </c>
      <c r="E126" s="143">
        <f>R_CheesecakeSCPAB[[#This Row],[18]]*R_CheesecakeSCPAB[[#Headers],[16]]/R_CheesecakeSCPAB[[#Headers],[18]]</f>
        <v>222.22222222222223</v>
      </c>
      <c r="F126" s="143">
        <v>250</v>
      </c>
      <c r="G126" s="474">
        <f>R_CheesecakeSCPAB[[#This Row],[18]]*R_CheesecakeSCPAB[[#Headers],[26]]/R_CheesecakeSCPAB[[#Headers],[18]]</f>
        <v>361.11111111111109</v>
      </c>
    </row>
    <row r="127" spans="2:7" ht="15.75" thickBot="1">
      <c r="B127" s="672"/>
      <c r="C127" s="201" t="s">
        <v>663</v>
      </c>
      <c r="D127" s="79" t="str">
        <f>VLOOKUP(R_CheesecakeSCPAB[[#This Row],[Ingrédients]],T_ingrédients[],3,0)</f>
        <v>g</v>
      </c>
      <c r="E127" s="459">
        <f>R_CheesecakeSCPAB[[#This Row],[18]]*R_CheesecakeSCPAB[[#Headers],[16]]/R_CheesecakeSCPAB[[#Headers],[18]]</f>
        <v>133.33333333333334</v>
      </c>
      <c r="F127" s="459">
        <v>150</v>
      </c>
      <c r="G127" s="468">
        <f>R_CheesecakeSCPAB[[#This Row],[18]]*R_CheesecakeSCPAB[[#Headers],[26]]/R_CheesecakeSCPAB[[#Headers],[18]]</f>
        <v>216.66666666666666</v>
      </c>
    </row>
    <row r="128" spans="2:7" ht="16.5" thickBot="1">
      <c r="C128" s="354" t="s">
        <v>35</v>
      </c>
      <c r="D128" s="26"/>
      <c r="E128" s="27">
        <f>SUBTOTAL(109,R_CheesecakeSCPAB[16])</f>
        <v>1125.3333333333333</v>
      </c>
      <c r="F128" s="27">
        <f>SUBTOTAL(109,R_CheesecakeSCPAB[18])</f>
        <v>1266</v>
      </c>
      <c r="G128" s="28">
        <f>SUBTOTAL(109,R_CheesecakeSCPAB[26])</f>
        <v>1828.6666666666667</v>
      </c>
    </row>
    <row r="129" spans="3:14" ht="15.75">
      <c r="C129" s="87"/>
      <c r="D129" s="88"/>
      <c r="E129" s="89"/>
      <c r="F129" s="89"/>
      <c r="G129" s="89"/>
    </row>
    <row r="130" spans="3:14" ht="16.5" thickBot="1">
      <c r="C130" s="87"/>
      <c r="D130" s="88"/>
      <c r="E130" s="89"/>
      <c r="F130" s="89"/>
      <c r="G130" s="89"/>
    </row>
    <row r="131" spans="3:14" ht="18" thickBot="1">
      <c r="C131" s="665" t="s">
        <v>267</v>
      </c>
      <c r="D131" s="666"/>
      <c r="E131" s="666"/>
      <c r="F131" s="666"/>
      <c r="G131" s="667"/>
    </row>
    <row r="132" spans="3:14" ht="15.75" thickBot="1">
      <c r="C132" s="668"/>
      <c r="D132" s="669"/>
      <c r="E132" s="673" t="s">
        <v>54</v>
      </c>
      <c r="F132" s="674"/>
      <c r="G132" s="675"/>
    </row>
    <row r="133" spans="3:14" ht="16.5" thickBot="1">
      <c r="C133" s="18" t="s">
        <v>0</v>
      </c>
      <c r="D133" s="32" t="s">
        <v>1</v>
      </c>
      <c r="E133" s="20" t="s">
        <v>38</v>
      </c>
      <c r="F133" s="20" t="s">
        <v>39</v>
      </c>
      <c r="G133" s="20" t="s">
        <v>40</v>
      </c>
    </row>
    <row r="134" spans="3:14">
      <c r="C134" s="31" t="s">
        <v>179</v>
      </c>
      <c r="D134" s="33" t="str">
        <f>VLOOKUP(R_Clafoutis[[#This Row],[Ingrédients]],T_ingrédients[],3,0)</f>
        <v>g</v>
      </c>
      <c r="E134" s="171">
        <f>R_Clafoutis[[#This Row],[18]]*R_Clafoutis[[#Headers],[16]]/R_Clafoutis[[#Headers],[18]]</f>
        <v>27.692307692307693</v>
      </c>
      <c r="F134" s="171">
        <f>R_Clafoutis[[#This Row],[26]]*R_Clafoutis[[#Headers],[18]]/R_Clafoutis[[#Headers],[26]]</f>
        <v>31.153846153846153</v>
      </c>
      <c r="G134" s="41">
        <v>45</v>
      </c>
    </row>
    <row r="135" spans="3:14">
      <c r="C135" s="34" t="s">
        <v>19</v>
      </c>
      <c r="D135" s="33" t="str">
        <f>VLOOKUP(R_Clafoutis[[#This Row],[Ingrédients]],T_ingrédients[],3,0)</f>
        <v>g</v>
      </c>
      <c r="E135" s="191">
        <f>R_Clafoutis[[#This Row],[18]]*R_Clafoutis[[#Headers],[16]]/R_Clafoutis[[#Headers],[18]]</f>
        <v>61.538461538461533</v>
      </c>
      <c r="F135" s="191">
        <f>R_Clafoutis[[#This Row],[26]]*R_Clafoutis[[#Headers],[18]]/R_Clafoutis[[#Headers],[26]]</f>
        <v>69.230769230769226</v>
      </c>
      <c r="G135" s="43">
        <v>100</v>
      </c>
    </row>
    <row r="136" spans="3:14">
      <c r="C136" s="34" t="s">
        <v>6</v>
      </c>
      <c r="D136" s="33" t="str">
        <f>VLOOKUP(R_Clafoutis[[#This Row],[Ingrédients]],T_ingrédients[],3,0)</f>
        <v>g</v>
      </c>
      <c r="E136" s="192">
        <f>R_Clafoutis[[#This Row],[18]]*R_Clafoutis[[#Headers],[16]]/R_Clafoutis[[#Headers],[18]]</f>
        <v>120</v>
      </c>
      <c r="F136" s="192">
        <f>R_Clafoutis[[#This Row],[26]]*R_Clafoutis[[#Headers],[18]]/R_Clafoutis[[#Headers],[26]]</f>
        <v>135</v>
      </c>
      <c r="G136" s="204">
        <v>195</v>
      </c>
    </row>
    <row r="137" spans="3:14">
      <c r="C137" s="34" t="s">
        <v>8</v>
      </c>
      <c r="D137" s="33" t="str">
        <f>VLOOKUP(R_Clafoutis[[#This Row],[Ingrédients]],T_ingrédients[],3,0)</f>
        <v>g</v>
      </c>
      <c r="E137" s="191">
        <f>R_Clafoutis[[#This Row],[18]]*R_Clafoutis[[#Headers],[16]]/R_Clafoutis[[#Headers],[18]]</f>
        <v>133.53846153846155</v>
      </c>
      <c r="F137" s="191">
        <f>R_Clafoutis[[#This Row],[26]]*R_Clafoutis[[#Headers],[18]]/R_Clafoutis[[#Headers],[26]]</f>
        <v>150.23076923076923</v>
      </c>
      <c r="G137" s="43">
        <v>217</v>
      </c>
    </row>
    <row r="138" spans="3:14">
      <c r="C138" s="34" t="s">
        <v>18</v>
      </c>
      <c r="D138" s="33" t="str">
        <f>VLOOKUP(R_Clafoutis[[#This Row],[Ingrédients]],T_ingrédients[],3,0)</f>
        <v>g</v>
      </c>
      <c r="E138" s="191">
        <f>R_Clafoutis[[#This Row],[18]]*R_Clafoutis[[#Headers],[16]]/R_Clafoutis[[#Headers],[18]]</f>
        <v>489.23076923076923</v>
      </c>
      <c r="F138" s="191">
        <f>R_Clafoutis[[#This Row],[26]]*R_Clafoutis[[#Headers],[18]]/R_Clafoutis[[#Headers],[26]]</f>
        <v>550.38461538461536</v>
      </c>
      <c r="G138" s="43">
        <v>795</v>
      </c>
    </row>
    <row r="139" spans="3:14">
      <c r="C139" s="34" t="s">
        <v>780</v>
      </c>
      <c r="D139" s="33" t="str">
        <f>VLOOKUP(R_Clafoutis[[#This Row],[Ingrédients]],T_ingrédients[],3,0)</f>
        <v>g</v>
      </c>
      <c r="E139" s="191">
        <f>R_Clafoutis[[#This Row],[18]]*R_Clafoutis[[#Headers],[16]]/R_Clafoutis[[#Headers],[18]]</f>
        <v>523.07692307692309</v>
      </c>
      <c r="F139" s="191">
        <f>R_Clafoutis[[#This Row],[26]]*R_Clafoutis[[#Headers],[18]]/R_Clafoutis[[#Headers],[26]]</f>
        <v>588.46153846153845</v>
      </c>
      <c r="G139" s="43">
        <v>850</v>
      </c>
    </row>
    <row r="140" spans="3:14" ht="15.75" thickBot="1">
      <c r="C140" s="34" t="s">
        <v>165</v>
      </c>
      <c r="D140" s="33" t="str">
        <f>VLOOKUP(R_Clafoutis[[#This Row],[Ingrédients]],T_ingrédients[],3,0)</f>
        <v>g</v>
      </c>
      <c r="E140" s="191">
        <f>R_Clafoutis[[#This Row],[18]]*R_Clafoutis[[#Headers],[16]]/R_Clafoutis[[#Headers],[18]]</f>
        <v>0</v>
      </c>
      <c r="F140" s="191">
        <f>R_Clafoutis[[#This Row],[26]]*R_Clafoutis[[#Headers],[18]]/R_Clafoutis[[#Headers],[26]]</f>
        <v>0</v>
      </c>
      <c r="G140" s="43"/>
    </row>
    <row r="141" spans="3:14" ht="16.5" thickBot="1">
      <c r="C141" s="113" t="s">
        <v>35</v>
      </c>
      <c r="D141" s="26"/>
      <c r="E141" s="27">
        <f>SUBTOTAL(109,R_Clafoutis[16])</f>
        <v>1355.0769230769231</v>
      </c>
      <c r="F141" s="27">
        <f>SUBTOTAL(109,R_Clafoutis[18])</f>
        <v>1524.4615384615386</v>
      </c>
      <c r="G141" s="28">
        <f>SUBTOTAL(109,R_Clafoutis[26])</f>
        <v>2202</v>
      </c>
    </row>
    <row r="142" spans="3:14" ht="15.75">
      <c r="C142" s="87"/>
      <c r="D142" s="88"/>
      <c r="E142" s="89"/>
      <c r="F142" s="89"/>
      <c r="G142" s="89"/>
    </row>
    <row r="143" spans="3:14" ht="16.5" thickBot="1">
      <c r="C143" s="87"/>
      <c r="D143" s="88"/>
      <c r="E143" s="89"/>
      <c r="F143" s="89"/>
      <c r="G143" s="89"/>
    </row>
    <row r="144" spans="3:14" ht="18" thickBot="1">
      <c r="C144" s="665" t="s">
        <v>743</v>
      </c>
      <c r="D144" s="666"/>
      <c r="E144" s="666"/>
      <c r="F144" s="666"/>
      <c r="G144" s="667"/>
      <c r="J144" s="665" t="s">
        <v>850</v>
      </c>
      <c r="K144" s="666"/>
      <c r="L144" s="666"/>
      <c r="M144" s="666"/>
      <c r="N144" s="667"/>
    </row>
    <row r="145" spans="2:14" ht="15.75" thickBot="1">
      <c r="C145" s="668"/>
      <c r="D145" s="669"/>
      <c r="E145" s="673" t="s">
        <v>54</v>
      </c>
      <c r="F145" s="674"/>
      <c r="G145" s="675"/>
      <c r="J145" s="668"/>
      <c r="K145" s="669"/>
      <c r="L145" s="673" t="s">
        <v>54</v>
      </c>
      <c r="M145" s="674"/>
      <c r="N145" s="675"/>
    </row>
    <row r="146" spans="2:14" ht="16.5" thickBot="1">
      <c r="C146" s="18" t="s">
        <v>0</v>
      </c>
      <c r="D146" s="32" t="s">
        <v>1</v>
      </c>
      <c r="E146" s="20" t="s">
        <v>38</v>
      </c>
      <c r="F146" s="20" t="s">
        <v>39</v>
      </c>
      <c r="G146" s="20" t="s">
        <v>40</v>
      </c>
      <c r="J146" s="18" t="s">
        <v>0</v>
      </c>
      <c r="K146" s="32" t="s">
        <v>1</v>
      </c>
      <c r="L146" s="21" t="s">
        <v>38</v>
      </c>
      <c r="M146" s="20" t="s">
        <v>39</v>
      </c>
      <c r="N146" s="20" t="s">
        <v>40</v>
      </c>
    </row>
    <row r="147" spans="2:14">
      <c r="B147" s="678" t="s">
        <v>782</v>
      </c>
      <c r="C147" s="48" t="s">
        <v>21</v>
      </c>
      <c r="D147" s="74" t="str">
        <f>VLOOKUP(R_FlanPT[[#This Row],[Ingrédients]],T_ingrédients[],3,0)</f>
        <v>g</v>
      </c>
      <c r="E147" s="171">
        <f>R_FlanPT[[#This Row],[26]]*R_FlanPT[[#Headers],[16]]/R_FlanPT[[#Headers],[26]]</f>
        <v>147.69230769230768</v>
      </c>
      <c r="F147" s="165">
        <f>R_FlanPT[[#This Row],[26]]*R_FlanPT[[#Headers],[18]]/R_FlanPT[[#Headers],[26]]</f>
        <v>166.15384615384616</v>
      </c>
      <c r="G147" s="171">
        <v>240</v>
      </c>
      <c r="I147" s="678" t="s">
        <v>782</v>
      </c>
      <c r="J147" s="48" t="s">
        <v>21</v>
      </c>
      <c r="K147" s="74" t="str">
        <f>VLOOKUP(R_FlanC[[#This Row],[Ingrédients]],T_ingrédients[],3,0)</f>
        <v>g</v>
      </c>
      <c r="L147" s="171">
        <f>R_FlanC[[#This Row],[18]]*R_FlanC[[#Headers],[16]]/R_FlanC[[#Headers],[18]]</f>
        <v>147.55555555555554</v>
      </c>
      <c r="M147" s="216">
        <v>166</v>
      </c>
      <c r="N147" s="171">
        <f>R_FlanC[[#This Row],[18]]*R_FlanC[[#Headers],[26]]/R_FlanC[[#Headers],[18]]</f>
        <v>239.77777777777777</v>
      </c>
    </row>
    <row r="148" spans="2:14">
      <c r="B148" s="679"/>
      <c r="C148" s="34" t="s">
        <v>4</v>
      </c>
      <c r="D148" s="33" t="str">
        <f>VLOOKUP(R_FlanPT[[#This Row],[Ingrédients]],T_ingrédients[],3,0)</f>
        <v>g</v>
      </c>
      <c r="E148" s="192">
        <f>R_FlanPT[[#This Row],[26]]*R_FlanPT[[#Headers],[16]]/R_FlanPT[[#Headers],[26]]</f>
        <v>106.46153846153847</v>
      </c>
      <c r="F148" s="329">
        <f>R_FlanPT[[#This Row],[26]]*R_FlanPT[[#Headers],[18]]/R_FlanPT[[#Headers],[26]]</f>
        <v>119.76923076923077</v>
      </c>
      <c r="G148" s="192">
        <v>173</v>
      </c>
      <c r="I148" s="679"/>
      <c r="J148" s="34" t="s">
        <v>4</v>
      </c>
      <c r="K148" s="33" t="str">
        <f>VLOOKUP(R_FlanC[[#This Row],[Ingrédients]],T_ingrédients[],3,0)</f>
        <v>g</v>
      </c>
      <c r="L148" s="143">
        <f>R_FlanC[[#This Row],[18]]*R_FlanC[[#Headers],[16]]/R_FlanC[[#Headers],[18]]</f>
        <v>106.66666666666667</v>
      </c>
      <c r="M148" s="193">
        <v>120</v>
      </c>
      <c r="N148" s="192">
        <f>R_FlanC[[#This Row],[18]]*R_FlanC[[#Headers],[26]]/R_FlanC[[#Headers],[18]]</f>
        <v>173.33333333333334</v>
      </c>
    </row>
    <row r="149" spans="2:14">
      <c r="B149" s="679"/>
      <c r="C149" s="34" t="s">
        <v>15</v>
      </c>
      <c r="D149" s="33" t="str">
        <f>VLOOKUP(R_FlanPT[[#This Row],[Ingrédients]],T_ingrédients[],3,0)</f>
        <v>g</v>
      </c>
      <c r="E149" s="196">
        <f>R_FlanPT[[#This Row],[26]]*R_FlanPT[[#Headers],[16]]/R_FlanPT[[#Headers],[26]]</f>
        <v>1.9692307692307693</v>
      </c>
      <c r="F149" s="544">
        <f>R_FlanPT[[#This Row],[26]]*R_FlanPT[[#Headers],[18]]/R_FlanPT[[#Headers],[26]]</f>
        <v>2.2153846153846155</v>
      </c>
      <c r="G149" s="196">
        <v>3.2</v>
      </c>
      <c r="I149" s="679"/>
      <c r="J149" s="34" t="s">
        <v>15</v>
      </c>
      <c r="K149" s="33" t="str">
        <f>VLOOKUP(R_FlanC[[#This Row],[Ingrédients]],T_ingrédients[],3,0)</f>
        <v>g</v>
      </c>
      <c r="L149" s="143">
        <f>R_FlanC[[#This Row],[18]]*R_FlanC[[#Headers],[16]]/R_FlanC[[#Headers],[18]]</f>
        <v>1.9555555555555557</v>
      </c>
      <c r="M149" s="195">
        <v>2.2000000000000002</v>
      </c>
      <c r="N149" s="196">
        <f>R_FlanC[[#This Row],[18]]*R_FlanC[[#Headers],[26]]/R_FlanC[[#Headers],[18]]</f>
        <v>3.177777777777778</v>
      </c>
    </row>
    <row r="150" spans="2:14">
      <c r="B150" s="679"/>
      <c r="C150" s="34" t="s">
        <v>16</v>
      </c>
      <c r="D150" s="33" t="str">
        <f>VLOOKUP(R_FlanPT[[#This Row],[Ingrédients]],T_ingrédients[],3,0)</f>
        <v>g</v>
      </c>
      <c r="E150" s="135">
        <f>R_FlanPT[[#This Row],[26]]*R_FlanPT[[#Headers],[16]]/R_FlanPT[[#Headers],[26]]</f>
        <v>3.2615384615384615</v>
      </c>
      <c r="F150" s="251">
        <f>R_FlanPT[[#This Row],[26]]*R_FlanPT[[#Headers],[18]]/R_FlanPT[[#Headers],[26]]</f>
        <v>3.6692307692307691</v>
      </c>
      <c r="G150" s="196">
        <v>5.3</v>
      </c>
      <c r="I150" s="679"/>
      <c r="J150" s="34" t="s">
        <v>16</v>
      </c>
      <c r="K150" s="33" t="str">
        <f>VLOOKUP(R_FlanC[[#This Row],[Ingrédients]],T_ingrédients[],3,0)</f>
        <v>g</v>
      </c>
      <c r="L150" s="143">
        <f>R_FlanC[[#This Row],[18]]*R_FlanC[[#Headers],[16]]/R_FlanC[[#Headers],[18]]</f>
        <v>3.2888888888888892</v>
      </c>
      <c r="M150" s="140">
        <v>3.7</v>
      </c>
      <c r="N150" s="196">
        <f>R_FlanC[[#This Row],[18]]*R_FlanC[[#Headers],[26]]/R_FlanC[[#Headers],[18]]</f>
        <v>5.344444444444445</v>
      </c>
    </row>
    <row r="151" spans="2:14">
      <c r="B151" s="679"/>
      <c r="C151" s="34" t="s">
        <v>157</v>
      </c>
      <c r="D151" s="33" t="str">
        <f>VLOOKUP(R_FlanPT[[#This Row],[Ingrédients]],T_ingrédients[],3,0)</f>
        <v>g</v>
      </c>
      <c r="E151" s="167">
        <f>R_FlanPT[[#This Row],[26]]*R_FlanPT[[#Headers],[16]]/R_FlanPT[[#Headers],[26]]</f>
        <v>29.53846153846154</v>
      </c>
      <c r="F151" s="247">
        <f>R_FlanPT[[#This Row],[26]]*R_FlanPT[[#Headers],[18]]/R_FlanPT[[#Headers],[26]]</f>
        <v>33.230769230769234</v>
      </c>
      <c r="G151" s="192">
        <v>48</v>
      </c>
      <c r="I151" s="679"/>
      <c r="J151" s="34" t="s">
        <v>157</v>
      </c>
      <c r="K151" s="33" t="str">
        <f>VLOOKUP(R_FlanC[[#This Row],[Ingrédients]],T_ingrédients[],3,0)</f>
        <v>g</v>
      </c>
      <c r="L151" s="143">
        <f>R_FlanC[[#This Row],[18]]*R_FlanC[[#Headers],[16]]/R_FlanC[[#Headers],[18]]</f>
        <v>29.333333333333332</v>
      </c>
      <c r="M151" s="185">
        <v>33</v>
      </c>
      <c r="N151" s="192">
        <f>R_FlanC[[#This Row],[18]]*R_FlanC[[#Headers],[26]]/R_FlanC[[#Headers],[18]]</f>
        <v>47.666666666666664</v>
      </c>
    </row>
    <row r="152" spans="2:14" ht="15.75" thickBot="1">
      <c r="B152" s="679"/>
      <c r="C152" s="34" t="s">
        <v>17</v>
      </c>
      <c r="D152" s="33" t="str">
        <f>VLOOKUP(R_FlanPT[[#This Row],[Ingrédients]],T_ingrédients[],3,0)</f>
        <v>g</v>
      </c>
      <c r="E152" s="167">
        <f>R_FlanPT[[#This Row],[26]]*R_FlanPT[[#Headers],[16]]/R_FlanPT[[#Headers],[26]]</f>
        <v>11.692307692307692</v>
      </c>
      <c r="F152" s="247">
        <f>R_FlanPT[[#This Row],[26]]*R_FlanPT[[#Headers],[18]]/R_FlanPT[[#Headers],[26]]</f>
        <v>13.153846153846153</v>
      </c>
      <c r="G152" s="192">
        <v>19</v>
      </c>
      <c r="I152" s="679"/>
      <c r="J152" s="34" t="s">
        <v>17</v>
      </c>
      <c r="K152" s="33" t="str">
        <f>VLOOKUP(R_FlanC[[#This Row],[Ingrédients]],T_ingrédients[],3,0)</f>
        <v>g</v>
      </c>
      <c r="L152" s="143">
        <f>R_FlanC[[#This Row],[18]]*R_FlanC[[#Headers],[16]]/R_FlanC[[#Headers],[18]]</f>
        <v>11.555555555555555</v>
      </c>
      <c r="M152" s="185">
        <v>13</v>
      </c>
      <c r="N152" s="192">
        <f>R_FlanC[[#This Row],[18]]*R_FlanC[[#Headers],[26]]/R_FlanC[[#Headers],[18]]</f>
        <v>18.777777777777779</v>
      </c>
    </row>
    <row r="153" spans="2:14" ht="14.45" customHeight="1">
      <c r="B153" s="678" t="s">
        <v>783</v>
      </c>
      <c r="C153" s="198" t="s">
        <v>157</v>
      </c>
      <c r="D153" s="74" t="str">
        <f>VLOOKUP(R_FlanPT[[#This Row],[Ingrédients]],T_ingrédients[],3,0)</f>
        <v>g</v>
      </c>
      <c r="E153" s="171">
        <f>R_FlanPT[[#This Row],[26]]*R_FlanPT[[#Headers],[16]]/R_FlanPT[[#Headers],[26]]</f>
        <v>606.4</v>
      </c>
      <c r="F153" s="216">
        <f>R_FlanPT[[#This Row],[26]]*R_FlanPT[[#Headers],[18]]/R_FlanPT[[#Headers],[26]]</f>
        <v>682.2</v>
      </c>
      <c r="G153" s="171">
        <v>985.4</v>
      </c>
      <c r="I153" s="670" t="s">
        <v>783</v>
      </c>
      <c r="J153" s="198" t="s">
        <v>157</v>
      </c>
      <c r="K153" s="74" t="str">
        <f>VLOOKUP(R_FlanC[[#This Row],[Ingrédients]],T_ingrédients[],3,0)</f>
        <v>g</v>
      </c>
      <c r="L153" s="171">
        <f>R_FlanC[[#This Row],[18]]*R_FlanC[[#Headers],[16]]/R_FlanC[[#Headers],[18]]</f>
        <v>524.44444444444446</v>
      </c>
      <c r="M153" s="216">
        <v>590</v>
      </c>
      <c r="N153" s="171">
        <f>R_FlanC[[#This Row],[18]]*R_FlanC[[#Headers],[26]]/R_FlanC[[#Headers],[18]]</f>
        <v>852.22222222222217</v>
      </c>
    </row>
    <row r="154" spans="2:14">
      <c r="B154" s="679"/>
      <c r="C154" s="34" t="s">
        <v>18</v>
      </c>
      <c r="D154" s="33" t="str">
        <f>VLOOKUP(R_FlanPT[[#This Row],[Ingrédients]],T_ingrédients[],3,0)</f>
        <v>g</v>
      </c>
      <c r="E154" s="143">
        <f>R_FlanPT[[#This Row],[26]]*R_FlanPT[[#Headers],[16]]/R_FlanPT[[#Headers],[26]]</f>
        <v>173.60000000000002</v>
      </c>
      <c r="F154" s="136">
        <f>R_FlanPT[[#This Row],[26]]*R_FlanPT[[#Headers],[18]]/R_FlanPT[[#Headers],[26]]</f>
        <v>195.3</v>
      </c>
      <c r="G154" s="143">
        <v>282.10000000000002</v>
      </c>
      <c r="I154" s="671"/>
      <c r="J154" s="34" t="s">
        <v>154</v>
      </c>
      <c r="K154" s="33" t="str">
        <f>VLOOKUP(R_FlanC[[#This Row],[Ingrédients]],T_ingrédients[],3,0)</f>
        <v>g</v>
      </c>
      <c r="L154" s="162">
        <f>R_FlanC[[#This Row],[18]]*R_FlanC[[#Headers],[16]]/R_FlanC[[#Headers],[18]]</f>
        <v>0.44444444444444442</v>
      </c>
      <c r="M154" s="137">
        <v>0.5</v>
      </c>
      <c r="N154" s="162">
        <f>R_FlanC[[#This Row],[18]]*R_FlanC[[#Headers],[26]]/R_FlanC[[#Headers],[18]]</f>
        <v>0.72222222222222221</v>
      </c>
    </row>
    <row r="155" spans="2:14">
      <c r="B155" s="679"/>
      <c r="C155" s="34" t="s">
        <v>744</v>
      </c>
      <c r="D155" s="33" t="str">
        <f>VLOOKUP(R_FlanPT[[#This Row],[Ingrédients]],T_ingrédients[],3,0)</f>
        <v>g</v>
      </c>
      <c r="E155" s="135">
        <f>R_FlanPT[[#This Row],[26]]*R_FlanPT[[#Headers],[16]]/R_FlanPT[[#Headers],[26]]</f>
        <v>1.5384615384615385</v>
      </c>
      <c r="F155" s="140">
        <f>R_FlanPT[[#This Row],[26]]*R_FlanPT[[#Headers],[18]]/R_FlanPT[[#Headers],[26]]</f>
        <v>1.7307692307692308</v>
      </c>
      <c r="G155" s="135">
        <v>2.5</v>
      </c>
      <c r="I155" s="671"/>
      <c r="J155" s="34" t="s">
        <v>15</v>
      </c>
      <c r="K155" s="33" t="str">
        <f>VLOOKUP(R_FlanC[[#This Row],[Ingrédients]],T_ingrédients[],3,0)</f>
        <v>g</v>
      </c>
      <c r="L155" s="143">
        <f>R_FlanC[[#This Row],[18]]*R_FlanC[[#Headers],[16]]/R_FlanC[[#Headers],[18]]</f>
        <v>80</v>
      </c>
      <c r="M155" s="185">
        <v>90</v>
      </c>
      <c r="N155" s="167">
        <f>R_FlanC[[#This Row],[18]]*R_FlanC[[#Headers],[26]]/R_FlanC[[#Headers],[18]]</f>
        <v>130</v>
      </c>
    </row>
    <row r="156" spans="2:14">
      <c r="B156" s="679"/>
      <c r="C156" s="34" t="s">
        <v>154</v>
      </c>
      <c r="D156" s="33" t="str">
        <f>VLOOKUP(R_FlanPT[[#This Row],[Ingrédients]],T_ingrédients[],3,0)</f>
        <v>g</v>
      </c>
      <c r="E156" s="162">
        <f>R_FlanPT[[#This Row],[26]]*R_FlanPT[[#Headers],[16]]/R_FlanPT[[#Headers],[26]]</f>
        <v>0.4</v>
      </c>
      <c r="F156" s="137">
        <f>R_FlanPT[[#This Row],[26]]*R_FlanPT[[#Headers],[18]]/R_FlanPT[[#Headers],[26]]</f>
        <v>0.45000000000000007</v>
      </c>
      <c r="G156" s="162">
        <v>0.65</v>
      </c>
      <c r="I156" s="671"/>
      <c r="J156" s="34" t="s">
        <v>19</v>
      </c>
      <c r="K156" s="33" t="str">
        <f>VLOOKUP(R_FlanC[[#This Row],[Ingrédients]],T_ingrédients[],3,0)</f>
        <v>g</v>
      </c>
      <c r="L156" s="143">
        <f>R_FlanC[[#This Row],[18]]*R_FlanC[[#Headers],[16]]/R_FlanC[[#Headers],[18]]</f>
        <v>58.666666666666664</v>
      </c>
      <c r="M156" s="136">
        <v>66</v>
      </c>
      <c r="N156" s="143">
        <f>R_FlanC[[#This Row],[18]]*R_FlanC[[#Headers],[26]]/R_FlanC[[#Headers],[18]]</f>
        <v>95.333333333333329</v>
      </c>
    </row>
    <row r="157" spans="2:14">
      <c r="B157" s="679"/>
      <c r="C157" s="34" t="s">
        <v>8</v>
      </c>
      <c r="D157" s="33" t="str">
        <f>VLOOKUP(R_FlanPT[[#This Row],[Ingrédients]],T_ingrédients[],3,0)</f>
        <v>g</v>
      </c>
      <c r="E157" s="167">
        <f>R_FlanPT[[#This Row],[26]]*R_FlanPT[[#Headers],[16]]/R_FlanPT[[#Headers],[26]]</f>
        <v>140</v>
      </c>
      <c r="F157" s="185">
        <f>R_FlanPT[[#This Row],[26]]*R_FlanPT[[#Headers],[18]]/R_FlanPT[[#Headers],[26]]</f>
        <v>157.5</v>
      </c>
      <c r="G157" s="167">
        <v>227.5</v>
      </c>
      <c r="I157" s="671"/>
      <c r="J157" s="34" t="s">
        <v>265</v>
      </c>
      <c r="K157" s="33" t="str">
        <f>VLOOKUP(R_FlanC[[#This Row],[Ingrédients]],T_ingrédients[],3,0)</f>
        <v>g</v>
      </c>
      <c r="L157" s="143">
        <f>R_FlanC[[#This Row],[18]]*R_FlanC[[#Headers],[16]]/R_FlanC[[#Headers],[18]]</f>
        <v>97.777777777777771</v>
      </c>
      <c r="M157" s="639">
        <v>110</v>
      </c>
      <c r="N157" s="637">
        <f>R_FlanC[[#This Row],[18]]*R_FlanC[[#Headers],[26]]/R_FlanC[[#Headers],[18]]</f>
        <v>158.88888888888889</v>
      </c>
    </row>
    <row r="158" spans="2:14" ht="15.75" thickBot="1">
      <c r="B158" s="679"/>
      <c r="C158" s="34" t="s">
        <v>17</v>
      </c>
      <c r="D158" s="33" t="str">
        <f>VLOOKUP(R_FlanPT[[#This Row],[Ingrédients]],T_ingrédients[],3,0)</f>
        <v>g</v>
      </c>
      <c r="E158" s="143">
        <f>R_FlanPT[[#This Row],[26]]*R_FlanPT[[#Headers],[16]]/R_FlanPT[[#Headers],[26]]</f>
        <v>16</v>
      </c>
      <c r="F158" s="136">
        <f>R_FlanPT[[#This Row],[26]]*R_FlanPT[[#Headers],[18]]/R_FlanPT[[#Headers],[26]]</f>
        <v>18</v>
      </c>
      <c r="G158" s="143">
        <v>26</v>
      </c>
      <c r="I158" s="672"/>
      <c r="J158" s="201" t="s">
        <v>4</v>
      </c>
      <c r="K158" s="79" t="str">
        <f>VLOOKUP(R_FlanC[[#This Row],[Ingrédients]],T_ingrédients[],3,0)</f>
        <v>g</v>
      </c>
      <c r="L158" s="172">
        <f>R_FlanC[[#This Row],[18]]*R_FlanC[[#Headers],[16]]/R_FlanC[[#Headers],[18]]</f>
        <v>32</v>
      </c>
      <c r="M158" s="545">
        <v>36</v>
      </c>
      <c r="N158" s="172">
        <f>R_FlanC[[#This Row],[18]]*R_FlanC[[#Headers],[26]]/R_FlanC[[#Headers],[18]]</f>
        <v>52</v>
      </c>
    </row>
    <row r="159" spans="2:14" ht="16.5" thickBot="1">
      <c r="B159" s="679"/>
      <c r="C159" s="34" t="s">
        <v>15</v>
      </c>
      <c r="D159" s="33" t="str">
        <f>VLOOKUP(R_FlanPT[[#This Row],[Ingrédients]],T_ingrédients[],3,0)</f>
        <v>g</v>
      </c>
      <c r="E159" s="167">
        <f>R_FlanPT[[#This Row],[26]]*R_FlanPT[[#Headers],[16]]/R_FlanPT[[#Headers],[26]]</f>
        <v>156</v>
      </c>
      <c r="F159" s="185">
        <f>R_FlanPT[[#This Row],[26]]*R_FlanPT[[#Headers],[18]]/R_FlanPT[[#Headers],[26]]</f>
        <v>175.5</v>
      </c>
      <c r="G159" s="167">
        <v>253.5</v>
      </c>
      <c r="I159" s="14"/>
      <c r="J159" s="354" t="s">
        <v>35</v>
      </c>
      <c r="K159" s="102"/>
      <c r="L159" s="146">
        <f>SUBTOTAL(109,R_FlanC[16])</f>
        <v>1093.6888888888889</v>
      </c>
      <c r="M159" s="27">
        <f>SUBTOTAL(109,R_FlanC[18])</f>
        <v>1230.4000000000001</v>
      </c>
      <c r="N159" s="142">
        <f>SUBTOTAL(109,R_FlanC[26])</f>
        <v>1777.2444444444443</v>
      </c>
    </row>
    <row r="160" spans="2:14" ht="15.75" thickBot="1">
      <c r="B160" s="682"/>
      <c r="C160" s="201" t="s">
        <v>19</v>
      </c>
      <c r="D160" s="79" t="str">
        <f>VLOOKUP(R_FlanPT[[#This Row],[Ingrédients]],T_ingrédients[],3,0)</f>
        <v>g</v>
      </c>
      <c r="E160" s="172">
        <f>R_FlanPT[[#This Row],[26]]*R_FlanPT[[#Headers],[16]]/R_FlanPT[[#Headers],[26]]</f>
        <v>72.8</v>
      </c>
      <c r="F160" s="545">
        <f>R_FlanPT[[#This Row],[26]]*R_FlanPT[[#Headers],[18]]/R_FlanPT[[#Headers],[26]]</f>
        <v>81.900000000000006</v>
      </c>
      <c r="G160" s="172">
        <v>118.3</v>
      </c>
      <c r="I160" s="14"/>
    </row>
    <row r="161" spans="3:9" ht="16.5" thickBot="1">
      <c r="C161" s="354" t="s">
        <v>35</v>
      </c>
      <c r="D161" s="102"/>
      <c r="E161" s="146">
        <f>SUBTOTAL(109,R_FlanPT[16])</f>
        <v>1467.3538461538462</v>
      </c>
      <c r="F161" s="27">
        <f>SUBTOTAL(109,R_FlanPT[18])</f>
        <v>1650.773076923077</v>
      </c>
      <c r="G161" s="142">
        <f>SUBTOTAL(109,R_FlanPT[26])</f>
        <v>2384.4500000000003</v>
      </c>
    </row>
    <row r="163" spans="3:9" ht="16.5" thickBot="1">
      <c r="C163" s="87"/>
      <c r="D163" s="88"/>
      <c r="E163" s="89"/>
      <c r="F163" s="89"/>
      <c r="G163" s="89"/>
    </row>
    <row r="164" spans="3:9" ht="18" thickBot="1">
      <c r="C164" s="665" t="s">
        <v>590</v>
      </c>
      <c r="D164" s="666"/>
      <c r="E164" s="666"/>
      <c r="F164" s="666"/>
      <c r="G164" s="667"/>
    </row>
    <row r="165" spans="3:9" ht="15.75" thickBot="1">
      <c r="C165" s="668"/>
      <c r="D165" s="669"/>
      <c r="E165" s="673" t="s">
        <v>54</v>
      </c>
      <c r="F165" s="674"/>
      <c r="G165" s="675"/>
    </row>
    <row r="166" spans="3:9" ht="16.5" thickBot="1">
      <c r="C166" s="18" t="s">
        <v>0</v>
      </c>
      <c r="D166" s="32" t="s">
        <v>1</v>
      </c>
      <c r="E166" s="20" t="s">
        <v>38</v>
      </c>
      <c r="F166" s="20" t="s">
        <v>39</v>
      </c>
      <c r="G166" s="20" t="s">
        <v>40</v>
      </c>
    </row>
    <row r="167" spans="3:9">
      <c r="C167" s="31" t="s">
        <v>188</v>
      </c>
      <c r="D167" s="33" t="str">
        <f>VLOOKUP(R_Betterave_Choco[[#This Row],[Ingrédients]],T_ingrédients[],3,0)</f>
        <v>g</v>
      </c>
      <c r="E167" s="171">
        <f>R_Betterave_Choco[[#This Row],[18]]*R_Betterave_Choco[[#Headers],[16]]/R_Betterave_Choco[[#Headers],[18]]</f>
        <v>266.66666666666669</v>
      </c>
      <c r="F167" s="171">
        <v>300</v>
      </c>
      <c r="G167" s="136">
        <f>R_Betterave_Choco[[#This Row],[18]]*R_Betterave_Choco[[#Headers],[26]]/R_Betterave_Choco[[#Headers],[18]]</f>
        <v>433.33333333333331</v>
      </c>
      <c r="I167" s="136"/>
    </row>
    <row r="168" spans="3:9">
      <c r="C168" s="34" t="s">
        <v>155</v>
      </c>
      <c r="D168" s="33" t="str">
        <f>VLOOKUP(R_Betterave_Choco[[#This Row],[Ingrédients]],T_ingrédients[],3,0)</f>
        <v>g</v>
      </c>
      <c r="E168" s="191">
        <f>R_Betterave_Choco[[#This Row],[18]]*R_Betterave_Choco[[#Headers],[16]]/R_Betterave_Choco[[#Headers],[18]]</f>
        <v>71.111111111111114</v>
      </c>
      <c r="F168" s="191">
        <v>80</v>
      </c>
      <c r="G168" s="217">
        <f>R_Betterave_Choco[[#This Row],[18]]*R_Betterave_Choco[[#Headers],[26]]/R_Betterave_Choco[[#Headers],[18]]</f>
        <v>115.55555555555556</v>
      </c>
      <c r="I168" s="136"/>
    </row>
    <row r="169" spans="3:9">
      <c r="C169" s="34" t="s">
        <v>8</v>
      </c>
      <c r="D169" s="33" t="str">
        <f>VLOOKUP(R_Betterave_Choco[[#This Row],[Ingrédients]],T_ingrédients[],3,0)</f>
        <v>g</v>
      </c>
      <c r="E169" s="192">
        <f>R_Betterave_Choco[[#This Row],[18]]*R_Betterave_Choco[[#Headers],[16]]/R_Betterave_Choco[[#Headers],[18]]</f>
        <v>138.66666666666666</v>
      </c>
      <c r="F169" s="192">
        <v>156</v>
      </c>
      <c r="G169" s="193">
        <f>R_Betterave_Choco[[#This Row],[18]]*R_Betterave_Choco[[#Headers],[26]]/R_Betterave_Choco[[#Headers],[18]]</f>
        <v>225.33333333333334</v>
      </c>
      <c r="I169" s="185"/>
    </row>
    <row r="170" spans="3:9">
      <c r="C170" s="34" t="s">
        <v>175</v>
      </c>
      <c r="D170" s="33" t="str">
        <f>VLOOKUP(R_Betterave_Choco[[#This Row],[Ingrédients]],T_ingrédients[],3,0)</f>
        <v>g</v>
      </c>
      <c r="E170" s="192">
        <f>R_Betterave_Choco[[#This Row],[18]]*R_Betterave_Choco[[#Headers],[16]]/R_Betterave_Choco[[#Headers],[18]]</f>
        <v>177.77777777777777</v>
      </c>
      <c r="F170" s="192">
        <v>200</v>
      </c>
      <c r="G170" s="193">
        <f>R_Betterave_Choco[[#This Row],[18]]*R_Betterave_Choco[[#Headers],[26]]/R_Betterave_Choco[[#Headers],[18]]</f>
        <v>288.88888888888891</v>
      </c>
      <c r="I170" s="185"/>
    </row>
    <row r="171" spans="3:9">
      <c r="C171" s="34" t="s">
        <v>591</v>
      </c>
      <c r="D171" s="33" t="str">
        <f>VLOOKUP(R_Betterave_Choco[[#This Row],[Ingrédients]],T_ingrédients[],3,0)</f>
        <v>g</v>
      </c>
      <c r="E171" s="192">
        <f>R_Betterave_Choco[[#This Row],[18]]*R_Betterave_Choco[[#Headers],[16]]/R_Betterave_Choco[[#Headers],[18]]</f>
        <v>142.22222222222223</v>
      </c>
      <c r="F171" s="192">
        <v>160</v>
      </c>
      <c r="G171" s="193">
        <f>R_Betterave_Choco[[#This Row],[18]]*R_Betterave_Choco[[#Headers],[26]]/R_Betterave_Choco[[#Headers],[18]]</f>
        <v>231.11111111111111</v>
      </c>
      <c r="I171" s="185"/>
    </row>
    <row r="172" spans="3:9">
      <c r="C172" s="34" t="s">
        <v>153</v>
      </c>
      <c r="D172" s="33" t="str">
        <f>VLOOKUP(R_Betterave_Choco[[#This Row],[Ingrédients]],T_ingrédients[],3,0)</f>
        <v>g</v>
      </c>
      <c r="E172" s="192">
        <f>R_Betterave_Choco[[#This Row],[18]]*R_Betterave_Choco[[#Headers],[16]]/R_Betterave_Choco[[#Headers],[18]]</f>
        <v>66.666666666666671</v>
      </c>
      <c r="F172" s="192">
        <v>75</v>
      </c>
      <c r="G172" s="193">
        <f>R_Betterave_Choco[[#This Row],[18]]*R_Betterave_Choco[[#Headers],[26]]/R_Betterave_Choco[[#Headers],[18]]</f>
        <v>108.33333333333333</v>
      </c>
      <c r="I172" s="185"/>
    </row>
    <row r="173" spans="3:9">
      <c r="C173" s="34" t="s">
        <v>10</v>
      </c>
      <c r="D173" s="159" t="str">
        <f>VLOOKUP(R_Betterave_Choco[[#This Row],[Ingrédients]],T_ingrédients[],3,0)</f>
        <v>g</v>
      </c>
      <c r="E173" s="196">
        <f>R_Betterave_Choco[[#This Row],[18]]*R_Betterave_Choco[[#Headers],[16]]/R_Betterave_Choco[[#Headers],[18]]</f>
        <v>1.7777777777777777</v>
      </c>
      <c r="F173" s="196">
        <v>2</v>
      </c>
      <c r="G173" s="195">
        <f>R_Betterave_Choco[[#This Row],[18]]*R_Betterave_Choco[[#Headers],[26]]/R_Betterave_Choco[[#Headers],[18]]</f>
        <v>2.8888888888888888</v>
      </c>
      <c r="I173" s="140"/>
    </row>
    <row r="174" spans="3:9">
      <c r="C174" s="34" t="s">
        <v>143</v>
      </c>
      <c r="D174" s="159" t="str">
        <f>VLOOKUP(R_Betterave_Choco[[#This Row],[Ingrédients]],T_ingrédients[],3,0)</f>
        <v>g</v>
      </c>
      <c r="E174" s="196">
        <f>R_Betterave_Choco[[#This Row],[18]]*R_Betterave_Choco[[#Headers],[16]]/R_Betterave_Choco[[#Headers],[18]]</f>
        <v>2.2222222222222223</v>
      </c>
      <c r="F174" s="196">
        <v>2.5</v>
      </c>
      <c r="G174" s="195">
        <f>R_Betterave_Choco[[#This Row],[18]]*R_Betterave_Choco[[#Headers],[26]]/R_Betterave_Choco[[#Headers],[18]]</f>
        <v>3.6111111111111112</v>
      </c>
      <c r="I174" s="140"/>
    </row>
    <row r="175" spans="3:9">
      <c r="C175" s="34" t="s">
        <v>16</v>
      </c>
      <c r="D175" s="159" t="str">
        <f>VLOOKUP(R_Betterave_Choco[[#This Row],[Ingrédients]],T_ingrédients[],3,0)</f>
        <v>g</v>
      </c>
      <c r="E175" s="196">
        <f>R_Betterave_Choco[[#This Row],[18]]*R_Betterave_Choco[[#Headers],[16]]/R_Betterave_Choco[[#Headers],[18]]</f>
        <v>2.2222222222222223</v>
      </c>
      <c r="F175" s="196">
        <v>2.5</v>
      </c>
      <c r="G175" s="195">
        <f>R_Betterave_Choco[[#This Row],[18]]*R_Betterave_Choco[[#Headers],[26]]/R_Betterave_Choco[[#Headers],[18]]</f>
        <v>3.6111111111111112</v>
      </c>
      <c r="I175" s="140"/>
    </row>
    <row r="176" spans="3:9">
      <c r="C176" s="34" t="s">
        <v>179</v>
      </c>
      <c r="D176" s="33" t="str">
        <f>VLOOKUP(R_Betterave_Choco[[#This Row],[Ingrédients]],T_ingrédients[],3,0)</f>
        <v>g</v>
      </c>
      <c r="E176" s="192">
        <f>R_Betterave_Choco[[#This Row],[18]]*R_Betterave_Choco[[#Headers],[16]]/R_Betterave_Choco[[#Headers],[18]]</f>
        <v>133.33333333333334</v>
      </c>
      <c r="F176" s="192">
        <v>150</v>
      </c>
      <c r="G176" s="193">
        <f>R_Betterave_Choco[[#This Row],[18]]*R_Betterave_Choco[[#Headers],[26]]/R_Betterave_Choco[[#Headers],[18]]</f>
        <v>216.66666666666666</v>
      </c>
      <c r="I176" s="185"/>
    </row>
    <row r="177" spans="2:10">
      <c r="C177" s="34" t="s">
        <v>213</v>
      </c>
      <c r="D177" s="33" t="str">
        <f>VLOOKUP(R_Betterave_Choco[[#This Row],[Ingrédients]],T_ingrédients[],3,0)</f>
        <v>g</v>
      </c>
      <c r="E177" s="192">
        <f>R_Betterave_Choco[[#This Row],[18]]*R_Betterave_Choco[[#Headers],[16]]/R_Betterave_Choco[[#Headers],[18]]</f>
        <v>31.111111111111111</v>
      </c>
      <c r="F177" s="192">
        <v>35</v>
      </c>
      <c r="G177" s="193">
        <f>R_Betterave_Choco[[#This Row],[18]]*R_Betterave_Choco[[#Headers],[26]]/R_Betterave_Choco[[#Headers],[18]]</f>
        <v>50.555555555555557</v>
      </c>
      <c r="I177" s="185"/>
    </row>
    <row r="178" spans="2:10">
      <c r="C178" s="34" t="s">
        <v>593</v>
      </c>
      <c r="D178" s="33" t="str">
        <f>VLOOKUP(R_Betterave_Choco[[#This Row],[Ingrédients]],T_ingrédients[],3,0)</f>
        <v>g</v>
      </c>
      <c r="E178" s="192">
        <f>R_Betterave_Choco[[#This Row],[18]]*R_Betterave_Choco[[#Headers],[16]]/R_Betterave_Choco[[#Headers],[18]]</f>
        <v>160</v>
      </c>
      <c r="F178" s="192">
        <v>180</v>
      </c>
      <c r="G178" s="193">
        <f>R_Betterave_Choco[[#This Row],[18]]*R_Betterave_Choco[[#Headers],[26]]/R_Betterave_Choco[[#Headers],[18]]</f>
        <v>260</v>
      </c>
      <c r="I178" s="185"/>
    </row>
    <row r="179" spans="2:10" ht="15.75" thickBot="1">
      <c r="C179" s="34" t="s">
        <v>592</v>
      </c>
      <c r="D179" s="33" t="str">
        <f>VLOOKUP(R_Betterave_Choco[[#This Row],[Ingrédients]],T_ingrédients[],3,0)</f>
        <v>g</v>
      </c>
      <c r="E179" s="192">
        <f>R_Betterave_Choco[[#This Row],[18]]*R_Betterave_Choco[[#Headers],[16]]/R_Betterave_Choco[[#Headers],[18]]</f>
        <v>355.55555555555554</v>
      </c>
      <c r="F179" s="192">
        <v>400</v>
      </c>
      <c r="G179" s="193">
        <f>R_Betterave_Choco[[#This Row],[18]]*R_Betterave_Choco[[#Headers],[26]]/R_Betterave_Choco[[#Headers],[18]]</f>
        <v>577.77777777777783</v>
      </c>
      <c r="I179" s="185"/>
    </row>
    <row r="180" spans="2:10">
      <c r="B180" s="670" t="s">
        <v>640</v>
      </c>
      <c r="C180" s="198" t="s">
        <v>6</v>
      </c>
      <c r="D180" s="74" t="str">
        <f>VLOOKUP(R_Betterave_Choco[[#This Row],[Ingrédients]],T_ingrédients[],3,0)</f>
        <v>g</v>
      </c>
      <c r="E180" s="199">
        <f>R_Betterave_Choco[[#This Row],[18]]*R_Betterave_Choco[[#Headers],[16]]/R_Betterave_Choco[[#Headers],[18]]</f>
        <v>66.666666666666671</v>
      </c>
      <c r="F180" s="199">
        <v>75</v>
      </c>
      <c r="G180" s="248">
        <f>R_Betterave_Choco[[#This Row],[18]]*R_Betterave_Choco[[#Headers],[26]]/R_Betterave_Choco[[#Headers],[18]]</f>
        <v>108.33333333333333</v>
      </c>
      <c r="I180" s="185"/>
    </row>
    <row r="181" spans="2:10">
      <c r="B181" s="671"/>
      <c r="C181" s="34" t="s">
        <v>4</v>
      </c>
      <c r="D181" s="33" t="str">
        <f>VLOOKUP(R_Betterave_Choco[[#This Row],[Ingrédients]],T_ingrédients[],3,0)</f>
        <v>g</v>
      </c>
      <c r="E181" s="192">
        <f>R_Betterave_Choco[[#This Row],[18]]*R_Betterave_Choco[[#Headers],[16]]/R_Betterave_Choco[[#Headers],[18]]</f>
        <v>35.555555555555557</v>
      </c>
      <c r="F181" s="192">
        <v>40</v>
      </c>
      <c r="G181" s="375">
        <f>R_Betterave_Choco[[#This Row],[18]]*R_Betterave_Choco[[#Headers],[26]]/R_Betterave_Choco[[#Headers],[18]]</f>
        <v>57.777777777777779</v>
      </c>
      <c r="I181" s="185"/>
    </row>
    <row r="182" spans="2:10" ht="15" customHeight="1">
      <c r="B182" s="671"/>
      <c r="C182" s="34" t="s">
        <v>188</v>
      </c>
      <c r="D182" s="33" t="str">
        <f>VLOOKUP(R_Betterave_Choco[[#This Row],[Ingrédients]],T_ingrédients[],3,0)</f>
        <v>g</v>
      </c>
      <c r="E182" s="191">
        <f>R_Betterave_Choco[[#This Row],[18]]*R_Betterave_Choco[[#Headers],[16]]/R_Betterave_Choco[[#Headers],[18]]</f>
        <v>66.666666666666671</v>
      </c>
      <c r="F182" s="191">
        <v>75</v>
      </c>
      <c r="G182" s="530">
        <f>R_Betterave_Choco[[#This Row],[18]]*R_Betterave_Choco[[#Headers],[26]]/R_Betterave_Choco[[#Headers],[18]]</f>
        <v>108.33333333333333</v>
      </c>
      <c r="I182" s="136"/>
    </row>
    <row r="183" spans="2:10" ht="15.75" thickBot="1">
      <c r="B183" s="672"/>
      <c r="C183" s="201" t="s">
        <v>594</v>
      </c>
      <c r="D183" s="79" t="str">
        <f>VLOOKUP(R_Betterave_Choco[[#This Row],[Ingrédients]],T_ingrédients[],3,0)</f>
        <v>g</v>
      </c>
      <c r="E183" s="459">
        <f>R_Betterave_Choco[[#This Row],[18]]*R_Betterave_Choco[[#Headers],[16]]/R_Betterave_Choco[[#Headers],[18]]</f>
        <v>88.888888888888886</v>
      </c>
      <c r="F183" s="459">
        <v>100</v>
      </c>
      <c r="G183" s="468">
        <f>R_Betterave_Choco[[#This Row],[18]]*R_Betterave_Choco[[#Headers],[26]]/R_Betterave_Choco[[#Headers],[18]]</f>
        <v>144.44444444444446</v>
      </c>
      <c r="I183" s="136"/>
    </row>
    <row r="184" spans="2:10" ht="16.5" thickBot="1">
      <c r="C184" s="113" t="s">
        <v>35</v>
      </c>
      <c r="D184" s="26"/>
      <c r="E184" s="27">
        <f>SUBTOTAL(109,R_Betterave_Choco[16])</f>
        <v>1807.1111111111111</v>
      </c>
      <c r="F184" s="27">
        <f>SUBTOTAL(109,R_Betterave_Choco[18])</f>
        <v>2033</v>
      </c>
      <c r="G184" s="28">
        <f>SUBTOTAL(109,R_Betterave_Choco[26])</f>
        <v>2936.5555555555561</v>
      </c>
    </row>
    <row r="185" spans="2:10" ht="15.75">
      <c r="C185" s="87"/>
      <c r="D185" s="88"/>
      <c r="E185" s="89"/>
      <c r="F185" s="89"/>
      <c r="G185" s="89"/>
      <c r="J185" t="s">
        <v>559</v>
      </c>
    </row>
    <row r="186" spans="2:10" ht="16.5" thickBot="1">
      <c r="C186" s="87"/>
      <c r="D186" s="88"/>
      <c r="E186" s="89"/>
      <c r="F186" s="89"/>
      <c r="G186" s="89"/>
    </row>
    <row r="187" spans="2:10" ht="18" thickBot="1">
      <c r="C187" s="665" t="s">
        <v>476</v>
      </c>
      <c r="D187" s="666"/>
      <c r="E187" s="666"/>
      <c r="F187" s="666"/>
      <c r="G187" s="667"/>
    </row>
    <row r="188" spans="2:10" ht="15.75" thickBot="1">
      <c r="C188" s="668"/>
      <c r="D188" s="669"/>
      <c r="E188" s="673" t="s">
        <v>54</v>
      </c>
      <c r="F188" s="674"/>
      <c r="G188" s="675"/>
    </row>
    <row r="189" spans="2:10" ht="16.5" thickBot="1">
      <c r="C189" s="18" t="s">
        <v>0</v>
      </c>
      <c r="D189" s="32" t="s">
        <v>1</v>
      </c>
      <c r="E189" s="20" t="s">
        <v>38</v>
      </c>
      <c r="F189" s="20" t="s">
        <v>39</v>
      </c>
      <c r="G189" s="20" t="s">
        <v>40</v>
      </c>
    </row>
    <row r="190" spans="2:10">
      <c r="C190" s="31" t="s">
        <v>8</v>
      </c>
      <c r="D190" s="33" t="str">
        <f>VLOOKUP(R_Gaudes[[#This Row],[Ingrédients]],T_ingrédients[],3,0)</f>
        <v>g</v>
      </c>
      <c r="E190" s="171">
        <f>R_Gaudes[[#This Row],[18]]*R_Gaudes[[#Headers],[16]]/R_Gaudes[[#Headers],[18]]</f>
        <v>184.61538461538461</v>
      </c>
      <c r="F190" s="171">
        <f>R_Gaudes[[#This Row],[26]]*R_Gaudes[[#Headers],[18]]/R_Gaudes[[#Headers],[26]]</f>
        <v>207.69230769230768</v>
      </c>
      <c r="G190" s="228">
        <v>300</v>
      </c>
    </row>
    <row r="191" spans="2:10">
      <c r="C191" s="34" t="s">
        <v>15</v>
      </c>
      <c r="D191" s="33" t="str">
        <f>VLOOKUP(R_Gaudes[[#This Row],[Ingrédients]],T_ingrédients[],3,0)</f>
        <v>g</v>
      </c>
      <c r="E191" s="191">
        <f>R_Gaudes[[#This Row],[18]]*R_Gaudes[[#Headers],[16]]/R_Gaudes[[#Headers],[18]]</f>
        <v>123.07692307692307</v>
      </c>
      <c r="F191" s="191">
        <f>R_Gaudes[[#This Row],[26]]*R_Gaudes[[#Headers],[18]]/R_Gaudes[[#Headers],[26]]</f>
        <v>138.46153846153845</v>
      </c>
      <c r="G191" s="229">
        <v>200</v>
      </c>
    </row>
    <row r="192" spans="2:10">
      <c r="C192" s="34" t="s">
        <v>198</v>
      </c>
      <c r="D192" s="33" t="str">
        <f>VLOOKUP(R_Gaudes[[#This Row],[Ingrédients]],T_ingrédients[],3,0)</f>
        <v>g</v>
      </c>
      <c r="E192" s="191">
        <f>R_Gaudes[[#This Row],[18]]*R_Gaudes[[#Headers],[16]]/R_Gaudes[[#Headers],[18]]</f>
        <v>89.230769230769226</v>
      </c>
      <c r="F192" s="191">
        <f>R_Gaudes[[#This Row],[26]]*R_Gaudes[[#Headers],[18]]/R_Gaudes[[#Headers],[26]]</f>
        <v>100.38461538461539</v>
      </c>
      <c r="G192" s="229">
        <v>145</v>
      </c>
    </row>
    <row r="193" spans="2:14">
      <c r="C193" s="34" t="s">
        <v>179</v>
      </c>
      <c r="D193" s="33" t="str">
        <f>VLOOKUP(R_Gaudes[[#This Row],[Ingrédients]],T_ingrédients[],3,0)</f>
        <v>g</v>
      </c>
      <c r="E193" s="191">
        <f>R_Gaudes[[#This Row],[18]]*R_Gaudes[[#Headers],[16]]/R_Gaudes[[#Headers],[18]]</f>
        <v>178.46153846153845</v>
      </c>
      <c r="F193" s="191">
        <f>R_Gaudes[[#This Row],[26]]*R_Gaudes[[#Headers],[18]]/R_Gaudes[[#Headers],[26]]</f>
        <v>200.76923076923077</v>
      </c>
      <c r="G193" s="229">
        <v>290</v>
      </c>
    </row>
    <row r="194" spans="2:14">
      <c r="C194" s="34" t="s">
        <v>10</v>
      </c>
      <c r="D194" s="33" t="str">
        <f>VLOOKUP(R_Gaudes[[#This Row],[Ingrédients]],T_ingrédients[],3,0)</f>
        <v>g</v>
      </c>
      <c r="E194" s="191">
        <f>R_Gaudes[[#This Row],[18]]*R_Gaudes[[#Headers],[16]]/R_Gaudes[[#Headers],[18]]</f>
        <v>6.1538461538461542</v>
      </c>
      <c r="F194" s="191">
        <f>R_Gaudes[[#This Row],[26]]*R_Gaudes[[#Headers],[18]]/R_Gaudes[[#Headers],[26]]</f>
        <v>6.9230769230769234</v>
      </c>
      <c r="G194" s="229">
        <v>10</v>
      </c>
    </row>
    <row r="195" spans="2:14">
      <c r="C195" s="34" t="s">
        <v>492</v>
      </c>
      <c r="D195" s="33" t="str">
        <f>VLOOKUP(R_Gaudes[[#This Row],[Ingrédients]],T_ingrédients[],3,0)</f>
        <v>g</v>
      </c>
      <c r="E195" s="191">
        <f>R_Gaudes[[#This Row],[18]]*R_Gaudes[[#Headers],[16]]/R_Gaudes[[#Headers],[18]]</f>
        <v>8</v>
      </c>
      <c r="F195" s="191">
        <f>R_Gaudes[[#This Row],[26]]*R_Gaudes[[#Headers],[18]]/R_Gaudes[[#Headers],[26]]</f>
        <v>9</v>
      </c>
      <c r="G195" s="229">
        <v>13</v>
      </c>
    </row>
    <row r="196" spans="2:14">
      <c r="C196" s="34" t="s">
        <v>316</v>
      </c>
      <c r="D196" s="33" t="str">
        <f>VLOOKUP(R_Gaudes[[#This Row],[Ingrédients]],T_ingrédients[],3,0)</f>
        <v>g</v>
      </c>
      <c r="E196" s="196">
        <f>R_Gaudes[[#This Row],[18]]*R_Gaudes[[#Headers],[16]]/R_Gaudes[[#Headers],[18]]</f>
        <v>92.307692307692307</v>
      </c>
      <c r="F196" s="196">
        <f>R_Gaudes[[#This Row],[26]]*R_Gaudes[[#Headers],[18]]/R_Gaudes[[#Headers],[26]]</f>
        <v>103.84615384615384</v>
      </c>
      <c r="G196" s="161">
        <v>150</v>
      </c>
    </row>
    <row r="197" spans="2:14">
      <c r="C197" s="34" t="s">
        <v>248</v>
      </c>
      <c r="D197" s="33" t="str">
        <f>VLOOKUP(R_Gaudes[[#This Row],[Ingrédients]],T_ingrédients[],3,0)</f>
        <v>g</v>
      </c>
      <c r="E197" s="192">
        <f>R_Gaudes[[#This Row],[18]]*R_Gaudes[[#Headers],[16]]/R_Gaudes[[#Headers],[18]]</f>
        <v>33.846153846153847</v>
      </c>
      <c r="F197" s="192">
        <f>R_Gaudes[[#This Row],[26]]*R_Gaudes[[#Headers],[18]]/R_Gaudes[[#Headers],[26]]</f>
        <v>38.07692307692308</v>
      </c>
      <c r="G197" s="229">
        <v>55</v>
      </c>
    </row>
    <row r="198" spans="2:14" ht="15.75" thickBot="1">
      <c r="C198" s="34" t="s">
        <v>584</v>
      </c>
      <c r="D198" s="33" t="str">
        <f>VLOOKUP(R_Gaudes[[#This Row],[Ingrédients]],T_ingrédients[],3,0)</f>
        <v>g</v>
      </c>
      <c r="E198" s="192">
        <f>R_Gaudes[[#This Row],[18]]*R_Gaudes[[#Headers],[16]]/R_Gaudes[[#Headers],[18]]</f>
        <v>98.461538461538467</v>
      </c>
      <c r="F198" s="192">
        <f>R_Gaudes[[#This Row],[26]]*R_Gaudes[[#Headers],[18]]/R_Gaudes[[#Headers],[26]]</f>
        <v>110.76923076923077</v>
      </c>
      <c r="G198" s="229">
        <v>160</v>
      </c>
    </row>
    <row r="199" spans="2:14">
      <c r="B199" s="680" t="s">
        <v>244</v>
      </c>
      <c r="C199" s="198" t="s">
        <v>14</v>
      </c>
      <c r="D199" s="74" t="str">
        <f>VLOOKUP(R_Gaudes[[#This Row],[Ingrédients]],T_ingrédients[],3,0)</f>
        <v>g</v>
      </c>
      <c r="E199" s="199">
        <f>R_Gaudes[[#This Row],[18]]*R_Gaudes[[#Headers],[16]]/R_Gaudes[[#Headers],[18]]</f>
        <v>184.61538461538461</v>
      </c>
      <c r="F199" s="199">
        <f>R_Gaudes[[#This Row],[26]]*R_Gaudes[[#Headers],[18]]/R_Gaudes[[#Headers],[26]]</f>
        <v>207.69230769230768</v>
      </c>
      <c r="G199" s="223">
        <v>300</v>
      </c>
    </row>
    <row r="200" spans="2:14">
      <c r="B200" s="683"/>
      <c r="C200" s="359" t="s">
        <v>174</v>
      </c>
      <c r="D200" s="328" t="str">
        <f>VLOOKUP(R_Gaudes[[#This Row],[Ingrédients]],T_ingrédients[],3,0)</f>
        <v>g</v>
      </c>
      <c r="E200" s="393">
        <f>R_Gaudes[[#This Row],[18]]*R_Gaudes[[#Headers],[16]]/R_Gaudes[[#Headers],[18]]</f>
        <v>24.615384615384617</v>
      </c>
      <c r="F200" s="393">
        <f>R_Gaudes[[#This Row],[26]]*R_Gaudes[[#Headers],[18]]/R_Gaudes[[#Headers],[26]]</f>
        <v>27.692307692307693</v>
      </c>
      <c r="G200" s="394">
        <v>40</v>
      </c>
    </row>
    <row r="201" spans="2:14">
      <c r="B201" s="683"/>
      <c r="C201" s="359" t="s">
        <v>251</v>
      </c>
      <c r="D201" s="328" t="str">
        <f>VLOOKUP(R_Gaudes[[#This Row],[Ingrédients]],T_ingrédients[],3,0)</f>
        <v>goutte</v>
      </c>
      <c r="E201" s="393">
        <f>R_Gaudes[[#This Row],[18]]*R_Gaudes[[#Headers],[16]]/R_Gaudes[[#Headers],[18]]</f>
        <v>2.4615384615384617</v>
      </c>
      <c r="F201" s="393">
        <f>R_Gaudes[[#This Row],[26]]*R_Gaudes[[#Headers],[18]]/R_Gaudes[[#Headers],[26]]</f>
        <v>2.7692307692307692</v>
      </c>
      <c r="G201" s="394">
        <v>4</v>
      </c>
    </row>
    <row r="202" spans="2:14" ht="15.75" thickBot="1">
      <c r="B202" s="681"/>
      <c r="C202" s="201" t="s">
        <v>197</v>
      </c>
      <c r="D202" s="79" t="str">
        <f>VLOOKUP(R_Gaudes[[#This Row],[Ingrédients]],T_ingrédients[],3,0)</f>
        <v>g</v>
      </c>
      <c r="E202" s="202">
        <f>R_Gaudes[[#This Row],[18]]*R_Gaudes[[#Headers],[16]]/R_Gaudes[[#Headers],[18]]</f>
        <v>9.2307692307692317</v>
      </c>
      <c r="F202" s="202">
        <f>R_Gaudes[[#This Row],[26]]*R_Gaudes[[#Headers],[18]]/R_Gaudes[[#Headers],[26]]</f>
        <v>10.384615384615385</v>
      </c>
      <c r="G202" s="224">
        <v>15</v>
      </c>
      <c r="H202" s="131"/>
    </row>
    <row r="203" spans="2:14" ht="16.5" thickBot="1">
      <c r="C203" s="25" t="s">
        <v>35</v>
      </c>
      <c r="D203" s="26"/>
      <c r="E203" s="27">
        <f>SUBTOTAL(109,R_Gaudes[16])</f>
        <v>1035.0769230769231</v>
      </c>
      <c r="F203" s="27">
        <f>SUBTOTAL(109,R_Gaudes[18])</f>
        <v>1164.4615384615383</v>
      </c>
      <c r="G203" s="28">
        <f>SUBTOTAL(109,R_Gaudes[26])</f>
        <v>1682</v>
      </c>
    </row>
    <row r="204" spans="2:14" ht="15.75">
      <c r="C204" s="87"/>
      <c r="D204" s="88"/>
      <c r="E204" s="89"/>
      <c r="F204" s="89"/>
      <c r="G204" s="89"/>
    </row>
    <row r="205" spans="2:14" ht="16.5" thickBot="1">
      <c r="B205" s="326"/>
      <c r="C205" s="87"/>
      <c r="D205" s="88"/>
      <c r="E205" s="89"/>
      <c r="F205" s="89"/>
      <c r="G205" s="89"/>
    </row>
    <row r="206" spans="2:14" ht="18" thickBot="1">
      <c r="B206" s="3"/>
      <c r="C206" s="665" t="s">
        <v>478</v>
      </c>
      <c r="D206" s="666"/>
      <c r="E206" s="666"/>
      <c r="F206" s="666"/>
      <c r="G206" s="667"/>
      <c r="J206" s="665" t="s">
        <v>478</v>
      </c>
      <c r="K206" s="666"/>
      <c r="L206" s="666"/>
      <c r="M206" s="666"/>
      <c r="N206" s="667"/>
    </row>
    <row r="207" spans="2:14" ht="15.75" thickBot="1">
      <c r="C207" s="51"/>
      <c r="D207" s="52"/>
      <c r="E207" s="53" t="s">
        <v>54</v>
      </c>
      <c r="F207" s="54"/>
      <c r="G207" s="55"/>
      <c r="J207" s="51"/>
      <c r="K207" s="52"/>
      <c r="L207" s="53" t="s">
        <v>54</v>
      </c>
      <c r="M207" s="54"/>
      <c r="N207" s="55"/>
    </row>
    <row r="208" spans="2:14" ht="16.5" thickBot="1">
      <c r="C208" s="18" t="s">
        <v>0</v>
      </c>
      <c r="D208" s="32" t="s">
        <v>1</v>
      </c>
      <c r="E208" s="20" t="s">
        <v>38</v>
      </c>
      <c r="F208" s="20" t="s">
        <v>39</v>
      </c>
      <c r="G208" s="21" t="s">
        <v>40</v>
      </c>
      <c r="J208" s="18" t="s">
        <v>0</v>
      </c>
      <c r="K208" s="32" t="s">
        <v>1</v>
      </c>
      <c r="L208" s="20" t="s">
        <v>38</v>
      </c>
      <c r="M208" s="20" t="s">
        <v>39</v>
      </c>
      <c r="N208" s="21" t="s">
        <v>231</v>
      </c>
    </row>
    <row r="209" spans="2:16">
      <c r="C209" s="31" t="s">
        <v>5</v>
      </c>
      <c r="D209" s="33" t="str">
        <f>VLOOKUP(R_Gâteau_BretonS[[#This Row],[Ingrédients]],T_ingrédients[],3,0)</f>
        <v>g</v>
      </c>
      <c r="E209" s="171">
        <v>250</v>
      </c>
      <c r="F209" s="165">
        <f>R_Gâteau_BretonS[[#Headers],[18]]*E209/R_Gâteau_BretonS[[#Headers],[16]]</f>
        <v>281.25</v>
      </c>
      <c r="G209" s="183">
        <f>R_Gâteau_BretonS[[#This Row],[18]]*R_Gâteau_BretonS[[#Headers],[26]]/R_Gâteau_BretonS[[#Headers],[18]]</f>
        <v>406.25</v>
      </c>
      <c r="J209" s="31" t="s">
        <v>5</v>
      </c>
      <c r="K209" s="33" t="str">
        <f>VLOOKUP(R_Gâteau_BretonS128[[#This Row],[Ingrédients]],T_ingrédients[],3,0)</f>
        <v>g</v>
      </c>
      <c r="L209" s="171">
        <v>238</v>
      </c>
      <c r="M209" s="165">
        <f>R_Gâteau_BretonS128[[#Headers],[18]]*L209/R_Gâteau_BretonS128[[#Headers],[16]]</f>
        <v>267.75</v>
      </c>
      <c r="N209" s="183">
        <f>R_Gâteau_BretonS128[[#This Row],[18]]*R_Gâteau_BretonS128[[#Headers],[20]]/R_Gâteau_BretonS128[[#Headers],[18]]</f>
        <v>297.5</v>
      </c>
      <c r="P209" s="24" t="s">
        <v>671</v>
      </c>
    </row>
    <row r="210" spans="2:16">
      <c r="C210" s="34" t="s">
        <v>15</v>
      </c>
      <c r="D210" s="33" t="str">
        <f>VLOOKUP(R_Gâteau_BretonS[[#This Row],[Ingrédients]],T_ingrédients[],3,0)</f>
        <v>g</v>
      </c>
      <c r="E210" s="192">
        <v>150</v>
      </c>
      <c r="F210" s="329">
        <f>R_Gâteau_BretonS[[#Headers],[18]]*E210/R_Gâteau_BretonS[[#Headers],[16]]</f>
        <v>168.75</v>
      </c>
      <c r="G210" s="160">
        <f>R_Gâteau_BretonS[[#This Row],[18]]*R_Gâteau_BretonS[[#Headers],[26]]/R_Gâteau_BretonS[[#Headers],[18]]</f>
        <v>243.75</v>
      </c>
      <c r="J210" s="34" t="s">
        <v>15</v>
      </c>
      <c r="K210" s="33" t="str">
        <f>VLOOKUP(R_Gâteau_BretonS128[[#This Row],[Ingrédients]],T_ingrédients[],3,0)</f>
        <v>g</v>
      </c>
      <c r="L210" s="192">
        <v>160</v>
      </c>
      <c r="M210" s="329">
        <f>R_Gâteau_BretonS128[[#Headers],[18]]*L210/R_Gâteau_BretonS128[[#Headers],[16]]</f>
        <v>180</v>
      </c>
      <c r="N210" s="160">
        <f>R_Gâteau_BretonS128[[#This Row],[18]]*R_Gâteau_BretonS128[[#Headers],[20]]/R_Gâteau_BretonS128[[#Headers],[18]]</f>
        <v>200</v>
      </c>
    </row>
    <row r="211" spans="2:16">
      <c r="C211" s="34" t="s">
        <v>17</v>
      </c>
      <c r="D211" s="33" t="str">
        <f>VLOOKUP(R_Gâteau_BretonS[[#This Row],[Ingrédients]],T_ingrédients[],3,0)</f>
        <v>g</v>
      </c>
      <c r="E211" s="191">
        <v>100</v>
      </c>
      <c r="F211" s="166">
        <f>R_Gâteau_BretonS[[#Headers],[18]]*E211/R_Gâteau_BretonS[[#Headers],[16]]</f>
        <v>112.5</v>
      </c>
      <c r="G211" s="160">
        <f>R_Gâteau_BretonS[[#This Row],[18]]*R_Gâteau_BretonS[[#Headers],[26]]/R_Gâteau_BretonS[[#Headers],[18]]</f>
        <v>162.5</v>
      </c>
      <c r="J211" s="34" t="s">
        <v>17</v>
      </c>
      <c r="K211" s="33" t="str">
        <f>VLOOKUP(R_Gâteau_BretonS128[[#This Row],[Ingrédients]],T_ingrédients[],3,0)</f>
        <v>g</v>
      </c>
      <c r="L211" s="191">
        <v>95</v>
      </c>
      <c r="M211" s="166">
        <f>R_Gâteau_BretonS128[[#Headers],[18]]*L211/R_Gâteau_BretonS128[[#Headers],[16]]</f>
        <v>106.875</v>
      </c>
      <c r="N211" s="160">
        <f>R_Gâteau_BretonS128[[#This Row],[18]]*R_Gâteau_BretonS128[[#Headers],[20]]/R_Gâteau_BretonS128[[#Headers],[18]]</f>
        <v>118.75</v>
      </c>
    </row>
    <row r="212" spans="2:16">
      <c r="C212" s="359" t="s">
        <v>222</v>
      </c>
      <c r="D212" s="328" t="str">
        <f>VLOOKUP(R_Gâteau_BretonS[[#This Row],[Ingrédients]],T_ingrédients[],3,0)</f>
        <v>gousse</v>
      </c>
      <c r="E212" s="414">
        <f>R_Gâteau_BretonS[[#This Row],[18]]*R_Gâteau_BretonS[[#Headers],[16]]/R_Gâteau_BretonS[[#Headers],[18]]</f>
        <v>0.97777777777777786</v>
      </c>
      <c r="F212" s="414">
        <v>1.1000000000000001</v>
      </c>
      <c r="G212" s="173">
        <f>R_Gâteau_BretonS[[#This Row],[18]]*R_Gâteau_BretonS[[#Headers],[26]]/R_Gâteau_BretonS[[#Headers],[18]]</f>
        <v>1.588888888888889</v>
      </c>
      <c r="J212" s="359" t="s">
        <v>222</v>
      </c>
      <c r="K212" s="328" t="str">
        <f>VLOOKUP(R_Gâteau_BretonS128[[#This Row],[Ingrédients]],T_ingrédients[],3,0)</f>
        <v>gousse</v>
      </c>
      <c r="L212" s="414">
        <v>1</v>
      </c>
      <c r="M212" s="166">
        <f>R_Gâteau_BretonS128[[#Headers],[18]]*L212/R_Gâteau_BretonS128[[#Headers],[16]]</f>
        <v>1.125</v>
      </c>
      <c r="N212" s="173">
        <f>R_Gâteau_BretonS128[[#This Row],[18]]*R_Gâteau_BretonS128[[#Headers],[20]]/R_Gâteau_BretonS128[[#Headers],[18]]</f>
        <v>1.25</v>
      </c>
    </row>
    <row r="213" spans="2:16">
      <c r="C213" s="34" t="s">
        <v>197</v>
      </c>
      <c r="D213" s="33" t="str">
        <f>VLOOKUP(R_Gâteau_BretonS[[#This Row],[Ingrédients]],T_ingrédients[],3,0)</f>
        <v>g</v>
      </c>
      <c r="E213" s="194">
        <v>15</v>
      </c>
      <c r="F213" s="170">
        <f>R_Gâteau_BretonS[[#Headers],[18]]*E213/R_Gâteau_BretonS[[#Headers],[16]]</f>
        <v>16.875</v>
      </c>
      <c r="G213" s="173">
        <f>R_Gâteau_BretonS[[#This Row],[18]]*R_Gâteau_BretonS[[#Headers],[26]]/R_Gâteau_BretonS[[#Headers],[18]]</f>
        <v>24.375</v>
      </c>
      <c r="J213" s="34" t="s">
        <v>197</v>
      </c>
      <c r="K213" s="33" t="str">
        <f>VLOOKUP(R_Gâteau_BretonS128[[#This Row],[Ingrédients]],T_ingrédients[],3,0)</f>
        <v>g</v>
      </c>
      <c r="L213" s="194">
        <v>15</v>
      </c>
      <c r="M213" s="170">
        <v>10</v>
      </c>
      <c r="N213" s="173">
        <f>R_Gâteau_BretonS128[[#This Row],[18]]*R_Gâteau_BretonS128[[#Headers],[20]]/R_Gâteau_BretonS128[[#Headers],[18]]</f>
        <v>11.111111111111111</v>
      </c>
    </row>
    <row r="214" spans="2:16">
      <c r="C214" s="34" t="s">
        <v>153</v>
      </c>
      <c r="D214" s="33" t="str">
        <f>VLOOKUP(R_Gâteau_BretonS[[#This Row],[Ingrédients]],T_ingrédients[],3,0)</f>
        <v>g</v>
      </c>
      <c r="E214" s="191">
        <v>200</v>
      </c>
      <c r="F214" s="166">
        <f>R_Gâteau_BretonS[[#Headers],[18]]*E214/R_Gâteau_BretonS[[#Headers],[16]]</f>
        <v>225</v>
      </c>
      <c r="G214" s="160">
        <f>R_Gâteau_BretonS[[#This Row],[18]]*R_Gâteau_BretonS[[#Headers],[26]]/R_Gâteau_BretonS[[#Headers],[18]]</f>
        <v>325</v>
      </c>
      <c r="J214" s="34" t="s">
        <v>153</v>
      </c>
      <c r="K214" s="33" t="str">
        <f>VLOOKUP(R_Gâteau_BretonS128[[#This Row],[Ingrédients]],T_ingrédients[],3,0)</f>
        <v>g</v>
      </c>
      <c r="L214" s="191">
        <v>190</v>
      </c>
      <c r="M214" s="166">
        <f>R_Gâteau_BretonS128[[#Headers],[18]]*L214/R_Gâteau_BretonS128[[#Headers],[16]]</f>
        <v>213.75</v>
      </c>
      <c r="N214" s="160">
        <f>R_Gâteau_BretonS128[[#This Row],[18]]*R_Gâteau_BretonS128[[#Headers],[20]]/R_Gâteau_BretonS128[[#Headers],[18]]</f>
        <v>237.5</v>
      </c>
    </row>
    <row r="215" spans="2:16" ht="15.75" thickBot="1">
      <c r="C215" s="34" t="s">
        <v>170</v>
      </c>
      <c r="D215" s="33" t="str">
        <f>VLOOKUP(R_Gâteau_BretonS[[#This Row],[Ingrédients]],T_ingrédients[],3,0)</f>
        <v>g</v>
      </c>
      <c r="E215" s="191">
        <v>50</v>
      </c>
      <c r="F215" s="166">
        <f>R_Gâteau_BretonS[[#Headers],[18]]*E215/R_Gâteau_BretonS[[#Headers],[16]]</f>
        <v>56.25</v>
      </c>
      <c r="G215" s="160">
        <f>R_Gâteau_BretonS[[#This Row],[18]]*R_Gâteau_BretonS[[#Headers],[26]]/R_Gâteau_BretonS[[#Headers],[18]]</f>
        <v>81.25</v>
      </c>
      <c r="J215" s="34" t="s">
        <v>170</v>
      </c>
      <c r="K215" s="33" t="str">
        <f>VLOOKUP(R_Gâteau_BretonS128[[#This Row],[Ingrédients]],T_ingrédients[],3,0)</f>
        <v>g</v>
      </c>
      <c r="L215" s="191">
        <v>48</v>
      </c>
      <c r="M215" s="166">
        <f>R_Gâteau_BretonS128[[#Headers],[18]]*L215/R_Gâteau_BretonS128[[#Headers],[16]]</f>
        <v>54</v>
      </c>
      <c r="N215" s="160">
        <f>R_Gâteau_BretonS128[[#This Row],[18]]*R_Gâteau_BretonS128[[#Headers],[20]]/R_Gâteau_BretonS128[[#Headers],[18]]</f>
        <v>60</v>
      </c>
    </row>
    <row r="216" spans="2:16" ht="15.75" thickBot="1">
      <c r="B216" s="422" t="s">
        <v>480</v>
      </c>
      <c r="C216" s="242" t="s">
        <v>17</v>
      </c>
      <c r="D216" s="155" t="str">
        <f>VLOOKUP(R_Gâteau_BretonS[[#This Row],[Ingrédients]],T_ingrédients[],3,0)</f>
        <v>g</v>
      </c>
      <c r="E216" s="187">
        <v>17</v>
      </c>
      <c r="F216" s="382">
        <v>17</v>
      </c>
      <c r="G216" s="383">
        <v>17</v>
      </c>
      <c r="I216" s="422" t="s">
        <v>480</v>
      </c>
      <c r="J216" s="242" t="s">
        <v>17</v>
      </c>
      <c r="K216" s="155" t="str">
        <f>VLOOKUP(R_Gâteau_BretonS128[[#This Row],[Ingrédients]],T_ingrédients[],3,0)</f>
        <v>g</v>
      </c>
      <c r="L216" s="187">
        <v>17</v>
      </c>
      <c r="M216" s="382">
        <v>17</v>
      </c>
      <c r="N216" s="383">
        <v>17</v>
      </c>
    </row>
    <row r="217" spans="2:16" ht="16.5" thickBot="1">
      <c r="C217" s="113" t="s">
        <v>35</v>
      </c>
      <c r="D217" s="26"/>
      <c r="E217" s="27">
        <f>SUBTOTAL(109,R_Gâteau_BretonS[16])-E216-E212</f>
        <v>765</v>
      </c>
      <c r="F217" s="142">
        <f>SUBTOTAL(109,R_Gâteau_BretonS[18])-F216-F212</f>
        <v>860.625</v>
      </c>
      <c r="G217" s="142">
        <f>SUBTOTAL(109,R_Gâteau_BretonS[26])-G216-G212</f>
        <v>1243.125</v>
      </c>
      <c r="J217" s="113" t="s">
        <v>35</v>
      </c>
      <c r="K217" s="26"/>
      <c r="L217" s="27">
        <f>SUBTOTAL(109,R_Gâteau_BretonS128[16])-L216-L212</f>
        <v>746</v>
      </c>
      <c r="M217" s="142">
        <f>SUBTOTAL(109,R_Gâteau_BretonS128[18])-M216-M212</f>
        <v>832.375</v>
      </c>
      <c r="N217" s="142">
        <f>SUBTOTAL(109,R_Gâteau_BretonS128[20])-N216-N212</f>
        <v>924.86111111111109</v>
      </c>
    </row>
    <row r="219" spans="2:16" ht="15.75" thickBot="1"/>
    <row r="220" spans="2:16" ht="18" thickBot="1">
      <c r="C220" s="665" t="s">
        <v>582</v>
      </c>
      <c r="D220" s="666"/>
      <c r="E220" s="666"/>
      <c r="F220" s="666"/>
      <c r="G220" s="667"/>
    </row>
    <row r="221" spans="2:16" ht="15.75" thickBot="1">
      <c r="C221" s="668"/>
      <c r="D221" s="669"/>
      <c r="E221" s="673" t="s">
        <v>54</v>
      </c>
      <c r="F221" s="674"/>
      <c r="G221" s="675"/>
    </row>
    <row r="222" spans="2:16" ht="16.5" thickBot="1">
      <c r="C222" s="18" t="s">
        <v>0</v>
      </c>
      <c r="D222" s="32" t="s">
        <v>1</v>
      </c>
      <c r="E222" s="20" t="s">
        <v>38</v>
      </c>
      <c r="F222" s="20" t="s">
        <v>39</v>
      </c>
      <c r="G222" s="20" t="s">
        <v>40</v>
      </c>
    </row>
    <row r="223" spans="2:16">
      <c r="C223" s="31" t="s">
        <v>18</v>
      </c>
      <c r="D223" s="33" t="str">
        <f>VLOOKUP(R_Classique_Choco[[#This Row],[Ingrédients]],T_ingrédients[],3,0)</f>
        <v>g</v>
      </c>
      <c r="E223" s="171">
        <f>R_Classique_Choco[[#This Row],[18]]*R_Classique_Choco[[#Headers],[16]]/R_Classique_Choco[[#Headers],[18]]</f>
        <v>120</v>
      </c>
      <c r="F223" s="171">
        <f>R_Classique_Choco[[#This Row],[26]]*R_Classique_Choco[[#Headers],[18]]/R_Classique_Choco[[#Headers],[26]]</f>
        <v>135</v>
      </c>
      <c r="G223" s="41">
        <v>195</v>
      </c>
    </row>
    <row r="224" spans="2:16" ht="15" customHeight="1">
      <c r="C224" s="34" t="s">
        <v>188</v>
      </c>
      <c r="D224" s="33" t="str">
        <f>VLOOKUP(R_Classique_Choco[[#This Row],[Ingrédients]],T_ingrédients[],3,0)</f>
        <v>g</v>
      </c>
      <c r="E224" s="191">
        <f>R_Classique_Choco[[#This Row],[18]]*R_Classique_Choco[[#Headers],[16]]/R_Classique_Choco[[#Headers],[18]]</f>
        <v>133.53846153846155</v>
      </c>
      <c r="F224" s="191">
        <f>R_Classique_Choco[[#This Row],[26]]*R_Classique_Choco[[#Headers],[18]]/R_Classique_Choco[[#Headers],[26]]</f>
        <v>150.23076923076923</v>
      </c>
      <c r="G224" s="43">
        <v>217</v>
      </c>
    </row>
    <row r="225" spans="2:14" ht="15" customHeight="1">
      <c r="C225" s="34" t="s">
        <v>256</v>
      </c>
      <c r="D225" s="33" t="str">
        <f>VLOOKUP(R_Classique_Choco[[#This Row],[Ingrédients]],T_ingrédients[],3,0)</f>
        <v>g</v>
      </c>
      <c r="E225" s="192">
        <f>R_Classique_Choco[[#This Row],[18]]*R_Classique_Choco[[#Headers],[16]]/R_Classique_Choco[[#Headers],[18]]</f>
        <v>35.692307692307693</v>
      </c>
      <c r="F225" s="192">
        <f>R_Classique_Choco[[#This Row],[26]]*R_Classique_Choco[[#Headers],[18]]/R_Classique_Choco[[#Headers],[26]]</f>
        <v>40.153846153846153</v>
      </c>
      <c r="G225" s="204">
        <v>58</v>
      </c>
    </row>
    <row r="226" spans="2:14">
      <c r="C226" s="34" t="s">
        <v>17</v>
      </c>
      <c r="D226" s="33" t="str">
        <f>VLOOKUP(R_Classique_Choco[[#This Row],[Ingrédients]],T_ingrédients[],3,0)</f>
        <v>g</v>
      </c>
      <c r="E226" s="191">
        <f>R_Classique_Choco[[#This Row],[18]]*R_Classique_Choco[[#Headers],[16]]/R_Classique_Choco[[#Headers],[18]]</f>
        <v>57.846153846153847</v>
      </c>
      <c r="F226" s="191">
        <f>R_Classique_Choco[[#This Row],[26]]*R_Classique_Choco[[#Headers],[18]]/R_Classique_Choco[[#Headers],[26]]</f>
        <v>65.07692307692308</v>
      </c>
      <c r="G226" s="43">
        <v>94</v>
      </c>
    </row>
    <row r="227" spans="2:14">
      <c r="C227" s="34" t="s">
        <v>15</v>
      </c>
      <c r="D227" s="33" t="str">
        <f>VLOOKUP(R_Classique_Choco[[#This Row],[Ingrédients]],T_ingrédients[],3,0)</f>
        <v>g</v>
      </c>
      <c r="E227" s="191">
        <f>R_Classique_Choco[[#This Row],[18]]*R_Classique_Choco[[#Headers],[16]]/R_Classique_Choco[[#Headers],[18]]</f>
        <v>44.307692307692307</v>
      </c>
      <c r="F227" s="191">
        <f>R_Classique_Choco[[#This Row],[26]]*R_Classique_Choco[[#Headers],[18]]/R_Classique_Choco[[#Headers],[26]]</f>
        <v>49.846153846153847</v>
      </c>
      <c r="G227" s="43">
        <v>72</v>
      </c>
    </row>
    <row r="228" spans="2:14">
      <c r="C228" s="34" t="s">
        <v>218</v>
      </c>
      <c r="D228" s="33" t="str">
        <f>VLOOKUP(R_Classique_Choco[[#This Row],[Ingrédients]],T_ingrédients[],3,0)</f>
        <v>g</v>
      </c>
      <c r="E228" s="191">
        <f>R_Classique_Choco[[#This Row],[18]]*R_Classique_Choco[[#Headers],[16]]/R_Classique_Choco[[#Headers],[18]]</f>
        <v>97.846153846153854</v>
      </c>
      <c r="F228" s="191">
        <f>R_Classique_Choco[[#This Row],[26]]*R_Classique_Choco[[#Headers],[18]]/R_Classique_Choco[[#Headers],[26]]</f>
        <v>110.07692307692308</v>
      </c>
      <c r="G228" s="43">
        <v>159</v>
      </c>
    </row>
    <row r="229" spans="2:14">
      <c r="C229" s="34" t="s">
        <v>15</v>
      </c>
      <c r="D229" s="33" t="str">
        <f>VLOOKUP(R_Classique_Choco[[#This Row],[Ingrédients]],T_ingrédients[],3,0)</f>
        <v>g</v>
      </c>
      <c r="E229" s="191">
        <f>R_Classique_Choco[[#This Row],[18]]*R_Classique_Choco[[#Headers],[16]]/R_Classique_Choco[[#Headers],[18]]</f>
        <v>53.53846153846154</v>
      </c>
      <c r="F229" s="191">
        <f>R_Classique_Choco[[#This Row],[26]]*R_Classique_Choco[[#Headers],[18]]/R_Classique_Choco[[#Headers],[26]]</f>
        <v>60.230769230769234</v>
      </c>
      <c r="G229" s="43">
        <v>87</v>
      </c>
    </row>
    <row r="230" spans="2:14">
      <c r="B230" s="14"/>
      <c r="C230" s="34" t="s">
        <v>21</v>
      </c>
      <c r="D230" s="33" t="str">
        <f>VLOOKUP(R_Classique_Choco[[#This Row],[Ingrédients]],T_ingrédients[],3,0)</f>
        <v>g</v>
      </c>
      <c r="E230" s="192">
        <f>R_Classique_Choco[[#This Row],[18]]*R_Classique_Choco[[#Headers],[16]]/R_Classique_Choco[[#Headers],[18]]</f>
        <v>31.384615384615383</v>
      </c>
      <c r="F230" s="192">
        <f>R_Classique_Choco[[#This Row],[26]]*R_Classique_Choco[[#Headers],[18]]/R_Classique_Choco[[#Headers],[26]]</f>
        <v>35.307692307692307</v>
      </c>
      <c r="G230" s="204">
        <v>51</v>
      </c>
    </row>
    <row r="231" spans="2:14" ht="15.75" thickBot="1">
      <c r="C231" s="34" t="s">
        <v>16</v>
      </c>
      <c r="D231" s="33" t="str">
        <f>VLOOKUP(R_Classique_Choco[[#This Row],[Ingrédients]],T_ingrédients[],3,0)</f>
        <v>g</v>
      </c>
      <c r="E231" s="196">
        <f>R_Classique_Choco[[#This Row],[18]]*R_Classique_Choco[[#Headers],[16]]/R_Classique_Choco[[#Headers],[18]]</f>
        <v>0.43076923076923079</v>
      </c>
      <c r="F231" s="196">
        <f>R_Classique_Choco[[#This Row],[26]]*R_Classique_Choco[[#Headers],[18]]/R_Classique_Choco[[#Headers],[26]]</f>
        <v>0.48461538461538461</v>
      </c>
      <c r="G231" s="204">
        <v>0.7</v>
      </c>
    </row>
    <row r="232" spans="2:14" ht="15" customHeight="1">
      <c r="B232" s="670" t="s">
        <v>602</v>
      </c>
      <c r="C232" s="460" t="s">
        <v>157</v>
      </c>
      <c r="D232" s="362" t="str">
        <f>VLOOKUP(R_Classique_Choco[[#This Row],[Ingrédients]],T_ingrédients[],3,0)</f>
        <v>g</v>
      </c>
      <c r="E232" s="344">
        <f>R_Classique_Choco[[#This Row],[18]]*R_Classique_Choco[[#Headers],[16]]/R_Classique_Choco[[#Headers],[18]]</f>
        <v>153.84615384615384</v>
      </c>
      <c r="F232" s="344">
        <f>R_Classique_Choco[[#This Row],[26]]*R_Classique_Choco[[#Headers],[18]]/R_Classique_Choco[[#Headers],[26]]</f>
        <v>173.07692307692307</v>
      </c>
      <c r="G232" s="345">
        <v>250</v>
      </c>
    </row>
    <row r="233" spans="2:14">
      <c r="B233" s="671"/>
      <c r="C233" s="359" t="s">
        <v>17</v>
      </c>
      <c r="D233" s="328" t="str">
        <f>VLOOKUP(R_Classique_Choco[[#This Row],[Ingrédients]],T_ingrédients[],3,0)</f>
        <v>g</v>
      </c>
      <c r="E233" s="393">
        <f>R_Classique_Choco[[#This Row],[18]]*R_Classique_Choco[[#Headers],[16]]/R_Classique_Choco[[#Headers],[18]]</f>
        <v>21.538461538461537</v>
      </c>
      <c r="F233" s="393">
        <f>R_Classique_Choco[[#This Row],[26]]*R_Classique_Choco[[#Headers],[18]]/R_Classique_Choco[[#Headers],[26]]</f>
        <v>24.23076923076923</v>
      </c>
      <c r="G233" s="373">
        <v>35</v>
      </c>
    </row>
    <row r="234" spans="2:14">
      <c r="B234" s="671"/>
      <c r="C234" s="359" t="s">
        <v>15</v>
      </c>
      <c r="D234" s="328" t="str">
        <f>VLOOKUP(R_Classique_Choco[[#This Row],[Ingrédients]],T_ingrédients[],3,0)</f>
        <v>g</v>
      </c>
      <c r="E234" s="393">
        <f>R_Classique_Choco[[#This Row],[18]]*R_Classique_Choco[[#Headers],[16]]/R_Classique_Choco[[#Headers],[18]]</f>
        <v>30.769230769230766</v>
      </c>
      <c r="F234" s="393">
        <f>R_Classique_Choco[[#This Row],[26]]*R_Classique_Choco[[#Headers],[18]]/R_Classique_Choco[[#Headers],[26]]</f>
        <v>34.615384615384613</v>
      </c>
      <c r="G234" s="373">
        <v>50</v>
      </c>
    </row>
    <row r="235" spans="2:14" ht="15.75" thickBot="1">
      <c r="B235" s="672"/>
      <c r="C235" s="363" t="s">
        <v>154</v>
      </c>
      <c r="D235" s="364" t="str">
        <f>VLOOKUP(R_Classique_Choco[[#This Row],[Ingrédients]],T_ingrédients[],3,0)</f>
        <v>g</v>
      </c>
      <c r="E235" s="461">
        <f>R_Classique_Choco[[#This Row],[18]]*R_Classique_Choco[[#Headers],[16]]/R_Classique_Choco[[#Headers],[18]]</f>
        <v>0.3692307692307692</v>
      </c>
      <c r="F235" s="461">
        <f>R_Classique_Choco[[#This Row],[26]]*R_Classique_Choco[[#Headers],[18]]/R_Classique_Choco[[#Headers],[26]]</f>
        <v>0.41538461538461535</v>
      </c>
      <c r="G235" s="462">
        <v>0.6</v>
      </c>
    </row>
    <row r="236" spans="2:14" ht="16.5" thickBot="1">
      <c r="C236" s="412" t="s">
        <v>35</v>
      </c>
      <c r="D236" s="413"/>
      <c r="E236" s="428">
        <f>SUBTOTAL(109,R_Classique_Choco[16])</f>
        <v>781.10769230769222</v>
      </c>
      <c r="F236" s="428">
        <f>SUBTOTAL(109,R_Classique_Choco[18])</f>
        <v>878.7461538461539</v>
      </c>
      <c r="G236" s="429">
        <f>SUBTOTAL(109,R_Classique_Choco[26])</f>
        <v>1269.3</v>
      </c>
    </row>
    <row r="237" spans="2:14" ht="18" thickBot="1">
      <c r="C237" s="455"/>
      <c r="D237" s="456"/>
      <c r="E237" s="457"/>
      <c r="F237" s="457"/>
      <c r="G237" s="457"/>
      <c r="J237" s="665" t="s">
        <v>75</v>
      </c>
      <c r="K237" s="666"/>
      <c r="L237" s="666"/>
      <c r="M237" s="666"/>
      <c r="N237" s="667"/>
    </row>
    <row r="238" spans="2:14" ht="16.5" thickBot="1">
      <c r="C238" s="455"/>
      <c r="D238" s="456"/>
      <c r="E238" s="457"/>
      <c r="F238" s="457"/>
      <c r="G238" s="457"/>
      <c r="J238" s="51"/>
      <c r="K238" s="52"/>
      <c r="L238" s="53" t="s">
        <v>54</v>
      </c>
      <c r="M238" s="54"/>
      <c r="N238" s="55"/>
    </row>
    <row r="239" spans="2:14" ht="18" thickBot="1">
      <c r="C239" s="665" t="s">
        <v>74</v>
      </c>
      <c r="D239" s="666"/>
      <c r="E239" s="666"/>
      <c r="F239" s="666"/>
      <c r="G239" s="667"/>
      <c r="J239" s="18" t="s">
        <v>0</v>
      </c>
      <c r="K239" s="32" t="s">
        <v>1</v>
      </c>
      <c r="L239" s="20" t="s">
        <v>38</v>
      </c>
      <c r="M239" s="20" t="s">
        <v>39</v>
      </c>
      <c r="N239" s="20" t="s">
        <v>40</v>
      </c>
    </row>
    <row r="240" spans="2:14" ht="15.75" thickBot="1">
      <c r="C240" s="668"/>
      <c r="D240" s="669"/>
      <c r="E240" s="673" t="s">
        <v>54</v>
      </c>
      <c r="F240" s="674"/>
      <c r="G240" s="675"/>
      <c r="J240" s="31" t="s">
        <v>4</v>
      </c>
      <c r="K240" s="33" t="str">
        <f>VLOOKUP(R_Gâteau_SavoieV[[#This Row],[Ingrédients]],T_ingrédients[],3,0)</f>
        <v>g</v>
      </c>
      <c r="L240" s="171">
        <f>R_Gâteau_SavoieV[[#This Row],[18]]*R_Gâteau_SavoieV[[#Headers],[16]]/R_Gâteau_SavoieV[[#Headers],[18]]</f>
        <v>137.84615384615384</v>
      </c>
      <c r="M240" s="171">
        <f>R_Gâteau_SavoieV[[#This Row],[26]]*R_Gâteau_SavoieV[[#Headers],[18]]/R_Gâteau_SavoieV[[#Headers],[26]]</f>
        <v>155.07692307692307</v>
      </c>
      <c r="N240" s="230">
        <v>224</v>
      </c>
    </row>
    <row r="241" spans="2:16" ht="16.5" thickBot="1">
      <c r="C241" s="18" t="s">
        <v>0</v>
      </c>
      <c r="D241" s="32" t="s">
        <v>1</v>
      </c>
      <c r="E241" s="20" t="s">
        <v>38</v>
      </c>
      <c r="F241" s="20" t="s">
        <v>39</v>
      </c>
      <c r="G241" s="20" t="s">
        <v>40</v>
      </c>
      <c r="J241" s="34" t="s">
        <v>222</v>
      </c>
      <c r="K241" s="33" t="str">
        <f>VLOOKUP(R_Gâteau_SavoieV[[#This Row],[Ingrédients]],T_ingrédients[],3,0)</f>
        <v>gousse</v>
      </c>
      <c r="L241" s="196">
        <f>R_Gâteau_SavoieV[[#This Row],[18]]*R_Gâteau_SavoieV[[#Headers],[16]]/R_Gâteau_SavoieV[[#Headers],[18]]</f>
        <v>1.5384615384615385</v>
      </c>
      <c r="M241" s="196">
        <f>R_Gâteau_SavoieV[[#This Row],[26]]*R_Gâteau_SavoieV[[#Headers],[18]]/R_Gâteau_SavoieV[[#Headers],[26]]</f>
        <v>1.7307692307692308</v>
      </c>
      <c r="N241" s="195">
        <v>2.5</v>
      </c>
    </row>
    <row r="242" spans="2:16">
      <c r="C242" s="31" t="s">
        <v>4</v>
      </c>
      <c r="D242" s="33" t="str">
        <f>VLOOKUP(R_Gâteau_SavoieFT[[#This Row],[Ingrédients]],T_ingrédients[],3,0)</f>
        <v>g</v>
      </c>
      <c r="E242" s="171">
        <f>R_Gâteau_SavoieFT[[#This Row],[18]]*R_Gâteau_SavoieFT[[#Headers],[16]]/R_Gâteau_SavoieFT[[#Headers],[18]]</f>
        <v>137.84615384615384</v>
      </c>
      <c r="F242" s="171">
        <f>R_Gâteau_SavoieFT[[#This Row],[26]]*R_Gâteau_SavoieFT[[#Headers],[18]]/R_Gâteau_SavoieFT[[#Headers],[26]]</f>
        <v>155.07692307692307</v>
      </c>
      <c r="G242" s="230">
        <v>224</v>
      </c>
      <c r="J242" s="34" t="s">
        <v>218</v>
      </c>
      <c r="K242" s="33" t="str">
        <f>VLOOKUP(R_Gâteau_SavoieV[[#This Row],[Ingrédients]],T_ingrédients[],3,0)</f>
        <v>g</v>
      </c>
      <c r="L242" s="194">
        <f>R_Gâteau_SavoieV[[#This Row],[18]]*R_Gâteau_SavoieV[[#Headers],[16]]/R_Gâteau_SavoieV[[#Headers],[18]]</f>
        <v>0.67692307692307696</v>
      </c>
      <c r="M242" s="194">
        <f>R_Gâteau_SavoieV[[#This Row],[26]]*R_Gâteau_SavoieV[[#Headers],[18]]/R_Gâteau_SavoieV[[#Headers],[26]]</f>
        <v>0.76153846153846161</v>
      </c>
      <c r="N242" s="232">
        <v>1.1000000000000001</v>
      </c>
    </row>
    <row r="243" spans="2:16">
      <c r="C243" s="34" t="s">
        <v>154</v>
      </c>
      <c r="D243" s="33" t="str">
        <f>VLOOKUP(R_Gâteau_SavoieFT[[#This Row],[Ingrédients]],T_ingrédients[],3,0)</f>
        <v>g</v>
      </c>
      <c r="E243" s="196">
        <f>R_Gâteau_SavoieFT[[#This Row],[18]]*R_Gâteau_SavoieFT[[#Headers],[16]]/R_Gâteau_SavoieFT[[#Headers],[18]]</f>
        <v>0.67692307692307696</v>
      </c>
      <c r="F243" s="196">
        <f>R_Gâteau_SavoieFT[[#This Row],[26]]*R_Gâteau_SavoieFT[[#Headers],[18]]/R_Gâteau_SavoieFT[[#Headers],[26]]</f>
        <v>0.76153846153846161</v>
      </c>
      <c r="G243" s="231">
        <v>1.1000000000000001</v>
      </c>
      <c r="J243" s="34" t="s">
        <v>6</v>
      </c>
      <c r="K243" s="33" t="str">
        <f>VLOOKUP(R_Gâteau_SavoieV[[#This Row],[Ingrédients]],T_ingrédients[],3,0)</f>
        <v>g</v>
      </c>
      <c r="L243" s="191">
        <f>R_Gâteau_SavoieV[[#This Row],[18]]*R_Gâteau_SavoieV[[#Headers],[16]]/R_Gâteau_SavoieV[[#Headers],[18]]</f>
        <v>227.07692307692307</v>
      </c>
      <c r="M243" s="191">
        <f>R_Gâteau_SavoieV[[#This Row],[26]]*R_Gâteau_SavoieV[[#Headers],[18]]/R_Gâteau_SavoieV[[#Headers],[26]]</f>
        <v>255.46153846153845</v>
      </c>
      <c r="N243" s="204">
        <v>369</v>
      </c>
    </row>
    <row r="244" spans="2:16">
      <c r="C244" s="34" t="s">
        <v>218</v>
      </c>
      <c r="D244" s="33" t="str">
        <f>VLOOKUP(R_Gâteau_SavoieFT[[#This Row],[Ingrédients]],T_ingrédients[],3,0)</f>
        <v>g</v>
      </c>
      <c r="E244" s="194">
        <f>R_Gâteau_SavoieFT[[#This Row],[18]]*R_Gâteau_SavoieFT[[#Headers],[16]]/R_Gâteau_SavoieFT[[#Headers],[18]]</f>
        <v>227.07692307692307</v>
      </c>
      <c r="F244" s="194">
        <f>R_Gâteau_SavoieFT[[#This Row],[26]]*R_Gâteau_SavoieFT[[#Headers],[18]]/R_Gâteau_SavoieFT[[#Headers],[26]]</f>
        <v>255.46153846153845</v>
      </c>
      <c r="G244" s="204">
        <v>369</v>
      </c>
      <c r="J244" s="34" t="s">
        <v>21</v>
      </c>
      <c r="K244" s="33" t="str">
        <f>VLOOKUP(R_Gâteau_SavoieV[[#This Row],[Ingrédients]],T_ingrédients[],3,0)</f>
        <v>g</v>
      </c>
      <c r="L244" s="191">
        <f>R_Gâteau_SavoieV[[#This Row],[18]]*R_Gâteau_SavoieV[[#Headers],[16]]/R_Gâteau_SavoieV[[#Headers],[18]]</f>
        <v>115.69230769230769</v>
      </c>
      <c r="M244" s="191">
        <f>R_Gâteau_SavoieV[[#This Row],[26]]*R_Gâteau_SavoieV[[#Headers],[18]]/R_Gâteau_SavoieV[[#Headers],[26]]</f>
        <v>130.15384615384616</v>
      </c>
      <c r="N244" s="204">
        <v>188</v>
      </c>
    </row>
    <row r="245" spans="2:16">
      <c r="C245" s="34" t="s">
        <v>6</v>
      </c>
      <c r="D245" s="33" t="str">
        <f>VLOOKUP(R_Gâteau_SavoieFT[[#This Row],[Ingrédients]],T_ingrédients[],3,0)</f>
        <v>g</v>
      </c>
      <c r="E245" s="191">
        <f>R_Gâteau_SavoieFT[[#This Row],[18]]*R_Gâteau_SavoieFT[[#Headers],[16]]/R_Gâteau_SavoieFT[[#Headers],[18]]</f>
        <v>115.69230769230769</v>
      </c>
      <c r="F245" s="191">
        <f>R_Gâteau_SavoieFT[[#This Row],[26]]*R_Gâteau_SavoieFT[[#Headers],[18]]/R_Gâteau_SavoieFT[[#Headers],[26]]</f>
        <v>130.15384615384616</v>
      </c>
      <c r="G245" s="204">
        <v>188</v>
      </c>
      <c r="J245" s="34" t="s">
        <v>6</v>
      </c>
      <c r="K245" s="33" t="str">
        <f>VLOOKUP(R_Gâteau_SavoieV[[#This Row],[Ingrédients]],T_ingrédients[],3,0)</f>
        <v>g</v>
      </c>
      <c r="L245" s="191">
        <f>R_Gâteau_SavoieV[[#This Row],[18]]*R_Gâteau_SavoieV[[#Headers],[16]]/R_Gâteau_SavoieV[[#Headers],[18]]</f>
        <v>159.38461538461539</v>
      </c>
      <c r="M245" s="191">
        <f>R_Gâteau_SavoieV[[#This Row],[26]]*R_Gâteau_SavoieV[[#Headers],[18]]/R_Gâteau_SavoieV[[#Headers],[26]]</f>
        <v>179.30769230769232</v>
      </c>
      <c r="N245" s="204">
        <v>259</v>
      </c>
    </row>
    <row r="246" spans="2:16" ht="15.75" thickBot="1">
      <c r="C246" s="34" t="s">
        <v>21</v>
      </c>
      <c r="D246" s="33" t="str">
        <f>VLOOKUP(R_Gâteau_SavoieFT[[#This Row],[Ingrédients]],T_ingrédients[],3,0)</f>
        <v>g</v>
      </c>
      <c r="E246" s="191">
        <f>R_Gâteau_SavoieFT[[#This Row],[18]]*R_Gâteau_SavoieFT[[#Headers],[16]]/R_Gâteau_SavoieFT[[#Headers],[18]]</f>
        <v>159.38461538461539</v>
      </c>
      <c r="F246" s="191">
        <f>R_Gâteau_SavoieFT[[#This Row],[26]]*R_Gâteau_SavoieFT[[#Headers],[18]]/R_Gâteau_SavoieFT[[#Headers],[26]]</f>
        <v>179.30769230769232</v>
      </c>
      <c r="G246" s="204">
        <v>259</v>
      </c>
      <c r="J246" s="34" t="s">
        <v>6</v>
      </c>
      <c r="K246" s="33" t="str">
        <f>VLOOKUP(R_Gâteau_SavoieV[[#This Row],[Ingrédients]],T_ingrédients[],3,0)</f>
        <v>g</v>
      </c>
      <c r="L246" s="191">
        <f>R_Gâteau_SavoieV[[#This Row],[18]]*R_Gâteau_SavoieV[[#Headers],[16]]/R_Gâteau_SavoieV[[#Headers],[18]]</f>
        <v>115.69230769230769</v>
      </c>
      <c r="M246" s="191">
        <f>R_Gâteau_SavoieV[[#This Row],[26]]*R_Gâteau_SavoieV[[#Headers],[18]]/R_Gâteau_SavoieV[[#Headers],[26]]</f>
        <v>130.15384615384616</v>
      </c>
      <c r="N246" s="204">
        <v>188</v>
      </c>
    </row>
    <row r="247" spans="2:16" ht="15.75" thickBot="1">
      <c r="C247" s="34" t="s">
        <v>6</v>
      </c>
      <c r="D247" s="33" t="str">
        <f>VLOOKUP(R_Gâteau_SavoieFT[[#This Row],[Ingrédients]],T_ingrédients[],3,0)</f>
        <v>g</v>
      </c>
      <c r="E247" s="191">
        <f>R_Gâteau_SavoieFT[[#This Row],[18]]*R_Gâteau_SavoieFT[[#Headers],[16]]/R_Gâteau_SavoieFT[[#Headers],[18]]</f>
        <v>115.69230769230769</v>
      </c>
      <c r="F247" s="191">
        <f>R_Gâteau_SavoieFT[[#This Row],[26]]*R_Gâteau_SavoieFT[[#Headers],[18]]/R_Gâteau_SavoieFT[[#Headers],[26]]</f>
        <v>130.15384615384616</v>
      </c>
      <c r="G247" s="204">
        <v>188</v>
      </c>
      <c r="J247" s="242" t="s">
        <v>173</v>
      </c>
      <c r="K247" s="155" t="str">
        <f>VLOOKUP(R_Gâteau_SavoieV[[#This Row],[Ingrédients]],T_ingrédients[],3,0)</f>
        <v>g</v>
      </c>
      <c r="L247" s="156">
        <f>R_Gâteau_SavoieV[[#This Row],[18]]*R_Gâteau_SavoieV[[#Headers],[16]]/R_Gâteau_SavoieV[[#Headers],[18]]</f>
        <v>0</v>
      </c>
      <c r="M247" s="156">
        <f>R_Gâteau_SavoieV[[#This Row],[26]]*R_Gâteau_SavoieV[[#Headers],[18]]/R_Gâteau_SavoieV[[#Headers],[26]]</f>
        <v>0</v>
      </c>
      <c r="N247" s="244"/>
    </row>
    <row r="248" spans="2:16" ht="16.5" thickBot="1">
      <c r="C248" s="34" t="s">
        <v>6</v>
      </c>
      <c r="D248" s="33" t="str">
        <f>VLOOKUP(R_Gâteau_SavoieFT[[#This Row],[Ingrédients]],T_ingrédients[],3,0)</f>
        <v>g</v>
      </c>
      <c r="E248" s="191">
        <f>R_Gâteau_SavoieFT[[#This Row],[18]]*R_Gâteau_SavoieFT[[#Headers],[16]]/R_Gâteau_SavoieFT[[#Headers],[18]]</f>
        <v>43.076923076923073</v>
      </c>
      <c r="F248" s="191">
        <f>R_Gâteau_SavoieFT[[#This Row],[26]]*R_Gâteau_SavoieFT[[#Headers],[18]]/R_Gâteau_SavoieFT[[#Headers],[26]]</f>
        <v>48.46153846153846</v>
      </c>
      <c r="G248" s="204">
        <v>70</v>
      </c>
      <c r="H248" s="19"/>
      <c r="J248" s="113" t="s">
        <v>35</v>
      </c>
      <c r="K248" s="26"/>
      <c r="L248" s="27">
        <f>SUBTOTAL(109,R_Gâteau_SavoieV[16])</f>
        <v>757.9076923076924</v>
      </c>
      <c r="M248" s="27">
        <f>SUBTOTAL(109,R_Gâteau_SavoieV[18])</f>
        <v>852.64615384615399</v>
      </c>
      <c r="N248" s="28">
        <f>SUBTOTAL(109,R_Gâteau_SavoieV[26])</f>
        <v>1231.5999999999999</v>
      </c>
    </row>
    <row r="249" spans="2:16" ht="16.5" thickBot="1">
      <c r="B249" s="422" t="s">
        <v>243</v>
      </c>
      <c r="C249" s="242" t="s">
        <v>173</v>
      </c>
      <c r="D249" s="155" t="str">
        <f>VLOOKUP(R_Gâteau_SavoieFT[[#This Row],[Ingrédients]],T_ingrédients[],3,0)</f>
        <v>g</v>
      </c>
      <c r="E249" s="156">
        <f>R_Gâteau_SavoieFT[[#This Row],[18]]*R_Gâteau_SavoieFT[[#Headers],[16]]/R_Gâteau_SavoieFT[[#Headers],[18]]</f>
        <v>0</v>
      </c>
      <c r="F249" s="156">
        <f>R_Gâteau_SavoieFT[[#This Row],[26]]*R_Gâteau_SavoieFT[[#Headers],[18]]/R_Gâteau_SavoieFT[[#Headers],[26]]</f>
        <v>0</v>
      </c>
      <c r="G249" s="243"/>
      <c r="H249" s="131"/>
      <c r="I249" s="422" t="s">
        <v>243</v>
      </c>
      <c r="J249" s="87"/>
      <c r="K249" s="88"/>
      <c r="L249" s="89"/>
      <c r="M249" s="89"/>
      <c r="N249" s="89"/>
    </row>
    <row r="250" spans="2:16" ht="16.5" thickBot="1">
      <c r="C250" s="113" t="s">
        <v>35</v>
      </c>
      <c r="D250" s="26"/>
      <c r="E250" s="27">
        <f>SUBTOTAL(109,R_Gâteau_SavoieFT[16])</f>
        <v>799.44615384615395</v>
      </c>
      <c r="F250" s="27">
        <f>SUBTOTAL(109,R_Gâteau_SavoieFT[18])</f>
        <v>899.37692307692316</v>
      </c>
      <c r="G250" s="28">
        <f>SUBTOTAL(109,R_Gâteau_SavoieFT[26])</f>
        <v>1299.0999999999999</v>
      </c>
      <c r="H250" s="465"/>
      <c r="J250" s="87"/>
      <c r="K250" s="88"/>
      <c r="L250" s="89"/>
      <c r="M250" s="89"/>
      <c r="N250" s="89"/>
    </row>
    <row r="251" spans="2:16" ht="18" thickBot="1">
      <c r="C251" s="87"/>
      <c r="D251" s="88"/>
      <c r="E251" s="89"/>
      <c r="F251" s="89"/>
      <c r="G251" s="89"/>
      <c r="H251" s="465"/>
      <c r="J251" s="665" t="s">
        <v>487</v>
      </c>
      <c r="K251" s="666"/>
      <c r="L251" s="666"/>
      <c r="M251" s="666"/>
      <c r="N251" s="667"/>
    </row>
    <row r="252" spans="2:16" ht="16.5" thickBot="1">
      <c r="C252" s="87"/>
      <c r="D252" s="88"/>
      <c r="E252" s="89"/>
      <c r="F252" s="89"/>
      <c r="G252" s="89"/>
      <c r="H252" s="465"/>
      <c r="J252" s="51"/>
      <c r="K252" s="52"/>
      <c r="L252" s="53" t="s">
        <v>54</v>
      </c>
      <c r="M252" s="54"/>
      <c r="N252" s="55"/>
    </row>
    <row r="253" spans="2:16" ht="18" thickBot="1">
      <c r="B253" s="14"/>
      <c r="C253" s="665" t="s">
        <v>641</v>
      </c>
      <c r="D253" s="666"/>
      <c r="E253" s="666"/>
      <c r="F253" s="666"/>
      <c r="G253" s="667"/>
      <c r="H253" s="465"/>
      <c r="I253" s="14"/>
      <c r="J253" s="18" t="s">
        <v>0</v>
      </c>
      <c r="K253" s="32" t="s">
        <v>1</v>
      </c>
      <c r="L253" s="20" t="s">
        <v>586</v>
      </c>
      <c r="M253" s="20" t="s">
        <v>39</v>
      </c>
      <c r="N253" s="20" t="s">
        <v>40</v>
      </c>
      <c r="P253" t="s">
        <v>587</v>
      </c>
    </row>
    <row r="254" spans="2:16" ht="15.75" thickBot="1">
      <c r="B254" s="14"/>
      <c r="C254" s="668"/>
      <c r="D254" s="669"/>
      <c r="E254" s="673" t="s">
        <v>54</v>
      </c>
      <c r="F254" s="674"/>
      <c r="G254" s="675"/>
      <c r="H254" s="465"/>
      <c r="I254" s="14"/>
      <c r="J254" s="31" t="s">
        <v>15</v>
      </c>
      <c r="K254" s="33" t="str">
        <f>VLOOKUP(R_Moelleux_Agrumes2[[#This Row],[Ingrédients]],T_ingrédients[],3,0)</f>
        <v>g</v>
      </c>
      <c r="L254" s="171">
        <f>R_Moelleux_Agrumes2[[#This Row],[18]]*R_Moelleux_Agrumes2[[#Headers],[14]]/R_Moelleux_Agrumes2[[#Headers],[18]]</f>
        <v>129.11111111111111</v>
      </c>
      <c r="M254" s="171">
        <v>166</v>
      </c>
      <c r="N254" s="226"/>
    </row>
    <row r="255" spans="2:16" ht="16.5" thickBot="1">
      <c r="B255" s="14"/>
      <c r="C255" s="18" t="s">
        <v>0</v>
      </c>
      <c r="D255" s="32" t="s">
        <v>1</v>
      </c>
      <c r="E255" s="20" t="s">
        <v>38</v>
      </c>
      <c r="F255" s="20" t="s">
        <v>39</v>
      </c>
      <c r="G255" s="463" t="s">
        <v>40</v>
      </c>
      <c r="H255" s="465"/>
      <c r="I255" s="14"/>
      <c r="J255" s="34" t="s">
        <v>179</v>
      </c>
      <c r="K255" s="33" t="str">
        <f>VLOOKUP(R_Moelleux_Agrumes2[[#This Row],[Ingrédients]],T_ingrédients[],3,0)</f>
        <v>g</v>
      </c>
      <c r="L255" s="191">
        <f>R_Moelleux_Agrumes2[[#This Row],[18]]*R_Moelleux_Agrumes2[[#Headers],[14]]/R_Moelleux_Agrumes2[[#Headers],[18]]</f>
        <v>143.88888888888889</v>
      </c>
      <c r="M255" s="191">
        <v>185</v>
      </c>
      <c r="N255" s="226"/>
      <c r="P255" t="s">
        <v>491</v>
      </c>
    </row>
    <row r="256" spans="2:16">
      <c r="C256" s="31" t="s">
        <v>15</v>
      </c>
      <c r="D256" s="33" t="str">
        <f>VLOOKUP(R_Moelleux_Agrumes[[#This Row],[Ingrédients]],T_ingrédients[],3,0)</f>
        <v>g</v>
      </c>
      <c r="E256" s="171">
        <f>R_Moelleux_Agrumes[[#This Row],[26]]*R_Moelleux_Agrumes[[#Headers],[16]]/R_Moelleux_Agrumes[[#Headers],[26]]</f>
        <v>166.15384615384616</v>
      </c>
      <c r="F256" s="171">
        <f>R_Moelleux_Agrumes[[#This Row],[26]]*R_Moelleux_Agrumes[[#Headers],[18]]/R_Moelleux_Agrumes[[#Headers],[26]]</f>
        <v>186.92307692307693</v>
      </c>
      <c r="G256" s="226">
        <v>270</v>
      </c>
      <c r="H256" s="465"/>
      <c r="J256" s="34" t="s">
        <v>488</v>
      </c>
      <c r="K256" s="33" t="str">
        <f>VLOOKUP(R_Moelleux_Agrumes2[[#This Row],[Ingrédients]],T_ingrédients[],3,0)</f>
        <v>g</v>
      </c>
      <c r="L256" s="192">
        <f>R_Moelleux_Agrumes2[[#This Row],[18]]*R_Moelleux_Agrumes2[[#Headers],[14]]/R_Moelleux_Agrumes2[[#Headers],[18]]</f>
        <v>51.333333333333336</v>
      </c>
      <c r="M256" s="192">
        <v>66</v>
      </c>
      <c r="N256" s="330"/>
      <c r="P256" t="s">
        <v>588</v>
      </c>
    </row>
    <row r="257" spans="2:14">
      <c r="C257" s="34" t="s">
        <v>179</v>
      </c>
      <c r="D257" s="33" t="str">
        <f>VLOOKUP(R_Moelleux_Agrumes[[#This Row],[Ingrédients]],T_ingrédients[],3,0)</f>
        <v>g</v>
      </c>
      <c r="E257" s="191">
        <f>R_Moelleux_Agrumes[[#This Row],[26]]*R_Moelleux_Agrumes[[#Headers],[16]]/R_Moelleux_Agrumes[[#Headers],[26]]</f>
        <v>184.61538461538461</v>
      </c>
      <c r="F257" s="191">
        <f>R_Moelleux_Agrumes[[#This Row],[26]]*R_Moelleux_Agrumes[[#Headers],[18]]/R_Moelleux_Agrumes[[#Headers],[26]]</f>
        <v>207.69230769230768</v>
      </c>
      <c r="G257" s="226">
        <v>300</v>
      </c>
      <c r="H257" s="465"/>
      <c r="J257" s="34" t="s">
        <v>10</v>
      </c>
      <c r="K257" s="33" t="str">
        <f>VLOOKUP(R_Moelleux_Agrumes2[[#This Row],[Ingrédients]],T_ingrédients[],3,0)</f>
        <v>g</v>
      </c>
      <c r="L257" s="194">
        <f>R_Moelleux_Agrumes2[[#This Row],[18]]*R_Moelleux_Agrumes2[[#Headers],[14]]/R_Moelleux_Agrumes2[[#Headers],[18]]</f>
        <v>7.8555555555555561</v>
      </c>
      <c r="M257" s="194">
        <v>10.1</v>
      </c>
      <c r="N257" s="353"/>
    </row>
    <row r="258" spans="2:14">
      <c r="C258" s="34" t="s">
        <v>488</v>
      </c>
      <c r="D258" s="33" t="str">
        <f>VLOOKUP(R_Moelleux_Agrumes[[#This Row],[Ingrédients]],T_ingrédients[],3,0)</f>
        <v>g</v>
      </c>
      <c r="E258" s="192">
        <f>R_Moelleux_Agrumes[[#This Row],[26]]*R_Moelleux_Agrumes[[#Headers],[16]]/R_Moelleux_Agrumes[[#Headers],[26]]</f>
        <v>65.84615384615384</v>
      </c>
      <c r="F258" s="192">
        <f>R_Moelleux_Agrumes[[#This Row],[26]]*R_Moelleux_Agrumes[[#Headers],[18]]/R_Moelleux_Agrumes[[#Headers],[26]]</f>
        <v>74.07692307692308</v>
      </c>
      <c r="G258" s="330">
        <v>107</v>
      </c>
      <c r="H258" s="465"/>
      <c r="J258" s="34" t="s">
        <v>224</v>
      </c>
      <c r="K258" s="33" t="str">
        <f>VLOOKUP(R_Moelleux_Agrumes2[[#This Row],[Ingrédients]],T_ingrédients[],3,0)</f>
        <v>g</v>
      </c>
      <c r="L258" s="194">
        <f>R_Moelleux_Agrumes2[[#This Row],[18]]*R_Moelleux_Agrumes2[[#Headers],[14]]/R_Moelleux_Agrumes2[[#Headers],[18]]</f>
        <v>0.7</v>
      </c>
      <c r="M258" s="194">
        <v>0.9</v>
      </c>
      <c r="N258" s="353"/>
    </row>
    <row r="259" spans="2:14">
      <c r="C259" s="34" t="s">
        <v>10</v>
      </c>
      <c r="D259" s="33" t="str">
        <f>VLOOKUP(R_Moelleux_Agrumes[[#This Row],[Ingrédients]],T_ingrédients[],3,0)</f>
        <v>g</v>
      </c>
      <c r="E259" s="194">
        <f>R_Moelleux_Agrumes[[#This Row],[26]]*R_Moelleux_Agrumes[[#Headers],[16]]/R_Moelleux_Agrumes[[#Headers],[26]]</f>
        <v>10.092307692307692</v>
      </c>
      <c r="F259" s="194">
        <f>R_Moelleux_Agrumes[[#This Row],[26]]*R_Moelleux_Agrumes[[#Headers],[18]]/R_Moelleux_Agrumes[[#Headers],[26]]</f>
        <v>11.353846153846153</v>
      </c>
      <c r="G259" s="353">
        <v>16.399999999999999</v>
      </c>
      <c r="H259" s="131"/>
      <c r="J259" s="34" t="s">
        <v>492</v>
      </c>
      <c r="K259" s="33" t="str">
        <f>VLOOKUP(R_Moelleux_Agrumes2[[#This Row],[Ingrédients]],T_ingrédients[],3,0)</f>
        <v>g</v>
      </c>
      <c r="L259" s="194">
        <f>R_Moelleux_Agrumes2[[#This Row],[18]]*R_Moelleux_Agrumes2[[#Headers],[14]]/R_Moelleux_Agrumes2[[#Headers],[18]]</f>
        <v>1.4</v>
      </c>
      <c r="M259" s="194">
        <v>1.8</v>
      </c>
      <c r="N259" s="353"/>
    </row>
    <row r="260" spans="2:14">
      <c r="C260" s="34" t="s">
        <v>224</v>
      </c>
      <c r="D260" s="33" t="str">
        <f>VLOOKUP(R_Moelleux_Agrumes[[#This Row],[Ingrédients]],T_ingrédients[],3,0)</f>
        <v>g</v>
      </c>
      <c r="E260" s="194">
        <f>R_Moelleux_Agrumes[[#This Row],[26]]*R_Moelleux_Agrumes[[#Headers],[16]]/R_Moelleux_Agrumes[[#Headers],[26]]</f>
        <v>0.92307692307692313</v>
      </c>
      <c r="F260" s="194">
        <f>R_Moelleux_Agrumes[[#This Row],[26]]*R_Moelleux_Agrumes[[#Headers],[18]]/R_Moelleux_Agrumes[[#Headers],[26]]</f>
        <v>1.0384615384615385</v>
      </c>
      <c r="G260" s="353">
        <v>1.5</v>
      </c>
      <c r="H260" s="131"/>
      <c r="J260" s="34" t="s">
        <v>8</v>
      </c>
      <c r="K260" s="33" t="str">
        <f>VLOOKUP(R_Moelleux_Agrumes2[[#This Row],[Ingrédients]],T_ingrédients[],3,0)</f>
        <v>g</v>
      </c>
      <c r="L260" s="191">
        <f>R_Moelleux_Agrumes2[[#This Row],[18]]*R_Moelleux_Agrumes2[[#Headers],[14]]/R_Moelleux_Agrumes2[[#Headers],[18]]</f>
        <v>126.77777777777777</v>
      </c>
      <c r="M260" s="191">
        <v>163</v>
      </c>
      <c r="N260" s="226"/>
    </row>
    <row r="261" spans="2:14">
      <c r="C261" s="34" t="s">
        <v>492</v>
      </c>
      <c r="D261" s="33" t="str">
        <f>VLOOKUP(R_Moelleux_Agrumes[[#This Row],[Ingrédients]],T_ingrédients[],3,0)</f>
        <v>g</v>
      </c>
      <c r="E261" s="194">
        <f>R_Moelleux_Agrumes[[#This Row],[26]]*R_Moelleux_Agrumes[[#Headers],[16]]/R_Moelleux_Agrumes[[#Headers],[26]]</f>
        <v>1.8461538461538463</v>
      </c>
      <c r="F261" s="194">
        <f>R_Moelleux_Agrumes[[#This Row],[26]]*R_Moelleux_Agrumes[[#Headers],[18]]/R_Moelleux_Agrumes[[#Headers],[26]]</f>
        <v>2.0769230769230771</v>
      </c>
      <c r="G261" s="353">
        <v>3</v>
      </c>
      <c r="J261" s="34" t="s">
        <v>193</v>
      </c>
      <c r="K261" s="33" t="str">
        <f>VLOOKUP(R_Moelleux_Agrumes2[[#This Row],[Ingrédients]],T_ingrédients[],3,0)</f>
        <v>goutte</v>
      </c>
      <c r="L261" s="192">
        <f>R_Moelleux_Agrumes2[[#This Row],[18]]*R_Moelleux_Agrumes2[[#Headers],[14]]/R_Moelleux_Agrumes2[[#Headers],[18]]</f>
        <v>21.777777777777779</v>
      </c>
      <c r="M261" s="192">
        <v>28</v>
      </c>
      <c r="N261" s="226"/>
    </row>
    <row r="262" spans="2:14" ht="15.75" thickBot="1">
      <c r="B262" s="4"/>
      <c r="C262" s="34" t="s">
        <v>8</v>
      </c>
      <c r="D262" s="33" t="str">
        <f>VLOOKUP(R_Moelleux_Agrumes[[#This Row],[Ingrédients]],T_ingrédients[],3,0)</f>
        <v>g</v>
      </c>
      <c r="E262" s="191">
        <f>R_Moelleux_Agrumes[[#This Row],[26]]*R_Moelleux_Agrumes[[#Headers],[16]]/R_Moelleux_Agrumes[[#Headers],[26]]</f>
        <v>163.07692307692307</v>
      </c>
      <c r="F262" s="191">
        <f>R_Moelleux_Agrumes[[#This Row],[26]]*R_Moelleux_Agrumes[[#Headers],[18]]/R_Moelleux_Agrumes[[#Headers],[26]]</f>
        <v>183.46153846153845</v>
      </c>
      <c r="G262" s="226">
        <v>265</v>
      </c>
      <c r="I262" s="4"/>
      <c r="J262" s="34" t="s">
        <v>248</v>
      </c>
      <c r="K262" s="33" t="str">
        <f>VLOOKUP(R_Moelleux_Agrumes2[[#This Row],[Ingrédients]],T_ingrédients[],3,0)</f>
        <v>g</v>
      </c>
      <c r="L262" s="192">
        <f>R_Moelleux_Agrumes2[[#This Row],[18]]*R_Moelleux_Agrumes2[[#Headers],[14]]/R_Moelleux_Agrumes2[[#Headers],[18]]</f>
        <v>129.11111111111111</v>
      </c>
      <c r="M262" s="192">
        <v>166</v>
      </c>
      <c r="N262" s="226"/>
    </row>
    <row r="263" spans="2:14">
      <c r="C263" s="34" t="s">
        <v>193</v>
      </c>
      <c r="D263" s="33" t="str">
        <f>VLOOKUP(R_Moelleux_Agrumes[[#This Row],[Ingrédients]],T_ingrédients[],3,0)</f>
        <v>goutte</v>
      </c>
      <c r="E263" s="192">
        <f>R_Moelleux_Agrumes[[#This Row],[26]]*R_Moelleux_Agrumes[[#Headers],[16]]/R_Moelleux_Agrumes[[#Headers],[26]]</f>
        <v>27.692307692307693</v>
      </c>
      <c r="F263" s="192">
        <f>R_Moelleux_Agrumes[[#This Row],[26]]*R_Moelleux_Agrumes[[#Headers],[18]]/R_Moelleux_Agrumes[[#Headers],[26]]</f>
        <v>31.153846153846153</v>
      </c>
      <c r="G263" s="226">
        <v>45</v>
      </c>
      <c r="J263" s="207" t="s">
        <v>316</v>
      </c>
      <c r="K263" s="38" t="str">
        <f>VLOOKUP(R_Moelleux_Agrumes2[[#This Row],[Ingrédients]],T_ingrédients[],3,0)</f>
        <v>g</v>
      </c>
      <c r="L263" s="208">
        <f>R_Moelleux_Agrumes2[[#This Row],[18]]*R_Moelleux_Agrumes2[[#Headers],[14]]/R_Moelleux_Agrumes2[[#Headers],[18]]</f>
        <v>52.888888888888886</v>
      </c>
      <c r="M263" s="199">
        <v>68</v>
      </c>
      <c r="N263" s="223"/>
    </row>
    <row r="264" spans="2:14" ht="14.45" customHeight="1" thickBot="1">
      <c r="C264" s="34" t="s">
        <v>248</v>
      </c>
      <c r="D264" s="33" t="str">
        <f>VLOOKUP(R_Moelleux_Agrumes[[#This Row],[Ingrédients]],T_ingrédients[],3,0)</f>
        <v>g</v>
      </c>
      <c r="E264" s="192">
        <f>R_Moelleux_Agrumes[[#This Row],[26]]*R_Moelleux_Agrumes[[#Headers],[16]]/R_Moelleux_Agrumes[[#Headers],[26]]</f>
        <v>166.15384615384616</v>
      </c>
      <c r="F264" s="192">
        <f>R_Moelleux_Agrumes[[#This Row],[26]]*R_Moelleux_Agrumes[[#Headers],[18]]/R_Moelleux_Agrumes[[#Headers],[26]]</f>
        <v>186.92307692307693</v>
      </c>
      <c r="G264" s="226">
        <v>270</v>
      </c>
      <c r="J264" s="210" t="s">
        <v>226</v>
      </c>
      <c r="K264" s="39" t="str">
        <f>VLOOKUP(R_Moelleux_Agrumes2[[#This Row],[Ingrédients]],T_ingrédients[],3,0)</f>
        <v>g</v>
      </c>
      <c r="L264" s="185">
        <f>R_Moelleux_Agrumes2[[#This Row],[18]]*R_Moelleux_Agrumes2[[#Headers],[14]]/R_Moelleux_Agrumes2[[#Headers],[18]]</f>
        <v>19.444444444444443</v>
      </c>
      <c r="M264" s="167">
        <v>25</v>
      </c>
      <c r="N264" s="237"/>
    </row>
    <row r="265" spans="2:14" ht="15.75" thickBot="1">
      <c r="B265" s="662" t="s">
        <v>241</v>
      </c>
      <c r="C265" s="207" t="s">
        <v>316</v>
      </c>
      <c r="D265" s="38" t="str">
        <f>VLOOKUP(R_Moelleux_Agrumes[[#This Row],[Ingrédients]],T_ingrédients[],3,0)</f>
        <v>g</v>
      </c>
      <c r="E265" s="208">
        <f>R_Moelleux_Agrumes[[#This Row],[26]]*R_Moelleux_Agrumes[[#Headers],[16]]/R_Moelleux_Agrumes[[#Headers],[26]]</f>
        <v>67.692307692307693</v>
      </c>
      <c r="F265" s="199">
        <f>R_Moelleux_Agrumes[[#This Row],[26]]*R_Moelleux_Agrumes[[#Headers],[18]]/R_Moelleux_Agrumes[[#Headers],[26]]</f>
        <v>76.15384615384616</v>
      </c>
      <c r="G265" s="239">
        <v>110</v>
      </c>
      <c r="I265" s="662" t="s">
        <v>241</v>
      </c>
      <c r="J265" s="212" t="s">
        <v>15</v>
      </c>
      <c r="K265" s="47" t="str">
        <f>VLOOKUP(R_Moelleux_Agrumes2[[#This Row],[Ingrédients]],T_ingrédients[],3,0)</f>
        <v>g</v>
      </c>
      <c r="L265" s="213">
        <f>R_Moelleux_Agrumes2[[#This Row],[18]]*R_Moelleux_Agrumes2[[#Headers],[14]]/R_Moelleux_Agrumes2[[#Headers],[18]]</f>
        <v>35.777777777777779</v>
      </c>
      <c r="M265" s="188">
        <v>46</v>
      </c>
      <c r="N265" s="355"/>
    </row>
    <row r="266" spans="2:14" ht="15.75" thickBot="1">
      <c r="B266" s="663"/>
      <c r="C266" s="210" t="s">
        <v>226</v>
      </c>
      <c r="D266" s="39" t="str">
        <f>VLOOKUP(R_Moelleux_Agrumes[[#This Row],[Ingrédients]],T_ingrédients[],3,0)</f>
        <v>g</v>
      </c>
      <c r="E266" s="185">
        <f>R_Moelleux_Agrumes[[#This Row],[26]]*R_Moelleux_Agrumes[[#Headers],[16]]/R_Moelleux_Agrumes[[#Headers],[26]]</f>
        <v>24.615384615384617</v>
      </c>
      <c r="F266" s="167">
        <f>R_Moelleux_Agrumes[[#This Row],[26]]*R_Moelleux_Agrumes[[#Headers],[18]]/R_Moelleux_Agrumes[[#Headers],[26]]</f>
        <v>27.692307692307693</v>
      </c>
      <c r="G266" s="227">
        <v>40</v>
      </c>
      <c r="I266" s="663"/>
      <c r="J266" s="34"/>
      <c r="K266" s="72"/>
      <c r="L266" s="192">
        <f>R_Moelleux_Agrumes2[[#This Row],[18]]*R_Moelleux_Agrumes2[[#Headers],[14]]/R_Moelleux_Agrumes2[[#Headers],[18]]</f>
        <v>0</v>
      </c>
      <c r="M266" s="329"/>
      <c r="N266" s="204"/>
    </row>
    <row r="267" spans="2:14" ht="15.75" thickBot="1">
      <c r="B267" s="664"/>
      <c r="C267" s="212" t="s">
        <v>15</v>
      </c>
      <c r="D267" s="47" t="str">
        <f>VLOOKUP(R_Moelleux_Agrumes[[#This Row],[Ingrédients]],T_ingrédients[],3,0)</f>
        <v>g</v>
      </c>
      <c r="E267" s="213">
        <f>R_Moelleux_Agrumes[[#This Row],[26]]*R_Moelleux_Agrumes[[#Headers],[16]]/R_Moelleux_Agrumes[[#Headers],[26]]</f>
        <v>46.153846153846153</v>
      </c>
      <c r="F267" s="188">
        <f>R_Moelleux_Agrumes[[#This Row],[26]]*R_Moelleux_Agrumes[[#Headers],[18]]/R_Moelleux_Agrumes[[#Headers],[26]]</f>
        <v>51.92307692307692</v>
      </c>
      <c r="G267" s="241">
        <v>75</v>
      </c>
      <c r="I267" s="664"/>
    </row>
    <row r="268" spans="2:14" ht="16.5" thickBot="1">
      <c r="C268" s="354" t="s">
        <v>35</v>
      </c>
      <c r="D268" s="205"/>
      <c r="E268" s="146">
        <f>SUBTOTAL(109,R_Moelleux_Agrumes[16])</f>
        <v>924.86153846153866</v>
      </c>
      <c r="F268" s="146">
        <f>SUBTOTAL(109,R_Moelleux_Agrumes[18])</f>
        <v>1040.469230769231</v>
      </c>
      <c r="G268" s="464">
        <f>SUBTOTAL(109,R_Moelleux_Agrumes[26])</f>
        <v>1502.9</v>
      </c>
    </row>
    <row r="269" spans="2:14" ht="17.25">
      <c r="C269" s="455"/>
      <c r="D269" s="456"/>
      <c r="E269" s="457"/>
      <c r="F269" s="457"/>
      <c r="G269" s="457"/>
      <c r="J269" s="272"/>
      <c r="K269" s="272"/>
      <c r="L269" s="272"/>
      <c r="M269" s="272"/>
      <c r="N269" s="272"/>
    </row>
    <row r="270" spans="2:14" ht="14.45" customHeight="1" thickBot="1">
      <c r="C270" s="455"/>
      <c r="D270" s="456"/>
      <c r="E270" s="457"/>
      <c r="F270" s="457"/>
      <c r="G270" s="457"/>
      <c r="J270" s="4"/>
      <c r="K270" s="4"/>
      <c r="L270" s="22"/>
      <c r="M270" s="22"/>
      <c r="N270" s="22"/>
    </row>
    <row r="271" spans="2:14" ht="18" thickBot="1">
      <c r="B271" s="14"/>
      <c r="C271" s="665" t="s">
        <v>603</v>
      </c>
      <c r="D271" s="666"/>
      <c r="E271" s="666"/>
      <c r="F271" s="666"/>
      <c r="G271" s="667"/>
      <c r="J271" s="206"/>
      <c r="K271" s="33"/>
      <c r="L271" s="136"/>
      <c r="M271" s="136"/>
      <c r="N271" s="226"/>
    </row>
    <row r="272" spans="2:14" ht="15" customHeight="1" thickBot="1">
      <c r="B272" s="14"/>
      <c r="C272" s="676"/>
      <c r="D272" s="677"/>
      <c r="E272" s="673" t="s">
        <v>54</v>
      </c>
      <c r="F272" s="674"/>
      <c r="G272" s="675"/>
      <c r="J272" s="206"/>
      <c r="K272" s="33"/>
      <c r="L272" s="140"/>
      <c r="M272" s="140"/>
      <c r="N272" s="226"/>
    </row>
    <row r="273" spans="2:20" ht="15" customHeight="1" thickBot="1">
      <c r="B273" s="14"/>
      <c r="C273" s="18" t="s">
        <v>0</v>
      </c>
      <c r="D273" s="32" t="s">
        <v>1</v>
      </c>
      <c r="E273" s="20" t="s">
        <v>38</v>
      </c>
      <c r="F273" s="20" t="s">
        <v>39</v>
      </c>
      <c r="G273" s="20" t="s">
        <v>40</v>
      </c>
      <c r="J273" s="206"/>
      <c r="K273" s="33"/>
      <c r="L273" s="140"/>
      <c r="M273" s="140"/>
      <c r="N273" s="226"/>
    </row>
    <row r="274" spans="2:20">
      <c r="C274" s="31" t="s">
        <v>4</v>
      </c>
      <c r="D274" s="33" t="str">
        <f>VLOOKUP(R_Moelleux_Citron[[#This Row],[Ingrédients]],T_ingrédients[],3,0)</f>
        <v>g</v>
      </c>
      <c r="E274" s="171">
        <f>R_Moelleux_Citron[[#This Row],[18]]*R_Moelleux_Citron[[#Headers],[16]]/R_Moelleux_Citron[[#Headers],[18]]</f>
        <v>67.692307692307693</v>
      </c>
      <c r="F274" s="171">
        <f>R_Moelleux_Citron[[#This Row],[26]]*R_Moelleux_Citron[[#Headers],[18]]/R_Moelleux_Citron[[#Headers],[26]]</f>
        <v>76.15384615384616</v>
      </c>
      <c r="G274" s="226">
        <v>110</v>
      </c>
      <c r="J274" s="206"/>
      <c r="K274" s="33"/>
      <c r="L274" s="185"/>
      <c r="M274" s="185"/>
      <c r="N274" s="227"/>
    </row>
    <row r="275" spans="2:20">
      <c r="C275" s="34" t="s">
        <v>15</v>
      </c>
      <c r="D275" s="33" t="str">
        <f>VLOOKUP(R_Moelleux_Citron[[#This Row],[Ingrédients]],T_ingrédients[],3,0)</f>
        <v>g</v>
      </c>
      <c r="E275" s="191">
        <f>R_Moelleux_Citron[[#This Row],[18]]*R_Moelleux_Citron[[#Headers],[16]]/R_Moelleux_Citron[[#Headers],[18]]</f>
        <v>196.92307692307693</v>
      </c>
      <c r="F275" s="191">
        <f>R_Moelleux_Citron[[#This Row],[26]]*R_Moelleux_Citron[[#Headers],[18]]/R_Moelleux_Citron[[#Headers],[26]]</f>
        <v>221.53846153846155</v>
      </c>
      <c r="G275" s="226">
        <v>320</v>
      </c>
      <c r="I275" s="4"/>
      <c r="J275" s="206"/>
      <c r="K275" s="33"/>
      <c r="L275" s="185"/>
      <c r="M275" s="185"/>
      <c r="N275" s="227"/>
    </row>
    <row r="276" spans="2:20">
      <c r="C276" s="34" t="s">
        <v>224</v>
      </c>
      <c r="D276" s="33" t="str">
        <f>VLOOKUP(R_Moelleux_Citron[[#This Row],[Ingrédients]],T_ingrédients[],3,0)</f>
        <v>g</v>
      </c>
      <c r="E276" s="196">
        <f>R_Moelleux_Citron[[#This Row],[18]]*R_Moelleux_Citron[[#Headers],[16]]/R_Moelleux_Citron[[#Headers],[18]]</f>
        <v>4.4923076923076923</v>
      </c>
      <c r="F276" s="196">
        <f>R_Moelleux_Citron[[#This Row],[26]]*R_Moelleux_Citron[[#Headers],[18]]/R_Moelleux_Citron[[#Headers],[26]]</f>
        <v>5.0538461538461537</v>
      </c>
      <c r="G276" s="226">
        <v>7.3</v>
      </c>
      <c r="I276" s="4"/>
      <c r="J276" s="206"/>
      <c r="K276" s="33"/>
      <c r="L276" s="185"/>
      <c r="M276" s="185"/>
      <c r="N276" s="227"/>
    </row>
    <row r="277" spans="2:20">
      <c r="C277" s="34" t="s">
        <v>8</v>
      </c>
      <c r="D277" s="33" t="str">
        <f>VLOOKUP(R_Moelleux_Citron[[#This Row],[Ingrédients]],T_ingrédients[],3,0)</f>
        <v>g</v>
      </c>
      <c r="E277" s="191">
        <f>R_Moelleux_Citron[[#This Row],[18]]*R_Moelleux_Citron[[#Headers],[16]]/R_Moelleux_Citron[[#Headers],[18]]</f>
        <v>150.15384615384616</v>
      </c>
      <c r="F277" s="191">
        <f>R_Moelleux_Citron[[#This Row],[26]]*R_Moelleux_Citron[[#Headers],[18]]/R_Moelleux_Citron[[#Headers],[26]]</f>
        <v>168.92307692307693</v>
      </c>
      <c r="G277" s="226">
        <v>244</v>
      </c>
      <c r="I277" s="4"/>
      <c r="J277" s="206"/>
      <c r="K277" s="33"/>
      <c r="L277" s="37"/>
      <c r="M277" s="37"/>
      <c r="N277" s="227"/>
    </row>
    <row r="278" spans="2:20">
      <c r="C278" s="34" t="s">
        <v>18</v>
      </c>
      <c r="D278" s="33" t="str">
        <f>VLOOKUP(R_Moelleux_Citron[[#This Row],[Ingrédients]],T_ingrédients[],3,0)</f>
        <v>g</v>
      </c>
      <c r="E278" s="191">
        <f>R_Moelleux_Citron[[#This Row],[18]]*R_Moelleux_Citron[[#Headers],[16]]/R_Moelleux_Citron[[#Headers],[18]]</f>
        <v>97.846153846153854</v>
      </c>
      <c r="F278" s="191">
        <f>R_Moelleux_Citron[[#This Row],[26]]*R_Moelleux_Citron[[#Headers],[18]]/R_Moelleux_Citron[[#Headers],[26]]</f>
        <v>110.07692307692308</v>
      </c>
      <c r="G278" s="226">
        <v>159</v>
      </c>
      <c r="I278" s="4"/>
      <c r="J278" s="206"/>
      <c r="K278" s="33"/>
      <c r="L278" s="37"/>
      <c r="M278" s="37"/>
      <c r="N278" s="227"/>
    </row>
    <row r="279" spans="2:20" ht="15.75">
      <c r="C279" s="34" t="s">
        <v>32</v>
      </c>
      <c r="D279" s="33" t="str">
        <f>VLOOKUP(R_Moelleux_Citron[[#This Row],[Ingrédients]],T_ingrédients[],3,0)</f>
        <v>g</v>
      </c>
      <c r="E279" s="191">
        <f>R_Moelleux_Citron[[#This Row],[18]]*R_Moelleux_Citron[[#Headers],[16]]/R_Moelleux_Citron[[#Headers],[18]]</f>
        <v>27.692307692307693</v>
      </c>
      <c r="F279" s="191">
        <f>R_Moelleux_Citron[[#This Row],[26]]*R_Moelleux_Citron[[#Headers],[18]]/R_Moelleux_Citron[[#Headers],[26]]</f>
        <v>31.153846153846153</v>
      </c>
      <c r="G279" s="226">
        <v>45</v>
      </c>
      <c r="I279" s="4"/>
      <c r="J279" s="87"/>
      <c r="K279" s="88"/>
      <c r="L279" s="89"/>
      <c r="M279" s="89"/>
      <c r="N279" s="89"/>
    </row>
    <row r="280" spans="2:20">
      <c r="C280" s="34" t="s">
        <v>21</v>
      </c>
      <c r="D280" s="33" t="str">
        <f>VLOOKUP(R_Moelleux_Citron[[#This Row],[Ingrédients]],T_ingrédients[],3,0)</f>
        <v>g</v>
      </c>
      <c r="E280" s="191">
        <f>R_Moelleux_Citron[[#This Row],[18]]*R_Moelleux_Citron[[#Headers],[16]]/R_Moelleux_Citron[[#Headers],[18]]</f>
        <v>188.30769230769229</v>
      </c>
      <c r="F280" s="191">
        <f>R_Moelleux_Citron[[#This Row],[26]]*R_Moelleux_Citron[[#Headers],[18]]/R_Moelleux_Citron[[#Headers],[26]]</f>
        <v>211.84615384615384</v>
      </c>
      <c r="G280" s="226">
        <v>306</v>
      </c>
      <c r="S280" s="415"/>
      <c r="T280" s="415"/>
    </row>
    <row r="281" spans="2:20">
      <c r="C281" s="34" t="s">
        <v>10</v>
      </c>
      <c r="D281" s="33" t="str">
        <f>VLOOKUP(R_Moelleux_Citron[[#This Row],[Ingrédients]],T_ingrédients[],3,0)</f>
        <v>g</v>
      </c>
      <c r="E281" s="196">
        <f>R_Moelleux_Citron[[#This Row],[18]]*R_Moelleux_Citron[[#Headers],[16]]/R_Moelleux_Citron[[#Headers],[18]]</f>
        <v>4</v>
      </c>
      <c r="F281" s="196">
        <f>R_Moelleux_Citron[[#This Row],[26]]*R_Moelleux_Citron[[#Headers],[18]]/R_Moelleux_Citron[[#Headers],[26]]</f>
        <v>4.5</v>
      </c>
      <c r="G281" s="226">
        <v>6.5</v>
      </c>
      <c r="S281" s="416"/>
      <c r="T281" s="415"/>
    </row>
    <row r="282" spans="2:20" ht="15.75" thickBot="1">
      <c r="C282" s="34" t="s">
        <v>16</v>
      </c>
      <c r="D282" s="33" t="str">
        <f>VLOOKUP(R_Moelleux_Citron[[#This Row],[Ingrédients]],T_ingrédients[],3,0)</f>
        <v>g</v>
      </c>
      <c r="E282" s="196">
        <f>R_Moelleux_Citron[[#This Row],[18]]*R_Moelleux_Citron[[#Headers],[16]]/R_Moelleux_Citron[[#Headers],[18]]</f>
        <v>0.43076923076923079</v>
      </c>
      <c r="F282" s="196">
        <f>R_Moelleux_Citron[[#This Row],[26]]*R_Moelleux_Citron[[#Headers],[18]]/R_Moelleux_Citron[[#Headers],[26]]</f>
        <v>0.48461538461538461</v>
      </c>
      <c r="G282" s="226">
        <v>0.7</v>
      </c>
      <c r="S282" s="417"/>
      <c r="T282" s="415"/>
    </row>
    <row r="283" spans="2:20">
      <c r="B283" s="670" t="s">
        <v>241</v>
      </c>
      <c r="C283" s="198" t="s">
        <v>219</v>
      </c>
      <c r="D283" s="74" t="str">
        <f>VLOOKUP(R_Moelleux_Citron[[#This Row],[Ingrédients]],T_ingrédients[],3,0)</f>
        <v>g</v>
      </c>
      <c r="E283" s="199">
        <f>R_Moelleux_Citron[[#This Row],[18]]*R_Moelleux_Citron[[#Headers],[16]]/R_Moelleux_Citron[[#Headers],[18]]</f>
        <v>86.153846153846146</v>
      </c>
      <c r="F283" s="199">
        <f>R_Moelleux_Citron[[#This Row],[26]]*R_Moelleux_Citron[[#Headers],[18]]/R_Moelleux_Citron[[#Headers],[26]]</f>
        <v>96.92307692307692</v>
      </c>
      <c r="G283" s="223">
        <v>140</v>
      </c>
      <c r="S283" s="416"/>
      <c r="T283" s="415"/>
    </row>
    <row r="284" spans="2:20">
      <c r="B284" s="671"/>
      <c r="C284" s="34" t="s">
        <v>15</v>
      </c>
      <c r="D284" s="33" t="str">
        <f>VLOOKUP(R_Moelleux_Citron[[#This Row],[Ingrédients]],T_ingrédients[],3,0)</f>
        <v>g</v>
      </c>
      <c r="E284" s="192">
        <f>R_Moelleux_Citron[[#This Row],[18]]*R_Moelleux_Citron[[#Headers],[16]]/R_Moelleux_Citron[[#Headers],[18]]</f>
        <v>39.384615384615387</v>
      </c>
      <c r="F284" s="192">
        <f>R_Moelleux_Citron[[#This Row],[26]]*R_Moelleux_Citron[[#Headers],[18]]/R_Moelleux_Citron[[#Headers],[26]]</f>
        <v>44.307692307692307</v>
      </c>
      <c r="G284" s="225">
        <v>64</v>
      </c>
      <c r="S284" s="418"/>
      <c r="T284" s="415"/>
    </row>
    <row r="285" spans="2:20" ht="15.75" thickBot="1">
      <c r="B285" s="672"/>
      <c r="C285" s="201" t="s">
        <v>226</v>
      </c>
      <c r="D285" s="79" t="str">
        <f>VLOOKUP(R_Moelleux_Citron[[#This Row],[Ingrédients]],T_ingrédients[],3,0)</f>
        <v>g</v>
      </c>
      <c r="E285" s="202">
        <f>R_Moelleux_Citron[[#This Row],[18]]*R_Moelleux_Citron[[#Headers],[16]]/R_Moelleux_Citron[[#Headers],[18]]</f>
        <v>80</v>
      </c>
      <c r="F285" s="202">
        <f>R_Moelleux_Citron[[#This Row],[26]]*R_Moelleux_Citron[[#Headers],[18]]/R_Moelleux_Citron[[#Headers],[26]]</f>
        <v>90</v>
      </c>
      <c r="G285" s="224">
        <v>130</v>
      </c>
      <c r="S285" s="419"/>
      <c r="T285" s="415"/>
    </row>
    <row r="286" spans="2:20">
      <c r="B286" s="662" t="s">
        <v>244</v>
      </c>
      <c r="C286" s="34" t="s">
        <v>173</v>
      </c>
      <c r="D286" s="33" t="str">
        <f>VLOOKUP(R_Moelleux_Citron[[#This Row],[Ingrédients]],T_ingrédients[],3,0)</f>
        <v>g</v>
      </c>
      <c r="E286" s="36">
        <f>R_Moelleux_Citron[[#This Row],[18]]*R_Moelleux_Citron[[#Headers],[16]]/R_Moelleux_Citron[[#Headers],[18]]</f>
        <v>0</v>
      </c>
      <c r="F286" s="36">
        <f>R_Moelleux_Citron[[#This Row],[26]]*R_Moelleux_Citron[[#Headers],[18]]/R_Moelleux_Citron[[#Headers],[26]]</f>
        <v>0</v>
      </c>
      <c r="G286" s="227"/>
      <c r="S286" s="416"/>
      <c r="T286" s="415"/>
    </row>
    <row r="287" spans="2:20" ht="15.75" thickBot="1">
      <c r="B287" s="664"/>
      <c r="C287" s="34" t="s">
        <v>258</v>
      </c>
      <c r="D287" s="33" t="str">
        <f>VLOOKUP(R_Moelleux_Citron[[#This Row],[Ingrédients]],T_ingrédients[],3,0)</f>
        <v>g</v>
      </c>
      <c r="E287" s="110">
        <f>R_Moelleux_Citron[[#This Row],[18]]*R_Moelleux_Citron[[#Headers],[16]]/R_Moelleux_Citron[[#Headers],[18]]</f>
        <v>0</v>
      </c>
      <c r="F287" s="110">
        <f>R_Moelleux_Citron[[#This Row],[26]]*R_Moelleux_Citron[[#Headers],[18]]/R_Moelleux_Citron[[#Headers],[26]]</f>
        <v>0</v>
      </c>
      <c r="G287" s="204"/>
      <c r="S287" s="416"/>
      <c r="T287" s="415"/>
    </row>
    <row r="288" spans="2:20" ht="16.5" thickBot="1">
      <c r="C288" s="113" t="s">
        <v>35</v>
      </c>
      <c r="D288" s="26"/>
      <c r="E288" s="27">
        <f>SUBTOTAL(109,R_Moelleux_Citron[16])</f>
        <v>943.07692307692309</v>
      </c>
      <c r="F288" s="27">
        <f>SUBTOTAL(109,R_Moelleux_Citron[18])</f>
        <v>1060.9615384615386</v>
      </c>
      <c r="G288" s="28">
        <f>SUBTOTAL(109,R_Moelleux_Citron[26])</f>
        <v>1532.5</v>
      </c>
      <c r="S288" s="416"/>
      <c r="T288" s="415"/>
    </row>
    <row r="289" spans="2:20">
      <c r="S289" s="416"/>
      <c r="T289" s="415"/>
    </row>
    <row r="290" spans="2:20" ht="15.75" thickBot="1">
      <c r="S290" s="416"/>
      <c r="T290" s="415"/>
    </row>
    <row r="291" spans="2:20" ht="18" thickBot="1">
      <c r="B291" s="14"/>
      <c r="C291" s="665" t="s">
        <v>68</v>
      </c>
      <c r="D291" s="666"/>
      <c r="E291" s="666"/>
      <c r="F291" s="666"/>
      <c r="G291" s="667"/>
      <c r="S291" s="416"/>
      <c r="T291" s="415"/>
    </row>
    <row r="292" spans="2:20" ht="15.75" thickBot="1">
      <c r="B292" s="14"/>
      <c r="C292" s="668"/>
      <c r="D292" s="669"/>
      <c r="E292" s="673" t="s">
        <v>54</v>
      </c>
      <c r="F292" s="674"/>
      <c r="G292" s="675"/>
      <c r="S292" s="416"/>
      <c r="T292" s="415"/>
    </row>
    <row r="293" spans="2:20" ht="16.5" thickBot="1">
      <c r="C293" s="18" t="s">
        <v>0</v>
      </c>
      <c r="D293" s="32" t="s">
        <v>1</v>
      </c>
      <c r="E293" s="20" t="s">
        <v>38</v>
      </c>
      <c r="F293" s="20" t="s">
        <v>39</v>
      </c>
      <c r="G293" s="20" t="s">
        <v>40</v>
      </c>
      <c r="S293" s="416"/>
      <c r="T293" s="415"/>
    </row>
    <row r="294" spans="2:20">
      <c r="C294" s="31" t="s">
        <v>4</v>
      </c>
      <c r="D294" s="33" t="str">
        <f>VLOOKUP(R_Gâteau_Nantais[[#This Row],[Ingrédients]],T_ingrédients[],3,0)</f>
        <v>g</v>
      </c>
      <c r="E294" s="171">
        <f>R_Gâteau_Nantais[[#This Row],[18]]*R_Gâteau_Nantais[[#Headers],[16]]/R_Gâteau_Nantais[[#Headers],[18]]</f>
        <v>175.38461538461539</v>
      </c>
      <c r="F294" s="171">
        <f>R_Gâteau_Nantais[[#This Row],[26]]*R_Gâteau_Nantais[[#Headers],[18]]/R_Gâteau_Nantais[[#Headers],[26]]</f>
        <v>197.30769230769232</v>
      </c>
      <c r="G294" s="183">
        <v>285</v>
      </c>
      <c r="S294" s="416"/>
      <c r="T294" s="415"/>
    </row>
    <row r="295" spans="2:20">
      <c r="C295" s="34" t="s">
        <v>15</v>
      </c>
      <c r="D295" s="33" t="str">
        <f>VLOOKUP(R_Gâteau_Nantais[[#This Row],[Ingrédients]],T_ingrédients[],3,0)</f>
        <v>g</v>
      </c>
      <c r="E295" s="191">
        <f>R_Gâteau_Nantais[[#This Row],[18]]*R_Gâteau_Nantais[[#Headers],[16]]/R_Gâteau_Nantais[[#Headers],[18]]</f>
        <v>209.23076923076923</v>
      </c>
      <c r="F295" s="191">
        <f>R_Gâteau_Nantais[[#This Row],[26]]*R_Gâteau_Nantais[[#Headers],[18]]/R_Gâteau_Nantais[[#Headers],[26]]</f>
        <v>235.38461538461539</v>
      </c>
      <c r="G295" s="160">
        <v>340</v>
      </c>
      <c r="S295" s="416"/>
      <c r="T295" s="415"/>
    </row>
    <row r="296" spans="2:20">
      <c r="C296" s="34" t="s">
        <v>16</v>
      </c>
      <c r="D296" s="33" t="str">
        <f>VLOOKUP(R_Gâteau_Nantais[[#This Row],[Ingrédients]],T_ingrédients[],3,0)</f>
        <v>g</v>
      </c>
      <c r="E296" s="196">
        <f>R_Gâteau_Nantais[[#This Row],[18]]*R_Gâteau_Nantais[[#Headers],[16]]/R_Gâteau_Nantais[[#Headers],[18]]</f>
        <v>2.4615384615384617</v>
      </c>
      <c r="F296" s="196">
        <f>R_Gâteau_Nantais[[#This Row],[26]]*R_Gâteau_Nantais[[#Headers],[18]]/R_Gâteau_Nantais[[#Headers],[26]]</f>
        <v>2.7692307692307692</v>
      </c>
      <c r="G296" s="173">
        <v>4</v>
      </c>
      <c r="S296" s="416"/>
      <c r="T296" s="415"/>
    </row>
    <row r="297" spans="2:20">
      <c r="C297" s="34" t="s">
        <v>179</v>
      </c>
      <c r="D297" s="33" t="str">
        <f>VLOOKUP(R_Gâteau_Nantais[[#This Row],[Ingrédients]],T_ingrédients[],3,0)</f>
        <v>g</v>
      </c>
      <c r="E297" s="191">
        <f>R_Gâteau_Nantais[[#This Row],[18]]*R_Gâteau_Nantais[[#Headers],[16]]/R_Gâteau_Nantais[[#Headers],[18]]</f>
        <v>141.53846153846155</v>
      </c>
      <c r="F297" s="191">
        <f>R_Gâteau_Nantais[[#This Row],[26]]*R_Gâteau_Nantais[[#Headers],[18]]/R_Gâteau_Nantais[[#Headers],[26]]</f>
        <v>159.23076923076923</v>
      </c>
      <c r="G297" s="160">
        <v>230</v>
      </c>
      <c r="S297" s="416"/>
      <c r="T297" s="415"/>
    </row>
    <row r="298" spans="2:20">
      <c r="C298" s="34" t="s">
        <v>8</v>
      </c>
      <c r="D298" s="33" t="str">
        <f>VLOOKUP(R_Gâteau_Nantais[[#This Row],[Ingrédients]],T_ingrédients[],3,0)</f>
        <v>g</v>
      </c>
      <c r="E298" s="191">
        <f>R_Gâteau_Nantais[[#This Row],[18]]*R_Gâteau_Nantais[[#Headers],[16]]/R_Gâteau_Nantais[[#Headers],[18]]</f>
        <v>213.53846153846155</v>
      </c>
      <c r="F298" s="191">
        <f>R_Gâteau_Nantais[[#This Row],[26]]*R_Gâteau_Nantais[[#Headers],[18]]/R_Gâteau_Nantais[[#Headers],[26]]</f>
        <v>240.23076923076923</v>
      </c>
      <c r="G298" s="160">
        <v>347</v>
      </c>
      <c r="S298" s="415"/>
      <c r="T298" s="415"/>
    </row>
    <row r="299" spans="2:20">
      <c r="C299" s="34" t="s">
        <v>21</v>
      </c>
      <c r="D299" s="33" t="str">
        <f>VLOOKUP(R_Gâteau_Nantais[[#This Row],[Ingrédients]],T_ingrédients[],3,0)</f>
        <v>g</v>
      </c>
      <c r="E299" s="191">
        <f>R_Gâteau_Nantais[[#This Row],[18]]*R_Gâteau_Nantais[[#Headers],[16]]/R_Gâteau_Nantais[[#Headers],[18]]</f>
        <v>55.384615384615387</v>
      </c>
      <c r="F299" s="191">
        <f>R_Gâteau_Nantais[[#This Row],[26]]*R_Gâteau_Nantais[[#Headers],[18]]/R_Gâteau_Nantais[[#Headers],[26]]</f>
        <v>62.307692307692307</v>
      </c>
      <c r="G299" s="160">
        <v>90</v>
      </c>
      <c r="S299" s="415"/>
      <c r="T299" s="415"/>
    </row>
    <row r="300" spans="2:20" ht="15.75" thickBot="1">
      <c r="C300" s="34" t="s">
        <v>32</v>
      </c>
      <c r="D300" s="33" t="str">
        <f>VLOOKUP(R_Gâteau_Nantais[[#This Row],[Ingrédients]],T_ingrédients[],3,0)</f>
        <v>g</v>
      </c>
      <c r="E300" s="191">
        <f>R_Gâteau_Nantais[[#This Row],[18]]*R_Gâteau_Nantais[[#Headers],[16]]/R_Gâteau_Nantais[[#Headers],[18]]</f>
        <v>27.692307692307693</v>
      </c>
      <c r="F300" s="191">
        <f>R_Gâteau_Nantais[[#This Row],[26]]*R_Gâteau_Nantais[[#Headers],[18]]/R_Gâteau_Nantais[[#Headers],[26]]</f>
        <v>31.153846153846153</v>
      </c>
      <c r="G300" s="160">
        <v>45</v>
      </c>
    </row>
    <row r="301" spans="2:20">
      <c r="B301" s="662" t="s">
        <v>241</v>
      </c>
      <c r="C301" s="198" t="s">
        <v>160</v>
      </c>
      <c r="D301" s="74" t="str">
        <f>VLOOKUP(R_Gâteau_Nantais[[#This Row],[Ingrédients]],T_ingrédients[],3,0)</f>
        <v>g</v>
      </c>
      <c r="E301" s="199">
        <f>R_Gâteau_Nantais[[#This Row],[18]]*R_Gâteau_Nantais[[#Headers],[16]]/R_Gâteau_Nantais[[#Headers],[18]]</f>
        <v>18.461538461538463</v>
      </c>
      <c r="F301" s="199">
        <f>R_Gâteau_Nantais[[#This Row],[26]]*R_Gâteau_Nantais[[#Headers],[18]]/R_Gâteau_Nantais[[#Headers],[26]]</f>
        <v>20.76923076923077</v>
      </c>
      <c r="G301" s="223">
        <v>30</v>
      </c>
    </row>
    <row r="302" spans="2:20" ht="15.75" thickBot="1">
      <c r="B302" s="664"/>
      <c r="C302" s="201" t="s">
        <v>227</v>
      </c>
      <c r="D302" s="79" t="str">
        <f>VLOOKUP(R_Gâteau_Nantais[[#This Row],[Ingrédients]],T_ingrédients[],3,0)</f>
        <v>g</v>
      </c>
      <c r="E302" s="202">
        <f>R_Gâteau_Nantais[[#This Row],[18]]*R_Gâteau_Nantais[[#Headers],[16]]/R_Gâteau_Nantais[[#Headers],[18]]</f>
        <v>33.846153846153847</v>
      </c>
      <c r="F302" s="202">
        <f>R_Gâteau_Nantais[[#This Row],[26]]*R_Gâteau_Nantais[[#Headers],[18]]/R_Gâteau_Nantais[[#Headers],[26]]</f>
        <v>38.07692307692308</v>
      </c>
      <c r="G302" s="224">
        <v>55</v>
      </c>
    </row>
    <row r="303" spans="2:20">
      <c r="B303" s="662" t="s">
        <v>244</v>
      </c>
      <c r="C303" s="198" t="s">
        <v>174</v>
      </c>
      <c r="D303" s="74" t="str">
        <f>VLOOKUP(R_Gâteau_Nantais[[#This Row],[Ingrédients]],T_ingrédients[],3,0)</f>
        <v>g</v>
      </c>
      <c r="E303" s="199">
        <f>R_Gâteau_Nantais[[#This Row],[18]]*R_Gâteau_Nantais[[#Headers],[16]]/R_Gâteau_Nantais[[#Headers],[18]]</f>
        <v>92.307692307692307</v>
      </c>
      <c r="F303" s="199">
        <f>R_Gâteau_Nantais[[#This Row],[26]]*R_Gâteau_Nantais[[#Headers],[18]]/R_Gâteau_Nantais[[#Headers],[26]]</f>
        <v>103.84615384615384</v>
      </c>
      <c r="G303" s="223">
        <v>150</v>
      </c>
    </row>
    <row r="304" spans="2:20">
      <c r="B304" s="663"/>
      <c r="C304" s="34" t="s">
        <v>160</v>
      </c>
      <c r="D304" s="33" t="str">
        <f>VLOOKUP(R_Gâteau_Nantais[[#This Row],[Ingrédients]],T_ingrédients[],3,0)</f>
        <v>g</v>
      </c>
      <c r="E304" s="192">
        <f>R_Gâteau_Nantais[[#This Row],[18]]*R_Gâteau_Nantais[[#Headers],[16]]/R_Gâteau_Nantais[[#Headers],[18]]</f>
        <v>9.2307692307692317</v>
      </c>
      <c r="F304" s="192">
        <f>R_Gâteau_Nantais[[#This Row],[26]]*R_Gâteau_Nantais[[#Headers],[18]]/R_Gâteau_Nantais[[#Headers],[26]]</f>
        <v>10.384615384615385</v>
      </c>
      <c r="G304" s="225">
        <v>15</v>
      </c>
    </row>
    <row r="305" spans="2:7">
      <c r="B305" s="663"/>
      <c r="C305" s="34" t="s">
        <v>227</v>
      </c>
      <c r="D305" s="33" t="str">
        <f>VLOOKUP(R_Gâteau_Nantais[[#This Row],[Ingrédients]],T_ingrédients[],3,0)</f>
        <v>g</v>
      </c>
      <c r="E305" s="192">
        <f>R_Gâteau_Nantais[[#This Row],[18]]*R_Gâteau_Nantais[[#Headers],[16]]/R_Gâteau_Nantais[[#Headers],[18]]</f>
        <v>9.2307692307692317</v>
      </c>
      <c r="F305" s="192">
        <f>R_Gâteau_Nantais[[#This Row],[26]]*R_Gâteau_Nantais[[#Headers],[18]]/R_Gâteau_Nantais[[#Headers],[26]]</f>
        <v>10.384615384615385</v>
      </c>
      <c r="G305" s="225">
        <v>15</v>
      </c>
    </row>
    <row r="306" spans="2:7">
      <c r="B306" s="663"/>
      <c r="C306" s="34" t="s">
        <v>139</v>
      </c>
      <c r="D306" s="33" t="str">
        <f>VLOOKUP(R_Gâteau_Nantais[[#This Row],[Ingrédients]],T_ingrédients[],3,0)</f>
        <v>g</v>
      </c>
      <c r="E306" s="192">
        <f>R_Gâteau_Nantais[[#This Row],[18]]*R_Gâteau_Nantais[[#Headers],[16]]/R_Gâteau_Nantais[[#Headers],[18]]</f>
        <v>15.384615384615383</v>
      </c>
      <c r="F306" s="192">
        <f>R_Gâteau_Nantais[[#This Row],[26]]*R_Gâteau_Nantais[[#Headers],[18]]/R_Gâteau_Nantais[[#Headers],[26]]</f>
        <v>17.307692307692307</v>
      </c>
      <c r="G306" s="225">
        <v>25</v>
      </c>
    </row>
    <row r="307" spans="2:7" ht="15.75" thickBot="1">
      <c r="B307" s="664"/>
      <c r="C307" s="201" t="s">
        <v>225</v>
      </c>
      <c r="D307" s="79" t="str">
        <f>VLOOKUP(R_Gâteau_Nantais[[#This Row],[Ingrédients]],T_ingrédients[],3,0)</f>
        <v>g</v>
      </c>
      <c r="E307" s="221">
        <f>R_Gâteau_Nantais[[#This Row],[18]]*R_Gâteau_Nantais[[#Headers],[16]]/R_Gâteau_Nantais[[#Headers],[18]]</f>
        <v>0.1846153846153846</v>
      </c>
      <c r="F307" s="221">
        <f>R_Gâteau_Nantais[[#This Row],[26]]*R_Gâteau_Nantais[[#Headers],[18]]/R_Gâteau_Nantais[[#Headers],[26]]</f>
        <v>0.20769230769230768</v>
      </c>
      <c r="G307" s="222">
        <v>0.3</v>
      </c>
    </row>
    <row r="308" spans="2:7" ht="16.5" thickBot="1">
      <c r="C308" s="113" t="s">
        <v>35</v>
      </c>
      <c r="D308" s="26"/>
      <c r="E308" s="27">
        <f>SUBTOTAL(109,R_Gâteau_Nantais[16])</f>
        <v>1003.8769230769232</v>
      </c>
      <c r="F308" s="27">
        <f>SUBTOTAL(109,R_Gâteau_Nantais[18])</f>
        <v>1129.3615384615387</v>
      </c>
      <c r="G308" s="28">
        <f>SUBTOTAL(109,R_Gâteau_Nantais[26])</f>
        <v>1631.3</v>
      </c>
    </row>
    <row r="310" spans="2:7" ht="15.75" thickBot="1"/>
    <row r="311" spans="2:7" ht="18" thickBot="1">
      <c r="C311" s="665" t="s">
        <v>583</v>
      </c>
      <c r="D311" s="666"/>
      <c r="E311" s="666"/>
      <c r="F311" s="666"/>
      <c r="G311" s="667"/>
    </row>
    <row r="312" spans="2:7" ht="15.75" thickBot="1">
      <c r="C312" s="668"/>
      <c r="D312" s="669"/>
      <c r="E312" s="673" t="s">
        <v>54</v>
      </c>
      <c r="F312" s="674"/>
      <c r="G312" s="675"/>
    </row>
    <row r="313" spans="2:7" ht="16.5" thickBot="1">
      <c r="C313" s="18" t="s">
        <v>0</v>
      </c>
      <c r="D313" s="32" t="s">
        <v>1</v>
      </c>
      <c r="E313" s="20" t="s">
        <v>38</v>
      </c>
      <c r="F313" s="20" t="s">
        <v>39</v>
      </c>
      <c r="G313" s="20" t="s">
        <v>40</v>
      </c>
    </row>
    <row r="314" spans="2:7">
      <c r="C314" s="31" t="s">
        <v>4</v>
      </c>
      <c r="D314" s="33" t="str">
        <f>VLOOKUP(R_Ricotta_Myrtilles[[#This Row],[Ingrédients]],T_ingrédients[],3,0)</f>
        <v>g</v>
      </c>
      <c r="E314" s="171">
        <f>R_Ricotta_Myrtilles[[#This Row],[18]]*R_Ricotta_Myrtilles[[#Headers],[16]]/R_Ricotta_Myrtilles[[#Headers],[18]]</f>
        <v>80</v>
      </c>
      <c r="F314" s="171">
        <f>R_Ricotta_Myrtilles[[#This Row],[26]]*R_Ricotta_Myrtilles[[#Headers],[18]]/R_Ricotta_Myrtilles[[#Headers],[26]]</f>
        <v>90</v>
      </c>
      <c r="G314" s="147">
        <v>130</v>
      </c>
    </row>
    <row r="315" spans="2:7">
      <c r="C315" s="34" t="s">
        <v>15</v>
      </c>
      <c r="D315" s="33" t="str">
        <f>VLOOKUP(R_Ricotta_Myrtilles[[#This Row],[Ingrédients]],T_ingrédients[],3,0)</f>
        <v>g</v>
      </c>
      <c r="E315" s="191">
        <f>R_Ricotta_Myrtilles[[#This Row],[18]]*R_Ricotta_Myrtilles[[#Headers],[16]]/R_Ricotta_Myrtilles[[#Headers],[18]]</f>
        <v>209.23076923076923</v>
      </c>
      <c r="F315" s="191">
        <f>R_Ricotta_Myrtilles[[#This Row],[26]]*R_Ricotta_Myrtilles[[#Headers],[18]]/R_Ricotta_Myrtilles[[#Headers],[26]]</f>
        <v>235.38461538461539</v>
      </c>
      <c r="G315" s="148">
        <v>340</v>
      </c>
    </row>
    <row r="316" spans="2:7">
      <c r="C316" s="34" t="s">
        <v>8</v>
      </c>
      <c r="D316" s="33" t="str">
        <f>VLOOKUP(R_Ricotta_Myrtilles[[#This Row],[Ingrédients]],T_ingrédients[],3,0)</f>
        <v>g</v>
      </c>
      <c r="E316" s="191">
        <f>R_Ricotta_Myrtilles[[#This Row],[18]]*R_Ricotta_Myrtilles[[#Headers],[16]]/R_Ricotta_Myrtilles[[#Headers],[18]]</f>
        <v>64.615384615384613</v>
      </c>
      <c r="F316" s="191">
        <f>R_Ricotta_Myrtilles[[#This Row],[26]]*R_Ricotta_Myrtilles[[#Headers],[18]]/R_Ricotta_Myrtilles[[#Headers],[26]]</f>
        <v>72.692307692307693</v>
      </c>
      <c r="G316" s="148">
        <v>105</v>
      </c>
    </row>
    <row r="317" spans="2:7">
      <c r="C317" s="34" t="s">
        <v>196</v>
      </c>
      <c r="D317" s="33" t="str">
        <f>VLOOKUP(R_Ricotta_Myrtilles[[#This Row],[Ingrédients]],T_ingrédients[],3,0)</f>
        <v>goutte</v>
      </c>
      <c r="E317" s="196">
        <f>R_Ricotta_Myrtilles[[#This Row],[18]]*R_Ricotta_Myrtilles[[#Headers],[16]]/R_Ricotta_Myrtilles[[#Headers],[18]]</f>
        <v>3.0769230769230771</v>
      </c>
      <c r="F317" s="196">
        <f>R_Ricotta_Myrtilles[[#This Row],[26]]*R_Ricotta_Myrtilles[[#Headers],[18]]/R_Ricotta_Myrtilles[[#Headers],[26]]</f>
        <v>3.4615384615384617</v>
      </c>
      <c r="G317" s="195">
        <v>5</v>
      </c>
    </row>
    <row r="318" spans="2:7">
      <c r="C318" s="34" t="s">
        <v>584</v>
      </c>
      <c r="D318" s="33" t="str">
        <f>VLOOKUP(R_Ricotta_Myrtilles[[#This Row],[Ingrédients]],T_ingrédients[],3,0)</f>
        <v>g</v>
      </c>
      <c r="E318" s="191">
        <f>R_Ricotta_Myrtilles[[#This Row],[18]]*R_Ricotta_Myrtilles[[#Headers],[16]]/R_Ricotta_Myrtilles[[#Headers],[18]]</f>
        <v>49.230769230769234</v>
      </c>
      <c r="F318" s="191">
        <f>R_Ricotta_Myrtilles[[#This Row],[26]]*R_Ricotta_Myrtilles[[#Headers],[18]]/R_Ricotta_Myrtilles[[#Headers],[26]]</f>
        <v>55.384615384615387</v>
      </c>
      <c r="G318" s="148">
        <v>80</v>
      </c>
    </row>
    <row r="319" spans="2:7">
      <c r="C319" s="34" t="s">
        <v>169</v>
      </c>
      <c r="D319" s="33" t="str">
        <f>VLOOKUP(R_Ricotta_Myrtilles[[#This Row],[Ingrédients]],T_ingrédients[],3,0)</f>
        <v>g</v>
      </c>
      <c r="E319" s="192">
        <f>R_Ricotta_Myrtilles[[#This Row],[18]]*R_Ricotta_Myrtilles[[#Headers],[16]]/R_Ricotta_Myrtilles[[#Headers],[18]]</f>
        <v>129.23076923076923</v>
      </c>
      <c r="F319" s="192">
        <f>R_Ricotta_Myrtilles[[#This Row],[26]]*R_Ricotta_Myrtilles[[#Headers],[18]]/R_Ricotta_Myrtilles[[#Headers],[26]]</f>
        <v>145.38461538461539</v>
      </c>
      <c r="G319" s="193">
        <v>210</v>
      </c>
    </row>
    <row r="320" spans="2:7">
      <c r="C320" s="34" t="s">
        <v>21</v>
      </c>
      <c r="D320" s="33" t="str">
        <f>VLOOKUP(R_Ricotta_Myrtilles[[#This Row],[Ingrédients]],T_ingrédients[],3,0)</f>
        <v>g</v>
      </c>
      <c r="E320" s="191">
        <f>R_Ricotta_Myrtilles[[#This Row],[18]]*R_Ricotta_Myrtilles[[#Headers],[16]]/R_Ricotta_Myrtilles[[#Headers],[18]]</f>
        <v>209.23076923076923</v>
      </c>
      <c r="F320" s="191">
        <f>R_Ricotta_Myrtilles[[#This Row],[26]]*R_Ricotta_Myrtilles[[#Headers],[18]]/R_Ricotta_Myrtilles[[#Headers],[26]]</f>
        <v>235.38461538461539</v>
      </c>
      <c r="G320" s="148">
        <v>340</v>
      </c>
    </row>
    <row r="321" spans="2:7">
      <c r="C321" s="34" t="s">
        <v>10</v>
      </c>
      <c r="D321" s="33" t="str">
        <f>VLOOKUP(R_Ricotta_Myrtilles[[#This Row],[Ingrédients]],T_ingrédients[],3,0)</f>
        <v>g</v>
      </c>
      <c r="E321" s="194">
        <f>R_Ricotta_Myrtilles[[#This Row],[18]]*R_Ricotta_Myrtilles[[#Headers],[16]]/R_Ricotta_Myrtilles[[#Headers],[18]]</f>
        <v>2.7692307692307692</v>
      </c>
      <c r="F321" s="194">
        <f>R_Ricotta_Myrtilles[[#This Row],[26]]*R_Ricotta_Myrtilles[[#Headers],[18]]/R_Ricotta_Myrtilles[[#Headers],[26]]</f>
        <v>3.1153846153846154</v>
      </c>
      <c r="G321" s="161">
        <v>4.5</v>
      </c>
    </row>
    <row r="322" spans="2:7">
      <c r="C322" s="34" t="s">
        <v>16</v>
      </c>
      <c r="D322" s="33" t="str">
        <f>VLOOKUP(R_Ricotta_Myrtilles[[#This Row],[Ingrédients]],T_ingrédients[],3,0)</f>
        <v>g</v>
      </c>
      <c r="E322" s="196">
        <f>R_Ricotta_Myrtilles[[#This Row],[18]]*R_Ricotta_Myrtilles[[#Headers],[16]]/R_Ricotta_Myrtilles[[#Headers],[18]]</f>
        <v>2.0307692307692307</v>
      </c>
      <c r="F322" s="196">
        <f>R_Ricotta_Myrtilles[[#This Row],[26]]*R_Ricotta_Myrtilles[[#Headers],[18]]/R_Ricotta_Myrtilles[[#Headers],[26]]</f>
        <v>2.2846153846153845</v>
      </c>
      <c r="G322" s="161">
        <v>3.3</v>
      </c>
    </row>
    <row r="323" spans="2:7" ht="15.75" thickBot="1">
      <c r="C323" s="34" t="s">
        <v>474</v>
      </c>
      <c r="D323" s="33" t="str">
        <f>VLOOKUP(R_Ricotta_Myrtilles[[#This Row],[Ingrédients]],T_ingrédients[],3,0)</f>
        <v>g</v>
      </c>
      <c r="E323" s="192">
        <f>R_Ricotta_Myrtilles[[#This Row],[18]]*R_Ricotta_Myrtilles[[#Headers],[16]]/R_Ricotta_Myrtilles[[#Headers],[18]]</f>
        <v>178.46153846153845</v>
      </c>
      <c r="F323" s="192">
        <f>R_Ricotta_Myrtilles[[#This Row],[26]]*R_Ricotta_Myrtilles[[#Headers],[18]]/R_Ricotta_Myrtilles[[#Headers],[26]]</f>
        <v>200.76923076923077</v>
      </c>
      <c r="G323" s="148">
        <v>290</v>
      </c>
    </row>
    <row r="324" spans="2:7">
      <c r="B324" s="662" t="s">
        <v>243</v>
      </c>
      <c r="C324" s="198" t="s">
        <v>474</v>
      </c>
      <c r="D324" s="74" t="str">
        <f>VLOOKUP(R_Ricotta_Myrtilles[[#This Row],[Ingrédients]],T_ingrédients[],3,0)</f>
        <v>g</v>
      </c>
      <c r="E324" s="199">
        <f>R_Ricotta_Myrtilles[[#This Row],[18]]*R_Ricotta_Myrtilles[[#Headers],[16]]/R_Ricotta_Myrtilles[[#Headers],[18]]</f>
        <v>30.769230769230766</v>
      </c>
      <c r="F324" s="199">
        <f>R_Ricotta_Myrtilles[[#This Row],[26]]*R_Ricotta_Myrtilles[[#Headers],[18]]/R_Ricotta_Myrtilles[[#Headers],[26]]</f>
        <v>34.615384615384613</v>
      </c>
      <c r="G324" s="248">
        <v>50</v>
      </c>
    </row>
    <row r="325" spans="2:7" ht="15.75" thickBot="1">
      <c r="B325" s="664"/>
      <c r="C325" s="201" t="s">
        <v>139</v>
      </c>
      <c r="D325" s="79" t="str">
        <f>VLOOKUP(R_Ricotta_Myrtilles[[#This Row],[Ingrédients]],T_ingrédients[],3,0)</f>
        <v>g</v>
      </c>
      <c r="E325" s="202">
        <f>R_Ricotta_Myrtilles[[#This Row],[18]]*R_Ricotta_Myrtilles[[#Headers],[16]]/R_Ricotta_Myrtilles[[#Headers],[18]]</f>
        <v>21.538461538461537</v>
      </c>
      <c r="F325" s="202">
        <f>R_Ricotta_Myrtilles[[#This Row],[26]]*R_Ricotta_Myrtilles[[#Headers],[18]]/R_Ricotta_Myrtilles[[#Headers],[26]]</f>
        <v>24.23076923076923</v>
      </c>
      <c r="G325" s="376">
        <v>35</v>
      </c>
    </row>
    <row r="326" spans="2:7" ht="16.5" thickBot="1">
      <c r="C326" s="113" t="s">
        <v>35</v>
      </c>
      <c r="D326" s="26"/>
      <c r="E326" s="27">
        <f>SUBTOTAL(109,R_Ricotta_Myrtilles[16])</f>
        <v>980.1846153846152</v>
      </c>
      <c r="F326" s="27">
        <f>SUBTOTAL(109,R_Ricotta_Myrtilles[18])</f>
        <v>1102.7076923076922</v>
      </c>
      <c r="G326" s="28">
        <f>SUBTOTAL(109,R_Ricotta_Myrtilles[26])</f>
        <v>1592.8</v>
      </c>
    </row>
    <row r="327" spans="2:7">
      <c r="B327" s="14"/>
    </row>
    <row r="328" spans="2:7" ht="15" customHeight="1" thickBot="1">
      <c r="B328" s="14"/>
    </row>
    <row r="329" spans="2:7" ht="14.45" customHeight="1" thickBot="1">
      <c r="B329" s="14"/>
      <c r="C329" s="665" t="s">
        <v>67</v>
      </c>
      <c r="D329" s="666"/>
      <c r="E329" s="666"/>
      <c r="F329" s="666"/>
      <c r="G329" s="667"/>
    </row>
    <row r="330" spans="2:7" ht="14.45" customHeight="1" thickBot="1">
      <c r="B330" s="14"/>
      <c r="C330" s="668"/>
      <c r="D330" s="669"/>
      <c r="E330" s="673" t="s">
        <v>54</v>
      </c>
      <c r="F330" s="674"/>
      <c r="G330" s="675"/>
    </row>
    <row r="331" spans="2:7" ht="14.45" customHeight="1" thickBot="1">
      <c r="C331" s="18" t="s">
        <v>0</v>
      </c>
      <c r="D331" s="32" t="s">
        <v>1</v>
      </c>
      <c r="E331" s="20" t="s">
        <v>38</v>
      </c>
      <c r="F331" s="20" t="s">
        <v>39</v>
      </c>
      <c r="G331" s="20" t="s">
        <v>40</v>
      </c>
    </row>
    <row r="332" spans="2:7" ht="14.45" customHeight="1">
      <c r="C332" s="31" t="s">
        <v>4</v>
      </c>
      <c r="D332" s="33" t="str">
        <f>VLOOKUP(R_Gramms_Apple_Cake[[#This Row],[Ingrédients]],T_ingrédients[],3,0)</f>
        <v>g</v>
      </c>
      <c r="E332" s="171">
        <f>R_Gramms_Apple_Cake[[#This Row],[18]]*R_Gramms_Apple_Cake[[#Headers],[16]]/R_Gramms_Apple_Cake[[#Headers],[18]]</f>
        <v>80</v>
      </c>
      <c r="F332" s="171">
        <f>R_Gramms_Apple_Cake[[#This Row],[26]]*R_Gramms_Apple_Cake[[#Headers],[18]]/R_Gramms_Apple_Cake[[#Headers],[26]]</f>
        <v>90</v>
      </c>
      <c r="G332" s="228">
        <v>130</v>
      </c>
    </row>
    <row r="333" spans="2:7" ht="14.45" customHeight="1">
      <c r="C333" s="34" t="s">
        <v>15</v>
      </c>
      <c r="D333" s="33" t="str">
        <f>VLOOKUP(R_Gramms_Apple_Cake[[#This Row],[Ingrédients]],T_ingrédients[],3,0)</f>
        <v>g</v>
      </c>
      <c r="E333" s="191">
        <f>R_Gramms_Apple_Cake[[#This Row],[18]]*R_Gramms_Apple_Cake[[#Headers],[16]]/R_Gramms_Apple_Cake[[#Headers],[18]]</f>
        <v>116.92307692307693</v>
      </c>
      <c r="F333" s="191">
        <f>R_Gramms_Apple_Cake[[#This Row],[26]]*R_Gramms_Apple_Cake[[#Headers],[18]]/R_Gramms_Apple_Cake[[#Headers],[26]]</f>
        <v>131.53846153846155</v>
      </c>
      <c r="G333" s="229">
        <v>190</v>
      </c>
    </row>
    <row r="334" spans="2:7" ht="14.45" customHeight="1">
      <c r="C334" s="34" t="s">
        <v>8</v>
      </c>
      <c r="D334" s="33" t="str">
        <f>VLOOKUP(R_Gramms_Apple_Cake[[#This Row],[Ingrédients]],T_ingrédients[],3,0)</f>
        <v>g</v>
      </c>
      <c r="E334" s="191">
        <f>R_Gramms_Apple_Cake[[#This Row],[18]]*R_Gramms_Apple_Cake[[#Headers],[16]]/R_Gramms_Apple_Cake[[#Headers],[18]]</f>
        <v>58.461538461538467</v>
      </c>
      <c r="F334" s="191">
        <f>R_Gramms_Apple_Cake[[#This Row],[26]]*R_Gramms_Apple_Cake[[#Headers],[18]]/R_Gramms_Apple_Cake[[#Headers],[26]]</f>
        <v>65.769230769230774</v>
      </c>
      <c r="G334" s="229">
        <v>95</v>
      </c>
    </row>
    <row r="335" spans="2:7" ht="14.45" customHeight="1">
      <c r="C335" s="34" t="s">
        <v>584</v>
      </c>
      <c r="D335" s="33" t="str">
        <f>VLOOKUP(R_Gramms_Apple_Cake[[#This Row],[Ingrédients]],T_ingrédients[],3,0)</f>
        <v>g</v>
      </c>
      <c r="E335" s="191">
        <f>R_Gramms_Apple_Cake[[#This Row],[18]]*R_Gramms_Apple_Cake[[#Headers],[16]]/R_Gramms_Apple_Cake[[#Headers],[18]]</f>
        <v>33.846153846153847</v>
      </c>
      <c r="F335" s="191">
        <f>R_Gramms_Apple_Cake[[#This Row],[26]]*R_Gramms_Apple_Cake[[#Headers],[18]]/R_Gramms_Apple_Cake[[#Headers],[26]]</f>
        <v>38.07692307692308</v>
      </c>
      <c r="G335" s="229">
        <v>55</v>
      </c>
    </row>
    <row r="336" spans="2:7" ht="14.45" customHeight="1">
      <c r="C336" s="34" t="s">
        <v>21</v>
      </c>
      <c r="D336" s="33" t="str">
        <f>VLOOKUP(R_Gramms_Apple_Cake[[#This Row],[Ingrédients]],T_ingrédients[],3,0)</f>
        <v>g</v>
      </c>
      <c r="E336" s="191">
        <f>R_Gramms_Apple_Cake[[#This Row],[18]]*R_Gramms_Apple_Cake[[#Headers],[16]]/R_Gramms_Apple_Cake[[#Headers],[18]]</f>
        <v>166.15384615384616</v>
      </c>
      <c r="F336" s="191">
        <f>R_Gramms_Apple_Cake[[#This Row],[26]]*R_Gramms_Apple_Cake[[#Headers],[18]]/R_Gramms_Apple_Cake[[#Headers],[26]]</f>
        <v>186.92307692307693</v>
      </c>
      <c r="G336" s="229">
        <v>270</v>
      </c>
    </row>
    <row r="337" spans="2:14" ht="14.45" customHeight="1">
      <c r="C337" s="34" t="s">
        <v>179</v>
      </c>
      <c r="D337" s="33" t="str">
        <f>VLOOKUP(R_Gramms_Apple_Cake[[#This Row],[Ingrédients]],T_ingrédients[],3,0)</f>
        <v>g</v>
      </c>
      <c r="E337" s="191">
        <f>R_Gramms_Apple_Cake[[#This Row],[18]]*R_Gramms_Apple_Cake[[#Headers],[16]]/R_Gramms_Apple_Cake[[#Headers],[18]]</f>
        <v>46.153846153846153</v>
      </c>
      <c r="F337" s="191">
        <f>R_Gramms_Apple_Cake[[#This Row],[26]]*R_Gramms_Apple_Cake[[#Headers],[18]]/R_Gramms_Apple_Cake[[#Headers],[26]]</f>
        <v>51.92307692307692</v>
      </c>
      <c r="G337" s="229">
        <v>75</v>
      </c>
    </row>
    <row r="338" spans="2:14" ht="14.45" customHeight="1">
      <c r="C338" s="34" t="s">
        <v>16</v>
      </c>
      <c r="D338" s="33" t="str">
        <f>VLOOKUP(R_Gramms_Apple_Cake[[#This Row],[Ingrédients]],T_ingrédients[],3,0)</f>
        <v>g</v>
      </c>
      <c r="E338" s="196">
        <f>R_Gramms_Apple_Cake[[#This Row],[18]]*R_Gramms_Apple_Cake[[#Headers],[16]]/R_Gramms_Apple_Cake[[#Headers],[18]]</f>
        <v>0.61538461538461542</v>
      </c>
      <c r="F338" s="196">
        <f>R_Gramms_Apple_Cake[[#This Row],[26]]*R_Gramms_Apple_Cake[[#Headers],[18]]/R_Gramms_Apple_Cake[[#Headers],[26]]</f>
        <v>0.69230769230769229</v>
      </c>
      <c r="G338" s="161">
        <v>1</v>
      </c>
    </row>
    <row r="339" spans="2:14">
      <c r="C339" s="34" t="s">
        <v>157</v>
      </c>
      <c r="D339" s="33" t="str">
        <f>VLOOKUP(R_Gramms_Apple_Cake[[#This Row],[Ingrédients]],T_ingrédients[],3,0)</f>
        <v>g</v>
      </c>
      <c r="E339" s="192">
        <f>R_Gramms_Apple_Cake[[#This Row],[18]]*R_Gramms_Apple_Cake[[#Headers],[16]]/R_Gramms_Apple_Cake[[#Headers],[18]]</f>
        <v>116.92307692307693</v>
      </c>
      <c r="F339" s="192">
        <f>R_Gramms_Apple_Cake[[#This Row],[26]]*R_Gramms_Apple_Cake[[#Headers],[18]]/R_Gramms_Apple_Cake[[#Headers],[26]]</f>
        <v>131.53846153846155</v>
      </c>
      <c r="G339" s="229">
        <v>190</v>
      </c>
    </row>
    <row r="340" spans="2:14" ht="15.75" thickBot="1">
      <c r="C340" s="34" t="s">
        <v>168</v>
      </c>
      <c r="D340" s="33" t="str">
        <f>VLOOKUP(R_Gramms_Apple_Cake[[#This Row],[Ingrédients]],T_ingrédients[],3,0)</f>
        <v>g</v>
      </c>
      <c r="E340" s="192">
        <f>R_Gramms_Apple_Cake[[#This Row],[18]]*R_Gramms_Apple_Cake[[#Headers],[16]]/R_Gramms_Apple_Cake[[#Headers],[18]]</f>
        <v>553.84615384615381</v>
      </c>
      <c r="F340" s="192">
        <f>R_Gramms_Apple_Cake[[#This Row],[26]]*R_Gramms_Apple_Cake[[#Headers],[18]]/R_Gramms_Apple_Cake[[#Headers],[26]]</f>
        <v>623.07692307692309</v>
      </c>
      <c r="G340" s="229">
        <v>900</v>
      </c>
    </row>
    <row r="341" spans="2:14" ht="15" customHeight="1">
      <c r="B341" s="680" t="s">
        <v>260</v>
      </c>
      <c r="C341" s="198" t="s">
        <v>5</v>
      </c>
      <c r="D341" s="74" t="str">
        <f>VLOOKUP(R_Gramms_Apple_Cake[[#This Row],[Ingrédients]],T_ingrédients[],3,0)</f>
        <v>g</v>
      </c>
      <c r="E341" s="199">
        <f>R_Gramms_Apple_Cake[[#This Row],[18]]*R_Gramms_Apple_Cake[[#Headers],[16]]/R_Gramms_Apple_Cake[[#Headers],[18]]</f>
        <v>83.07692307692308</v>
      </c>
      <c r="F341" s="199">
        <f>R_Gramms_Apple_Cake[[#This Row],[26]]*R_Gramms_Apple_Cake[[#Headers],[18]]/R_Gramms_Apple_Cake[[#Headers],[26]]</f>
        <v>93.461538461538467</v>
      </c>
      <c r="G341" s="223">
        <v>135</v>
      </c>
    </row>
    <row r="342" spans="2:14" ht="15" customHeight="1" thickBot="1">
      <c r="B342" s="681"/>
      <c r="C342" s="201" t="s">
        <v>177</v>
      </c>
      <c r="D342" s="79" t="str">
        <f>VLOOKUP(R_Gramms_Apple_Cake[[#This Row],[Ingrédients]],T_ingrédients[],3,0)</f>
        <v>g</v>
      </c>
      <c r="E342" s="202">
        <f>R_Gramms_Apple_Cake[[#This Row],[18]]*R_Gramms_Apple_Cake[[#Headers],[16]]/R_Gramms_Apple_Cake[[#Headers],[18]]</f>
        <v>64.615384615384613</v>
      </c>
      <c r="F342" s="202">
        <f>R_Gramms_Apple_Cake[[#This Row],[26]]*R_Gramms_Apple_Cake[[#Headers],[18]]/R_Gramms_Apple_Cake[[#Headers],[26]]</f>
        <v>72.692307692307693</v>
      </c>
      <c r="G342" s="224">
        <v>105</v>
      </c>
    </row>
    <row r="343" spans="2:14" ht="15" customHeight="1" thickBot="1">
      <c r="C343" s="113" t="s">
        <v>35</v>
      </c>
      <c r="D343" s="26"/>
      <c r="E343" s="27">
        <f>SUBTOTAL(109,R_Gramms_Apple_Cake[16])</f>
        <v>1320.6153846153848</v>
      </c>
      <c r="F343" s="27">
        <f>SUBTOTAL(109,R_Gramms_Apple_Cake[18])</f>
        <v>1485.6923076923078</v>
      </c>
      <c r="G343" s="28">
        <f>SUBTOTAL(109,R_Gramms_Apple_Cake[26])</f>
        <v>2146</v>
      </c>
    </row>
    <row r="344" spans="2:14" ht="15" customHeight="1" thickBot="1">
      <c r="C344" s="87"/>
      <c r="D344" s="88"/>
      <c r="E344" s="89"/>
      <c r="F344" s="89"/>
      <c r="G344" s="89"/>
      <c r="J344" s="665" t="s">
        <v>493</v>
      </c>
      <c r="K344" s="666"/>
      <c r="L344" s="666"/>
      <c r="M344" s="666"/>
      <c r="N344" s="667"/>
    </row>
    <row r="345" spans="2:14" ht="16.5" thickBot="1">
      <c r="B345" s="14"/>
      <c r="C345" s="87"/>
      <c r="D345" s="88"/>
      <c r="E345" s="89"/>
      <c r="F345" s="89"/>
      <c r="G345" s="89"/>
      <c r="J345" s="668"/>
      <c r="K345" s="669"/>
      <c r="L345" s="673" t="s">
        <v>54</v>
      </c>
      <c r="M345" s="674"/>
      <c r="N345" s="675"/>
    </row>
    <row r="346" spans="2:14" ht="18" thickBot="1">
      <c r="C346" s="665" t="s">
        <v>493</v>
      </c>
      <c r="D346" s="666"/>
      <c r="E346" s="666"/>
      <c r="F346" s="666"/>
      <c r="G346" s="667"/>
      <c r="J346" s="18" t="s">
        <v>0</v>
      </c>
      <c r="K346" s="32" t="s">
        <v>1</v>
      </c>
      <c r="L346" s="20" t="s">
        <v>38</v>
      </c>
      <c r="M346" s="20" t="s">
        <v>231</v>
      </c>
      <c r="N346" s="20" t="s">
        <v>40</v>
      </c>
    </row>
    <row r="347" spans="2:14" ht="15.75" thickBot="1">
      <c r="C347" s="668"/>
      <c r="D347" s="669"/>
      <c r="E347" s="673" t="s">
        <v>54</v>
      </c>
      <c r="F347" s="674"/>
      <c r="G347" s="675"/>
      <c r="J347" s="31" t="s">
        <v>4</v>
      </c>
      <c r="K347" s="33" t="str">
        <f>VLOOKUP(R_Gramms_Apple_Cake116132[[#This Row],[Ingrédients]],T_ingrédients[],3,0)</f>
        <v>g</v>
      </c>
      <c r="L347" s="171">
        <f>R_Gramms_Apple_Cake116132[[#This Row],[20]]*R_Gramms_Apple_Cake116132[[#Headers],[16]]/R_Gramms_Apple_Cake116132[[#Headers],[20]]</f>
        <v>186.46153846153845</v>
      </c>
      <c r="M347" s="171">
        <f>R_Gramms_Apple_Cake116132[[#This Row],[26]]*R_Gramms_Apple_Cake116132[[#Headers],[20]]/R_Gramms_Apple_Cake116132[[#Headers],[26]]</f>
        <v>233.07692307692307</v>
      </c>
      <c r="N347" s="228">
        <v>303</v>
      </c>
    </row>
    <row r="348" spans="2:14" ht="16.5" thickBot="1">
      <c r="C348" s="18" t="s">
        <v>0</v>
      </c>
      <c r="D348" s="32" t="s">
        <v>1</v>
      </c>
      <c r="E348" s="20" t="s">
        <v>38</v>
      </c>
      <c r="F348" s="20" t="s">
        <v>39</v>
      </c>
      <c r="G348" s="20" t="s">
        <v>40</v>
      </c>
      <c r="J348" s="34" t="s">
        <v>15</v>
      </c>
      <c r="K348" s="33" t="str">
        <f>VLOOKUP(R_Gramms_Apple_Cake116132[[#This Row],[Ingrédients]],T_ingrédients[],3,0)</f>
        <v>g</v>
      </c>
      <c r="L348" s="171">
        <f>R_Gramms_Apple_Cake116132[[#This Row],[20]]*R_Gramms_Apple_Cake116132[[#Headers],[16]]/R_Gramms_Apple_Cake116132[[#Headers],[20]]</f>
        <v>186.46153846153845</v>
      </c>
      <c r="M348" s="171">
        <f>R_Gramms_Apple_Cake116132[[#This Row],[26]]*R_Gramms_Apple_Cake116132[[#Headers],[20]]/R_Gramms_Apple_Cake116132[[#Headers],[26]]</f>
        <v>233.07692307692307</v>
      </c>
      <c r="N348" s="229">
        <v>303</v>
      </c>
    </row>
    <row r="349" spans="2:14" ht="15.75" thickBot="1">
      <c r="C349" s="31" t="s">
        <v>4</v>
      </c>
      <c r="D349" s="33" t="str">
        <f>VLOOKUP(R_Gramms_Apple_Cake116[[#This Row],[Ingrédients]],T_ingrédients[],3,0)</f>
        <v>g</v>
      </c>
      <c r="E349" s="171">
        <f>R_Gramms_Apple_Cake116[[#This Row],[18]]*R_Gramms_Apple_Cake116[[#Headers],[16]]/R_Gramms_Apple_Cake116[[#Headers],[18]]</f>
        <v>300.30769230769232</v>
      </c>
      <c r="F349" s="171">
        <f>R_Gramms_Apple_Cake116[[#This Row],[26]]*R_Gramms_Apple_Cake116[[#Headers],[18]]/R_Gramms_Apple_Cake116[[#Headers],[26]]</f>
        <v>337.84615384615387</v>
      </c>
      <c r="G349" s="228">
        <v>488</v>
      </c>
      <c r="J349" s="34" t="s">
        <v>8</v>
      </c>
      <c r="K349" s="33" t="str">
        <f>VLOOKUP(R_Gramms_Apple_Cake116132[[#This Row],[Ingrédients]],T_ingrédients[],3,0)</f>
        <v>g</v>
      </c>
      <c r="L349" s="171">
        <f>R_Gramms_Apple_Cake116132[[#This Row],[20]]*R_Gramms_Apple_Cake116132[[#Headers],[16]]/R_Gramms_Apple_Cake116132[[#Headers],[20]]</f>
        <v>186.46153846153845</v>
      </c>
      <c r="M349" s="171">
        <f>R_Gramms_Apple_Cake116132[[#This Row],[26]]*R_Gramms_Apple_Cake116132[[#Headers],[20]]/R_Gramms_Apple_Cake116132[[#Headers],[26]]</f>
        <v>233.07692307692307</v>
      </c>
      <c r="N349" s="229">
        <v>303</v>
      </c>
    </row>
    <row r="350" spans="2:14" ht="15.75" thickBot="1">
      <c r="B350" s="356"/>
      <c r="C350" s="34" t="s">
        <v>15</v>
      </c>
      <c r="D350" s="33" t="str">
        <f>VLOOKUP(R_Gramms_Apple_Cake116[[#This Row],[Ingrédients]],T_ingrédients[],3,0)</f>
        <v>g</v>
      </c>
      <c r="E350" s="191">
        <f>R_Gramms_Apple_Cake116[[#This Row],[18]]*R_Gramms_Apple_Cake116[[#Headers],[16]]/R_Gramms_Apple_Cake116[[#Headers],[18]]</f>
        <v>300.30769230769232</v>
      </c>
      <c r="F350" s="191">
        <f>R_Gramms_Apple_Cake116[[#This Row],[26]]*R_Gramms_Apple_Cake116[[#Headers],[18]]/R_Gramms_Apple_Cake116[[#Headers],[26]]</f>
        <v>337.84615384615387</v>
      </c>
      <c r="G350" s="229">
        <v>488</v>
      </c>
      <c r="J350" s="34" t="s">
        <v>21</v>
      </c>
      <c r="K350" s="33" t="str">
        <f>VLOOKUP(R_Gramms_Apple_Cake116132[[#This Row],[Ingrédients]],T_ingrédients[],3,0)</f>
        <v>g</v>
      </c>
      <c r="L350" s="171">
        <f>R_Gramms_Apple_Cake116132[[#This Row],[20]]*R_Gramms_Apple_Cake116132[[#Headers],[16]]/R_Gramms_Apple_Cake116132[[#Headers],[20]]</f>
        <v>186.46153846153845</v>
      </c>
      <c r="M350" s="171">
        <f>R_Gramms_Apple_Cake116132[[#This Row],[26]]*R_Gramms_Apple_Cake116132[[#Headers],[20]]/R_Gramms_Apple_Cake116132[[#Headers],[26]]</f>
        <v>233.07692307692307</v>
      </c>
      <c r="N350" s="229">
        <v>303</v>
      </c>
    </row>
    <row r="351" spans="2:14" ht="15.75" thickBot="1">
      <c r="B351" s="356"/>
      <c r="C351" s="34" t="s">
        <v>8</v>
      </c>
      <c r="D351" s="33" t="str">
        <f>VLOOKUP(R_Gramms_Apple_Cake116[[#This Row],[Ingrédients]],T_ingrédients[],3,0)</f>
        <v>g</v>
      </c>
      <c r="E351" s="191">
        <f>R_Gramms_Apple_Cake116[[#This Row],[18]]*R_Gramms_Apple_Cake116[[#Headers],[16]]/R_Gramms_Apple_Cake116[[#Headers],[18]]</f>
        <v>300.30769230769232</v>
      </c>
      <c r="F351" s="191">
        <f>R_Gramms_Apple_Cake116[[#This Row],[26]]*R_Gramms_Apple_Cake116[[#Headers],[18]]/R_Gramms_Apple_Cake116[[#Headers],[26]]</f>
        <v>337.84615384615387</v>
      </c>
      <c r="G351" s="229">
        <v>488</v>
      </c>
      <c r="J351" s="34" t="s">
        <v>10</v>
      </c>
      <c r="K351" s="33" t="str">
        <f>VLOOKUP(R_Gramms_Apple_Cake116132[[#This Row],[Ingrédients]],T_ingrédients[],3,0)</f>
        <v>g</v>
      </c>
      <c r="L351" s="171">
        <f>R_Gramms_Apple_Cake116132[[#This Row],[20]]*R_Gramms_Apple_Cake116132[[#Headers],[16]]/R_Gramms_Apple_Cake116132[[#Headers],[20]]</f>
        <v>6.8923076923076918</v>
      </c>
      <c r="M351" s="171">
        <f>R_Gramms_Apple_Cake116132[[#This Row],[26]]*R_Gramms_Apple_Cake116132[[#Headers],[20]]/R_Gramms_Apple_Cake116132[[#Headers],[26]]</f>
        <v>8.615384615384615</v>
      </c>
      <c r="N351" s="161">
        <v>11.2</v>
      </c>
    </row>
    <row r="352" spans="2:14" ht="15.75" thickBot="1">
      <c r="C352" s="34" t="s">
        <v>21</v>
      </c>
      <c r="D352" s="33" t="str">
        <f>VLOOKUP(R_Gramms_Apple_Cake116[[#This Row],[Ingrédients]],T_ingrédients[],3,0)</f>
        <v>g</v>
      </c>
      <c r="E352" s="191">
        <f>R_Gramms_Apple_Cake116[[#This Row],[18]]*R_Gramms_Apple_Cake116[[#Headers],[16]]/R_Gramms_Apple_Cake116[[#Headers],[18]]</f>
        <v>300.30769230769232</v>
      </c>
      <c r="F352" s="191">
        <f>R_Gramms_Apple_Cake116[[#This Row],[26]]*R_Gramms_Apple_Cake116[[#Headers],[18]]/R_Gramms_Apple_Cake116[[#Headers],[26]]</f>
        <v>337.84615384615387</v>
      </c>
      <c r="G352" s="229">
        <v>488</v>
      </c>
      <c r="J352" s="34" t="s">
        <v>18</v>
      </c>
      <c r="K352" s="33" t="str">
        <f>VLOOKUP(R_Gramms_Apple_Cake116132[[#This Row],[Ingrédients]],T_ingrédients[],3,0)</f>
        <v>g</v>
      </c>
      <c r="L352" s="171">
        <f>R_Gramms_Apple_Cake116132[[#This Row],[20]]*R_Gramms_Apple_Cake116132[[#Headers],[16]]/R_Gramms_Apple_Cake116132[[#Headers],[20]]</f>
        <v>37.538461538461533</v>
      </c>
      <c r="M352" s="171">
        <f>R_Gramms_Apple_Cake116132[[#This Row],[26]]*R_Gramms_Apple_Cake116132[[#Headers],[20]]/R_Gramms_Apple_Cake116132[[#Headers],[26]]</f>
        <v>46.92307692307692</v>
      </c>
      <c r="N352" s="229">
        <v>61</v>
      </c>
    </row>
    <row r="353" spans="3:16">
      <c r="C353" s="34" t="s">
        <v>10</v>
      </c>
      <c r="D353" s="33" t="str">
        <f>VLOOKUP(R_Gramms_Apple_Cake116[[#This Row],[Ingrédients]],T_ingrédients[],3,0)</f>
        <v>g</v>
      </c>
      <c r="E353" s="194">
        <f>R_Gramms_Apple_Cake116[[#This Row],[18]]*R_Gramms_Apple_Cake116[[#Headers],[16]]/R_Gramms_Apple_Cake116[[#Headers],[18]]</f>
        <v>11.076923076923077</v>
      </c>
      <c r="F353" s="194">
        <f>R_Gramms_Apple_Cake116[[#This Row],[26]]*R_Gramms_Apple_Cake116[[#Headers],[18]]/R_Gramms_Apple_Cake116[[#Headers],[26]]</f>
        <v>12.461538461538462</v>
      </c>
      <c r="G353" s="161">
        <v>18</v>
      </c>
      <c r="J353" s="34" t="s">
        <v>226</v>
      </c>
      <c r="K353" s="33" t="str">
        <f>VLOOKUP(R_Gramms_Apple_Cake116132[[#This Row],[Ingrédients]],T_ingrédients[],3,0)</f>
        <v>g</v>
      </c>
      <c r="L353" s="171">
        <f>R_Gramms_Apple_Cake116132[[#This Row],[20]]*R_Gramms_Apple_Cake116132[[#Headers],[16]]/R_Gramms_Apple_Cake116132[[#Headers],[20]]</f>
        <v>37.538461538461533</v>
      </c>
      <c r="M353" s="171">
        <f>R_Gramms_Apple_Cake116132[[#This Row],[26]]*R_Gramms_Apple_Cake116132[[#Headers],[20]]/R_Gramms_Apple_Cake116132[[#Headers],[26]]</f>
        <v>46.92307692307692</v>
      </c>
      <c r="N353" s="148">
        <v>61</v>
      </c>
    </row>
    <row r="354" spans="3:16">
      <c r="C354" s="34" t="s">
        <v>18</v>
      </c>
      <c r="D354" s="33" t="str">
        <f>VLOOKUP(R_Gramms_Apple_Cake116[[#This Row],[Ingrédients]],T_ingrédients[],3,0)</f>
        <v>g</v>
      </c>
      <c r="E354" s="191">
        <f>R_Gramms_Apple_Cake116[[#This Row],[18]]*R_Gramms_Apple_Cake116[[#Headers],[16]]/R_Gramms_Apple_Cake116[[#Headers],[18]]</f>
        <v>60.307692307692299</v>
      </c>
      <c r="F354" s="191">
        <f>R_Gramms_Apple_Cake116[[#This Row],[26]]*R_Gramms_Apple_Cake116[[#Headers],[18]]/R_Gramms_Apple_Cake116[[#Headers],[26]]</f>
        <v>67.84615384615384</v>
      </c>
      <c r="G354" s="229">
        <v>98</v>
      </c>
      <c r="J354" s="34" t="s">
        <v>596</v>
      </c>
      <c r="K354" s="328" t="str">
        <f>VLOOKUP(R_Gramms_Apple_Cake116132[[#This Row],[Ingrédients]],T_ingrédients[],3,0)</f>
        <v>g</v>
      </c>
      <c r="L354" s="393">
        <f>R_Gramms_Apple_Cake116132[[#Headers],[16]]*R_Gramms_Apple_Cake116132[[#This Row],[20]]/R_Gramms_Apple_Cake116132[[#Headers],[20]]</f>
        <v>0</v>
      </c>
      <c r="M354" s="393"/>
      <c r="N354" s="394"/>
    </row>
    <row r="355" spans="3:16" ht="15.75" thickBot="1">
      <c r="C355" s="34" t="s">
        <v>226</v>
      </c>
      <c r="D355" s="33" t="str">
        <f>VLOOKUP(R_Gramms_Apple_Cake116[[#This Row],[Ingrédients]],T_ingrédients[],3,0)</f>
        <v>g</v>
      </c>
      <c r="E355" s="192">
        <f>R_Gramms_Apple_Cake116[[#This Row],[18]]*R_Gramms_Apple_Cake116[[#Headers],[16]]/R_Gramms_Apple_Cake116[[#Headers],[18]]</f>
        <v>60.307692307692299</v>
      </c>
      <c r="F355" s="192">
        <f>R_Gramms_Apple_Cake116[[#This Row],[26]]*R_Gramms_Apple_Cake116[[#Headers],[18]]/R_Gramms_Apple_Cake116[[#Headers],[26]]</f>
        <v>67.84615384615384</v>
      </c>
      <c r="G355" s="148">
        <v>98</v>
      </c>
      <c r="J355" s="34" t="s">
        <v>174</v>
      </c>
      <c r="K355" s="33" t="str">
        <f>VLOOKUP(R_Gramms_Apple_Cake116132[[#This Row],[Ingrédients]],T_ingrédients[],3,0)</f>
        <v>g</v>
      </c>
      <c r="L355" s="192">
        <f>R_Gramms_Apple_Cake116132[[#Headers],[16]]*R_Gramms_Apple_Cake116132[[#This Row],[20]]/R_Gramms_Apple_Cake116132[[#Headers],[20]]</f>
        <v>0</v>
      </c>
      <c r="M355" s="393"/>
      <c r="N355" s="204"/>
    </row>
    <row r="356" spans="3:16" ht="16.5" thickBot="1">
      <c r="C356" s="113" t="s">
        <v>35</v>
      </c>
      <c r="D356" s="26"/>
      <c r="E356" s="27">
        <f>SUBTOTAL(109,R_Gramms_Apple_Cake116[16])</f>
        <v>1332.9230769230771</v>
      </c>
      <c r="F356" s="27">
        <f>SUBTOTAL(109,R_Gramms_Apple_Cake116[18])</f>
        <v>1499.5384615384617</v>
      </c>
      <c r="G356" s="28">
        <f>SUBTOTAL(109,R_Gramms_Apple_Cake116[26])</f>
        <v>2166</v>
      </c>
      <c r="I356" s="52" t="s">
        <v>244</v>
      </c>
      <c r="J356" s="34" t="s">
        <v>226</v>
      </c>
      <c r="K356" s="33" t="str">
        <f>VLOOKUP(R_Gramms_Apple_Cake116132[[#This Row],[Ingrédients]],T_ingrédients[],3,0)</f>
        <v>g</v>
      </c>
      <c r="L356" s="192">
        <f>R_Gramms_Apple_Cake116132[[#Headers],[16]]*R_Gramms_Apple_Cake116132[[#This Row],[20]]/R_Gramms_Apple_Cake116132[[#Headers],[20]]</f>
        <v>0</v>
      </c>
      <c r="M356" s="334"/>
      <c r="N356" s="204"/>
    </row>
    <row r="357" spans="3:16" ht="15.75" thickBot="1">
      <c r="I357" s="52"/>
      <c r="J357" s="34" t="s">
        <v>202</v>
      </c>
      <c r="K357" s="33" t="str">
        <f>VLOOKUP(R_Gramms_Apple_Cake116132[[#This Row],[Ingrédients]],T_ingrédients[],3,0)</f>
        <v>g</v>
      </c>
      <c r="L357" s="192">
        <f>R_Gramms_Apple_Cake116132[[#Headers],[16]]*R_Gramms_Apple_Cake116132[[#This Row],[20]]/R_Gramms_Apple_Cake116132[[#Headers],[20]]</f>
        <v>0</v>
      </c>
      <c r="M357" s="334"/>
      <c r="N357" s="204"/>
    </row>
    <row r="358" spans="3:16" ht="16.5" thickBot="1">
      <c r="I358" s="52"/>
      <c r="J358" s="412" t="s">
        <v>35</v>
      </c>
      <c r="K358" s="413"/>
      <c r="L358" s="428">
        <f>SUBTOTAL(109,R_Gramms_Apple_Cake116132[16])</f>
        <v>827.81538461538457</v>
      </c>
      <c r="M358" s="428">
        <f>SUBTOTAL(109,R_Gramms_Apple_Cake116132[20])</f>
        <v>1034.7692307692307</v>
      </c>
      <c r="N358" s="429">
        <f>SUBTOTAL(109,R_Gramms_Apple_Cake116132[26])</f>
        <v>1345.2</v>
      </c>
    </row>
    <row r="359" spans="3:16" ht="18" thickBot="1">
      <c r="C359" s="665" t="s">
        <v>666</v>
      </c>
      <c r="D359" s="666"/>
      <c r="E359" s="666"/>
      <c r="F359" s="666"/>
      <c r="G359" s="667"/>
    </row>
    <row r="360" spans="3:16" ht="15.75" thickBot="1">
      <c r="C360" s="668"/>
      <c r="D360" s="669"/>
      <c r="E360" s="673" t="s">
        <v>54</v>
      </c>
      <c r="F360" s="674"/>
      <c r="G360" s="675"/>
    </row>
    <row r="361" spans="3:16" ht="16.5" thickBot="1">
      <c r="C361" s="18" t="s">
        <v>0</v>
      </c>
      <c r="D361" s="32" t="s">
        <v>1</v>
      </c>
      <c r="E361" s="21" t="s">
        <v>38</v>
      </c>
      <c r="F361" s="21" t="s">
        <v>39</v>
      </c>
      <c r="G361" s="20" t="s">
        <v>40</v>
      </c>
    </row>
    <row r="362" spans="3:16">
      <c r="C362" s="31" t="s">
        <v>4</v>
      </c>
      <c r="D362" s="33" t="str">
        <f>VLOOKUP(R_VSpongecake[[#This Row],[Ingrédients]],T_ingrédients[],3,0)</f>
        <v>g</v>
      </c>
      <c r="E362" s="171">
        <f>R_VSpongecake[[#This Row],[26]]*R_VSpongecake[[#Headers],[16]]/R_VSpongecake[[#Headers],[26]]</f>
        <v>186.46153846153845</v>
      </c>
      <c r="F362" s="473">
        <f>R_VSpongecake[[#This Row],[26]]*R_VSpongecake[[#Headers],[18]]/R_VSpongecake[[#Headers],[26]]</f>
        <v>209.76923076923077</v>
      </c>
      <c r="G362" s="453">
        <v>303</v>
      </c>
    </row>
    <row r="363" spans="3:16">
      <c r="C363" s="34" t="s">
        <v>15</v>
      </c>
      <c r="D363" s="33" t="str">
        <f>VLOOKUP(R_VSpongecake[[#This Row],[Ingrédients]],T_ingrédients[],3,0)</f>
        <v>g</v>
      </c>
      <c r="E363" s="143">
        <f>R_VSpongecake[[#This Row],[26]]*R_VSpongecake[[#Headers],[16]]/R_VSpongecake[[#Headers],[26]]</f>
        <v>186.46153846153845</v>
      </c>
      <c r="F363" s="474">
        <f>R_VSpongecake[[#This Row],[26]]*R_VSpongecake[[#Headers],[18]]/R_VSpongecake[[#Headers],[26]]</f>
        <v>209.76923076923077</v>
      </c>
      <c r="G363" s="446">
        <v>303</v>
      </c>
    </row>
    <row r="364" spans="3:16">
      <c r="C364" s="34" t="s">
        <v>8</v>
      </c>
      <c r="D364" s="33" t="str">
        <f>VLOOKUP(R_VSpongecake[[#This Row],[Ingrédients]],T_ingrédients[],3,0)</f>
        <v>g</v>
      </c>
      <c r="E364" s="143">
        <f>R_VSpongecake[[#This Row],[26]]*R_VSpongecake[[#Headers],[16]]/R_VSpongecake[[#Headers],[26]]</f>
        <v>186.46153846153845</v>
      </c>
      <c r="F364" s="474">
        <f>R_VSpongecake[[#This Row],[26]]*R_VSpongecake[[#Headers],[18]]/R_VSpongecake[[#Headers],[26]]</f>
        <v>209.76923076923077</v>
      </c>
      <c r="G364" s="446">
        <v>303</v>
      </c>
      <c r="M364" s="403">
        <v>104</v>
      </c>
    </row>
    <row r="365" spans="3:16">
      <c r="C365" s="34" t="s">
        <v>21</v>
      </c>
      <c r="D365" s="33" t="str">
        <f>VLOOKUP(R_VSpongecake[[#This Row],[Ingrédients]],T_ingrédients[],3,0)</f>
        <v>g</v>
      </c>
      <c r="E365" s="143">
        <f>R_VSpongecake[[#This Row],[26]]*R_VSpongecake[[#Headers],[16]]/R_VSpongecake[[#Headers],[26]]</f>
        <v>186.46153846153845</v>
      </c>
      <c r="F365" s="474">
        <f>R_VSpongecake[[#This Row],[26]]*R_VSpongecake[[#Headers],[18]]/R_VSpongecake[[#Headers],[26]]</f>
        <v>209.76923076923077</v>
      </c>
      <c r="G365" s="446">
        <v>303</v>
      </c>
      <c r="M365" s="404">
        <v>20</v>
      </c>
      <c r="O365">
        <v>26</v>
      </c>
      <c r="P365">
        <v>20</v>
      </c>
    </row>
    <row r="366" spans="3:16">
      <c r="C366" s="34" t="s">
        <v>10</v>
      </c>
      <c r="D366" s="33" t="str">
        <f>VLOOKUP(R_VSpongecake[[#This Row],[Ingrédients]],T_ingrédients[],3,0)</f>
        <v>g</v>
      </c>
      <c r="E366" s="143">
        <f>R_VSpongecake[[#This Row],[26]]*R_VSpongecake[[#Headers],[16]]/R_VSpongecake[[#Headers],[26]]</f>
        <v>6.8923076923076918</v>
      </c>
      <c r="F366" s="476">
        <f>R_VSpongecake[[#This Row],[26]]*R_VSpongecake[[#Headers],[18]]/R_VSpongecake[[#Headers],[26]]</f>
        <v>7.7538461538461538</v>
      </c>
      <c r="G366" s="262">
        <v>11.2</v>
      </c>
      <c r="M366" s="403">
        <v>5</v>
      </c>
      <c r="O366">
        <v>27</v>
      </c>
      <c r="P366">
        <v>21</v>
      </c>
    </row>
    <row r="367" spans="3:16">
      <c r="C367" s="34" t="s">
        <v>18</v>
      </c>
      <c r="D367" s="33" t="str">
        <f>VLOOKUP(R_VSpongecake[[#This Row],[Ingrédients]],T_ingrédients[],3,0)</f>
        <v>g</v>
      </c>
      <c r="E367" s="143">
        <f>R_VSpongecake[[#This Row],[26]]*R_VSpongecake[[#Headers],[16]]/R_VSpongecake[[#Headers],[26]]</f>
        <v>37.53846153846154</v>
      </c>
      <c r="F367" s="474">
        <f>R_VSpongecake[[#This Row],[26]]*R_VSpongecake[[#Headers],[18]]/R_VSpongecake[[#Headers],[26]]</f>
        <v>42.230769230769234</v>
      </c>
      <c r="G367" s="446">
        <v>61</v>
      </c>
      <c r="M367">
        <v>20</v>
      </c>
      <c r="O367">
        <v>34</v>
      </c>
      <c r="P367">
        <v>26</v>
      </c>
    </row>
    <row r="368" spans="3:16">
      <c r="C368" s="34" t="s">
        <v>219</v>
      </c>
      <c r="D368" s="33" t="str">
        <f>VLOOKUP(R_VSpongecake[[#This Row],[Ingrédients]],T_ingrédients[],3,0)</f>
        <v>g</v>
      </c>
      <c r="E368" s="143">
        <f>R_VSpongecake[[#This Row],[26]]*R_VSpongecake[[#Headers],[16]]/R_VSpongecake[[#Headers],[26]]</f>
        <v>20.923076923076923</v>
      </c>
      <c r="F368" s="474">
        <f>R_VSpongecake[[#This Row],[26]]*R_VSpongecake[[#Headers],[18]]/R_VSpongecake[[#Headers],[26]]</f>
        <v>23.53846153846154</v>
      </c>
      <c r="G368" s="211">
        <v>34</v>
      </c>
      <c r="O368">
        <v>61</v>
      </c>
      <c r="P368">
        <v>47</v>
      </c>
    </row>
    <row r="369" spans="3:7">
      <c r="C369" s="34" t="s">
        <v>609</v>
      </c>
      <c r="D369" s="33" t="str">
        <f>VLOOKUP(R_VSpongecake[[#This Row],[Ingrédients]],T_ingrédients[],3,0)</f>
        <v>g</v>
      </c>
      <c r="E369" s="143">
        <f>R_VSpongecake[[#This Row],[26]]*R_VSpongecake[[#Headers],[16]]/R_VSpongecake[[#Headers],[26]]</f>
        <v>16.615384615384617</v>
      </c>
      <c r="F369" s="474">
        <f>R_VSpongecake[[#This Row],[26]]*R_VSpongecake[[#Headers],[18]]/R_VSpongecake[[#Headers],[26]]</f>
        <v>18.692307692307693</v>
      </c>
      <c r="G369" s="394">
        <v>27</v>
      </c>
    </row>
    <row r="370" spans="3:7">
      <c r="C370" s="34" t="s">
        <v>18</v>
      </c>
      <c r="D370" s="33" t="str">
        <f>VLOOKUP(R_VSpongecake[[#This Row],[Ingrédients]],T_ingrédients[],3,0)</f>
        <v>g</v>
      </c>
      <c r="E370" s="143">
        <f>R_VSpongecake[[#This Row],[26]]*R_VSpongecake[[#Headers],[16]]/R_VSpongecake[[#Headers],[26]]</f>
        <v>84.92307692307692</v>
      </c>
      <c r="F370" s="474">
        <f>R_VSpongecake[[#This Row],[26]]*R_VSpongecake[[#Headers],[18]]/R_VSpongecake[[#Headers],[26]]</f>
        <v>95.538461538461533</v>
      </c>
      <c r="G370" s="204">
        <v>138</v>
      </c>
    </row>
    <row r="371" spans="3:7">
      <c r="C371" s="34" t="s">
        <v>254</v>
      </c>
      <c r="D371" s="33" t="str">
        <f>VLOOKUP(R_VSpongecake[[#This Row],[Ingrédients]],T_ingrédients[],3,0)</f>
        <v>g</v>
      </c>
      <c r="E371" s="143">
        <f>R_VSpongecake[[#This Row],[26]]*R_VSpongecake[[#Headers],[16]]/R_VSpongecake[[#Headers],[26]]</f>
        <v>51.07692307692308</v>
      </c>
      <c r="F371" s="474">
        <f>R_VSpongecake[[#This Row],[26]]*R_VSpongecake[[#Headers],[18]]/R_VSpongecake[[#Headers],[26]]</f>
        <v>57.46153846153846</v>
      </c>
      <c r="G371" s="204">
        <v>83</v>
      </c>
    </row>
    <row r="372" spans="3:7" ht="15.75" thickBot="1">
      <c r="C372" s="34" t="s">
        <v>664</v>
      </c>
      <c r="D372" s="33" t="str">
        <f>VLOOKUP(R_VSpongecake[[#This Row],[Ingrédients]],T_ingrédients[],3,0)</f>
        <v>g</v>
      </c>
      <c r="E372" s="172">
        <f>R_VSpongecake[[#This Row],[26]]*R_VSpongecake[[#Headers],[16]]/R_VSpongecake[[#Headers],[26]]</f>
        <v>153.84615384615384</v>
      </c>
      <c r="F372" s="474">
        <f>R_VSpongecake[[#This Row],[26]]*R_VSpongecake[[#Headers],[18]]/R_VSpongecake[[#Headers],[26]]</f>
        <v>173.07692307692307</v>
      </c>
      <c r="G372" s="204">
        <v>250</v>
      </c>
    </row>
    <row r="373" spans="3:7" ht="15.75" thickBot="1">
      <c r="C373" s="34" t="s">
        <v>665</v>
      </c>
      <c r="D373" s="33" t="str">
        <f>VLOOKUP(R_VSpongecake[[#This Row],[Ingrédients]],T_ingrédients[],3,0)</f>
        <v>g</v>
      </c>
      <c r="E373" s="167">
        <f>R_VSpongecake[[#This Row],[26]]*R_VSpongecake[[#Headers],[16]]/R_VSpongecake[[#Headers],[26]]</f>
        <v>123.07692307692308</v>
      </c>
      <c r="F373" s="474">
        <f>R_VSpongecake[[#This Row],[26]]*R_VSpongecake[[#Headers],[18]]/R_VSpongecake[[#Headers],[26]]</f>
        <v>138.46153846153845</v>
      </c>
      <c r="G373" s="204">
        <v>200</v>
      </c>
    </row>
    <row r="374" spans="3:7" ht="16.5" thickBot="1">
      <c r="C374" s="113" t="s">
        <v>35</v>
      </c>
      <c r="D374" s="26"/>
      <c r="E374" s="146">
        <f>SUBTOTAL(109,R_VSpongecake[16])</f>
        <v>1240.7384615384615</v>
      </c>
      <c r="F374" s="27">
        <f>SUBTOTAL(109,R_VSpongecake[18])</f>
        <v>1395.8307692307694</v>
      </c>
      <c r="G374" s="28">
        <f>SUBTOTAL(109,R_VSpongecake[26])</f>
        <v>2016.2</v>
      </c>
    </row>
    <row r="376" spans="3:7" ht="15.75" thickBot="1"/>
    <row r="377" spans="3:7" ht="18" thickBot="1">
      <c r="C377" s="665" t="s">
        <v>494</v>
      </c>
      <c r="D377" s="666"/>
      <c r="E377" s="666"/>
      <c r="F377" s="666"/>
      <c r="G377" s="667"/>
    </row>
    <row r="378" spans="3:7" ht="15.75" thickBot="1">
      <c r="C378" s="668"/>
      <c r="D378" s="669"/>
      <c r="E378" s="673" t="s">
        <v>54</v>
      </c>
      <c r="F378" s="674"/>
      <c r="G378" s="675"/>
    </row>
    <row r="379" spans="3:7" ht="16.5" thickBot="1">
      <c r="C379" s="18" t="s">
        <v>0</v>
      </c>
      <c r="D379" s="32" t="s">
        <v>1</v>
      </c>
      <c r="E379" s="20" t="s">
        <v>38</v>
      </c>
      <c r="F379" s="20" t="s">
        <v>39</v>
      </c>
      <c r="G379" s="20" t="s">
        <v>40</v>
      </c>
    </row>
    <row r="380" spans="3:7">
      <c r="C380" s="31" t="s">
        <v>4</v>
      </c>
      <c r="D380" s="33" t="str">
        <f>VLOOKUP(R_Gramms_Apple_Cake116114[[#This Row],[Ingrédients]],T_ingrédients[],3,0)</f>
        <v>g</v>
      </c>
      <c r="E380" s="171">
        <f>R_Gramms_Apple_Cake116114[[#This Row],[18]]*R_Gramms_Apple_Cake116114[[#Headers],[16]]/R_Gramms_Apple_Cake116114[[#Headers],[18]]</f>
        <v>300.30769230769232</v>
      </c>
      <c r="F380" s="171">
        <f>R_Gramms_Apple_Cake116114[[#This Row],[26]]*R_Gramms_Apple_Cake116114[[#Headers],[18]]/R_Gramms_Apple_Cake116114[[#Headers],[26]]</f>
        <v>337.84615384615387</v>
      </c>
      <c r="G380" s="228">
        <v>488</v>
      </c>
    </row>
    <row r="381" spans="3:7">
      <c r="C381" s="34" t="s">
        <v>15</v>
      </c>
      <c r="D381" s="33" t="str">
        <f>VLOOKUP(R_Gramms_Apple_Cake116114[[#This Row],[Ingrédients]],T_ingrédients[],3,0)</f>
        <v>g</v>
      </c>
      <c r="E381" s="191">
        <f>R_Gramms_Apple_Cake116114[[#This Row],[18]]*R_Gramms_Apple_Cake116114[[#Headers],[16]]/R_Gramms_Apple_Cake116114[[#Headers],[18]]</f>
        <v>300.30769230769232</v>
      </c>
      <c r="F381" s="191">
        <f>R_Gramms_Apple_Cake116114[[#This Row],[26]]*R_Gramms_Apple_Cake116114[[#Headers],[18]]/R_Gramms_Apple_Cake116114[[#Headers],[26]]</f>
        <v>337.84615384615387</v>
      </c>
      <c r="G381" s="229">
        <v>488</v>
      </c>
    </row>
    <row r="382" spans="3:7">
      <c r="C382" s="34" t="s">
        <v>8</v>
      </c>
      <c r="D382" s="33" t="str">
        <f>VLOOKUP(R_Gramms_Apple_Cake116114[[#This Row],[Ingrédients]],T_ingrédients[],3,0)</f>
        <v>g</v>
      </c>
      <c r="E382" s="191">
        <f>R_Gramms_Apple_Cake116114[[#This Row],[18]]*R_Gramms_Apple_Cake116114[[#Headers],[16]]/R_Gramms_Apple_Cake116114[[#Headers],[18]]</f>
        <v>300.30769230769232</v>
      </c>
      <c r="F382" s="191">
        <f>R_Gramms_Apple_Cake116114[[#This Row],[26]]*R_Gramms_Apple_Cake116114[[#Headers],[18]]/R_Gramms_Apple_Cake116114[[#Headers],[26]]</f>
        <v>337.84615384615387</v>
      </c>
      <c r="G382" s="229">
        <v>488</v>
      </c>
    </row>
    <row r="383" spans="3:7">
      <c r="C383" s="34" t="s">
        <v>21</v>
      </c>
      <c r="D383" s="33" t="str">
        <f>VLOOKUP(R_Gramms_Apple_Cake116114[[#This Row],[Ingrédients]],T_ingrédients[],3,0)</f>
        <v>g</v>
      </c>
      <c r="E383" s="191">
        <f>R_Gramms_Apple_Cake116114[[#This Row],[18]]*R_Gramms_Apple_Cake116114[[#Headers],[16]]/R_Gramms_Apple_Cake116114[[#Headers],[18]]</f>
        <v>300.30769230769232</v>
      </c>
      <c r="F383" s="191">
        <f>R_Gramms_Apple_Cake116114[[#This Row],[26]]*R_Gramms_Apple_Cake116114[[#Headers],[18]]/R_Gramms_Apple_Cake116114[[#Headers],[26]]</f>
        <v>337.84615384615387</v>
      </c>
      <c r="G383" s="229">
        <v>488</v>
      </c>
    </row>
    <row r="384" spans="3:7">
      <c r="C384" s="34" t="s">
        <v>10</v>
      </c>
      <c r="D384" s="33" t="str">
        <f>VLOOKUP(R_Gramms_Apple_Cake116114[[#This Row],[Ingrédients]],T_ingrédients[],3,0)</f>
        <v>g</v>
      </c>
      <c r="E384" s="194">
        <f>R_Gramms_Apple_Cake116114[[#This Row],[18]]*R_Gramms_Apple_Cake116114[[#Headers],[16]]/R_Gramms_Apple_Cake116114[[#Headers],[18]]</f>
        <v>11.076923076923077</v>
      </c>
      <c r="F384" s="194">
        <f>R_Gramms_Apple_Cake116114[[#This Row],[26]]*R_Gramms_Apple_Cake116114[[#Headers],[18]]/R_Gramms_Apple_Cake116114[[#Headers],[26]]</f>
        <v>12.461538461538462</v>
      </c>
      <c r="G384" s="161">
        <v>18</v>
      </c>
    </row>
    <row r="385" spans="3:7" ht="15.75" thickBot="1">
      <c r="C385" s="34" t="s">
        <v>18</v>
      </c>
      <c r="D385" s="33" t="str">
        <f>VLOOKUP(R_Gramms_Apple_Cake116114[[#This Row],[Ingrédients]],T_ingrédients[],3,0)</f>
        <v>g</v>
      </c>
      <c r="E385" s="191">
        <f>R_Gramms_Apple_Cake116114[[#This Row],[18]]*R_Gramms_Apple_Cake116114[[#Headers],[16]]/R_Gramms_Apple_Cake116114[[#Headers],[18]]</f>
        <v>120.6153846153846</v>
      </c>
      <c r="F385" s="191">
        <f>R_Gramms_Apple_Cake116114[[#This Row],[26]]*R_Gramms_Apple_Cake116114[[#Headers],[18]]/R_Gramms_Apple_Cake116114[[#Headers],[26]]</f>
        <v>135.69230769230768</v>
      </c>
      <c r="G385" s="229">
        <v>196</v>
      </c>
    </row>
    <row r="386" spans="3:7" ht="16.5" thickBot="1">
      <c r="C386" s="113" t="s">
        <v>35</v>
      </c>
      <c r="D386" s="26"/>
      <c r="E386" s="27">
        <f>SUBTOTAL(109,R_Gramms_Apple_Cake116114[16])</f>
        <v>1332.9230769230769</v>
      </c>
      <c r="F386" s="27">
        <f>SUBTOTAL(109,R_Gramms_Apple_Cake116114[18])</f>
        <v>1499.5384615384617</v>
      </c>
      <c r="G386" s="28">
        <f>SUBTOTAL(109,R_Gramms_Apple_Cake116114[26])</f>
        <v>2166</v>
      </c>
    </row>
    <row r="388" spans="3:7" ht="15.75" thickBot="1"/>
    <row r="389" spans="3:7" ht="18" thickBot="1">
      <c r="C389" s="665" t="s">
        <v>601</v>
      </c>
      <c r="D389" s="666"/>
      <c r="E389" s="666"/>
      <c r="F389" s="666"/>
      <c r="G389" s="667"/>
    </row>
    <row r="390" spans="3:7" ht="15.75" thickBot="1">
      <c r="C390" s="51"/>
      <c r="D390" s="52"/>
      <c r="E390" s="53" t="s">
        <v>54</v>
      </c>
      <c r="F390" s="54"/>
      <c r="G390" s="55"/>
    </row>
    <row r="391" spans="3:7" ht="16.5" thickBot="1">
      <c r="C391" s="18" t="s">
        <v>0</v>
      </c>
      <c r="D391" s="32" t="s">
        <v>1</v>
      </c>
      <c r="E391" s="20" t="s">
        <v>38</v>
      </c>
      <c r="F391" s="20" t="s">
        <v>39</v>
      </c>
      <c r="G391" s="20" t="s">
        <v>40</v>
      </c>
    </row>
    <row r="392" spans="3:7">
      <c r="C392" s="31" t="s">
        <v>8</v>
      </c>
      <c r="D392" s="33" t="str">
        <f>VLOOKUP(R_Gramms_Apple_Cake116114136[[#This Row],[Ingrédients]],T_ingrédients[],3,0)</f>
        <v>g</v>
      </c>
      <c r="E392" s="171">
        <v>156</v>
      </c>
      <c r="F392" s="171"/>
      <c r="G392" s="228"/>
    </row>
    <row r="393" spans="3:7">
      <c r="C393" s="34" t="s">
        <v>584</v>
      </c>
      <c r="D393" s="33" t="str">
        <f>VLOOKUP(R_Gramms_Apple_Cake116114136[[#This Row],[Ingrédients]],T_ingrédients[],3,0)</f>
        <v>g</v>
      </c>
      <c r="E393" s="191">
        <v>45</v>
      </c>
      <c r="F393" s="191"/>
      <c r="G393" s="229"/>
    </row>
    <row r="394" spans="3:7">
      <c r="C394" s="34" t="s">
        <v>157</v>
      </c>
      <c r="D394" s="33" t="str">
        <f>VLOOKUP(R_Gramms_Apple_Cake116114136[[#This Row],[Ingrédients]],T_ingrédients[],3,0)</f>
        <v>g</v>
      </c>
      <c r="E394" s="191">
        <v>70</v>
      </c>
      <c r="F394" s="191"/>
      <c r="G394" s="229"/>
    </row>
    <row r="395" spans="3:7">
      <c r="C395" s="34" t="s">
        <v>15</v>
      </c>
      <c r="D395" s="33" t="str">
        <f>VLOOKUP(R_Gramms_Apple_Cake116114136[[#This Row],[Ingrédients]],T_ingrédients[],3,0)</f>
        <v>g</v>
      </c>
      <c r="E395" s="191">
        <v>80</v>
      </c>
      <c r="F395" s="191"/>
      <c r="G395" s="229"/>
    </row>
    <row r="396" spans="3:7">
      <c r="C396" s="34" t="s">
        <v>21</v>
      </c>
      <c r="D396" s="33" t="str">
        <f>VLOOKUP(R_Gramms_Apple_Cake116114136[[#This Row],[Ingrédients]],T_ingrédients[],3,0)</f>
        <v>g</v>
      </c>
      <c r="E396" s="194">
        <v>140</v>
      </c>
      <c r="F396" s="194"/>
      <c r="G396" s="161"/>
    </row>
    <row r="397" spans="3:7">
      <c r="C397" s="34" t="s">
        <v>10</v>
      </c>
      <c r="D397" s="33" t="str">
        <f>VLOOKUP(R_Gramms_Apple_Cake116114136[[#This Row],[Ingrédients]],T_ingrédients[],3,0)</f>
        <v>g</v>
      </c>
      <c r="E397" s="191">
        <v>5</v>
      </c>
      <c r="F397" s="191"/>
      <c r="G397" s="229"/>
    </row>
    <row r="398" spans="3:7">
      <c r="C398" s="359" t="s">
        <v>16</v>
      </c>
      <c r="D398" s="328" t="str">
        <f>VLOOKUP(R_Gramms_Apple_Cake116114136[[#This Row],[Ingrédients]],T_ingrédients[],3,0)</f>
        <v>g</v>
      </c>
      <c r="E398" s="393">
        <v>0.6</v>
      </c>
      <c r="F398" s="393"/>
      <c r="G398" s="394"/>
    </row>
    <row r="399" spans="3:7" ht="15.75" thickBot="1">
      <c r="C399" s="359" t="s">
        <v>15</v>
      </c>
      <c r="D399" s="328" t="str">
        <f>VLOOKUP(R_Gramms_Apple_Cake116114136[[#This Row],[Ingrédients]],T_ingrédients[],3,0)</f>
        <v>g</v>
      </c>
      <c r="E399" s="393">
        <v>30</v>
      </c>
      <c r="F399" s="393"/>
      <c r="G399" s="394"/>
    </row>
    <row r="400" spans="3:7" ht="16.5" thickBot="1">
      <c r="C400" s="412" t="s">
        <v>35</v>
      </c>
      <c r="D400" s="413"/>
      <c r="E400" s="428">
        <f>SUBTOTAL(109,R_Gramms_Apple_Cake116114136[16])</f>
        <v>526.6</v>
      </c>
      <c r="F400" s="428">
        <f>SUBTOTAL(109,R_Gramms_Apple_Cake116114136[18])</f>
        <v>0</v>
      </c>
      <c r="G400" s="429">
        <f>SUBTOTAL(109,R_Gramms_Apple_Cake116114136[26])</f>
        <v>0</v>
      </c>
    </row>
    <row r="402" spans="2:2">
      <c r="B402" s="3"/>
    </row>
  </sheetData>
  <mergeCells count="99">
    <mergeCell ref="J2:N2"/>
    <mergeCell ref="J3:K3"/>
    <mergeCell ref="L3:N3"/>
    <mergeCell ref="C18:G18"/>
    <mergeCell ref="C19:D19"/>
    <mergeCell ref="E19:G19"/>
    <mergeCell ref="J18:N18"/>
    <mergeCell ref="C2:G2"/>
    <mergeCell ref="C3:D3"/>
    <mergeCell ref="E3:G3"/>
    <mergeCell ref="C32:G32"/>
    <mergeCell ref="C33:D33"/>
    <mergeCell ref="E33:G33"/>
    <mergeCell ref="C67:G67"/>
    <mergeCell ref="C68:D68"/>
    <mergeCell ref="E68:G68"/>
    <mergeCell ref="C49:D49"/>
    <mergeCell ref="F51:G51"/>
    <mergeCell ref="C48:E48"/>
    <mergeCell ref="C360:D360"/>
    <mergeCell ref="E360:G360"/>
    <mergeCell ref="C329:G329"/>
    <mergeCell ref="E292:G292"/>
    <mergeCell ref="C239:G239"/>
    <mergeCell ref="C311:G311"/>
    <mergeCell ref="C312:D312"/>
    <mergeCell ref="E312:G312"/>
    <mergeCell ref="C291:G291"/>
    <mergeCell ref="C292:D292"/>
    <mergeCell ref="B199:B202"/>
    <mergeCell ref="C206:G206"/>
    <mergeCell ref="E330:G330"/>
    <mergeCell ref="C346:G346"/>
    <mergeCell ref="C347:D347"/>
    <mergeCell ref="E347:G347"/>
    <mergeCell ref="C253:G253"/>
    <mergeCell ref="C254:D254"/>
    <mergeCell ref="E254:G254"/>
    <mergeCell ref="C220:G220"/>
    <mergeCell ref="C221:D221"/>
    <mergeCell ref="E221:G221"/>
    <mergeCell ref="B232:B235"/>
    <mergeCell ref="B153:B160"/>
    <mergeCell ref="B180:B183"/>
    <mergeCell ref="B86:B90"/>
    <mergeCell ref="E272:G272"/>
    <mergeCell ref="C272:D272"/>
    <mergeCell ref="C271:G271"/>
    <mergeCell ref="C164:G164"/>
    <mergeCell ref="C165:D165"/>
    <mergeCell ref="E165:G165"/>
    <mergeCell ref="C131:G131"/>
    <mergeCell ref="C132:D132"/>
    <mergeCell ref="E132:G132"/>
    <mergeCell ref="C240:D240"/>
    <mergeCell ref="E240:G240"/>
    <mergeCell ref="C94:G94"/>
    <mergeCell ref="C95:D95"/>
    <mergeCell ref="B147:B152"/>
    <mergeCell ref="C144:G144"/>
    <mergeCell ref="C145:D145"/>
    <mergeCell ref="E145:G145"/>
    <mergeCell ref="E95:G95"/>
    <mergeCell ref="B124:B127"/>
    <mergeCell ref="C112:G112"/>
    <mergeCell ref="C113:D113"/>
    <mergeCell ref="E113:G113"/>
    <mergeCell ref="C377:G377"/>
    <mergeCell ref="C378:D378"/>
    <mergeCell ref="J67:N67"/>
    <mergeCell ref="J68:K68"/>
    <mergeCell ref="L68:N68"/>
    <mergeCell ref="I86:I90"/>
    <mergeCell ref="J144:N144"/>
    <mergeCell ref="J145:K145"/>
    <mergeCell ref="L145:N145"/>
    <mergeCell ref="J237:N237"/>
    <mergeCell ref="J206:N206"/>
    <mergeCell ref="C187:G187"/>
    <mergeCell ref="C188:D188"/>
    <mergeCell ref="E188:G188"/>
    <mergeCell ref="E378:G378"/>
    <mergeCell ref="C359:G359"/>
    <mergeCell ref="I147:I152"/>
    <mergeCell ref="I153:I158"/>
    <mergeCell ref="B341:B342"/>
    <mergeCell ref="C389:G389"/>
    <mergeCell ref="J251:N251"/>
    <mergeCell ref="I265:I267"/>
    <mergeCell ref="B265:B267"/>
    <mergeCell ref="B283:B285"/>
    <mergeCell ref="B286:B287"/>
    <mergeCell ref="B301:B302"/>
    <mergeCell ref="B303:B307"/>
    <mergeCell ref="B324:B325"/>
    <mergeCell ref="J344:N344"/>
    <mergeCell ref="J345:K345"/>
    <mergeCell ref="L345:N345"/>
    <mergeCell ref="C330:D330"/>
  </mergeCells>
  <dataValidations count="1">
    <dataValidation type="list" allowBlank="1" showInputMessage="1" sqref="J347:J357 J209:J216 J70:J90 C160 C134:C140 C115:C127 C97:C108 C70:C90 C147:C158 J5:J11 C21:C28 C35:C44 J21:J28 C5:C14 C51:C63 C223:C235 C294:C307 C332:C342 C242:C249 C274:C287 C349:C355 C256:C267 C380:C385 C190:C202 C209:C216 C314:C325 C167:C183 C392:C399 C362:C373 J271:J278 J240:J247 J254:J266 J147:J158" xr:uid="{00000000-0002-0000-02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M153:M158 M147:M152 L147" calculatedColumn="1"/>
  </ignoredErrors>
  <tableParts count="3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345"/>
  <sheetViews>
    <sheetView zoomScale="80" zoomScaleNormal="80" workbookViewId="0">
      <selection activeCell="D57" sqref="D57"/>
    </sheetView>
  </sheetViews>
  <sheetFormatPr baseColWidth="10" defaultRowHeight="15"/>
  <cols>
    <col min="1" max="1" width="3.7109375" customWidth="1"/>
    <col min="2" max="2" width="11.7109375" customWidth="1"/>
    <col min="3" max="3" width="44.85546875" customWidth="1"/>
    <col min="4" max="7" width="11.7109375" customWidth="1"/>
    <col min="10" max="10" width="40.7109375" customWidth="1"/>
    <col min="11" max="14" width="11.7109375" customWidth="1"/>
  </cols>
  <sheetData>
    <row r="1" spans="2:7" ht="16.149999999999999" customHeight="1" thickBot="1"/>
    <row r="2" spans="2:7" ht="18" thickBot="1">
      <c r="C2" s="665" t="s">
        <v>308</v>
      </c>
      <c r="D2" s="666"/>
      <c r="E2" s="666"/>
      <c r="F2" s="666"/>
      <c r="G2" s="667"/>
    </row>
    <row r="3" spans="2:7" ht="15.75" thickBot="1">
      <c r="C3" s="668"/>
      <c r="D3" s="669"/>
      <c r="E3" s="673" t="s">
        <v>13</v>
      </c>
      <c r="F3" s="674"/>
      <c r="G3" s="675"/>
    </row>
    <row r="4" spans="2:7" ht="16.5" thickBot="1">
      <c r="C4" s="105" t="s">
        <v>0</v>
      </c>
      <c r="D4" s="278" t="s">
        <v>1</v>
      </c>
      <c r="E4" s="21" t="s">
        <v>38</v>
      </c>
      <c r="F4" s="21" t="s">
        <v>39</v>
      </c>
      <c r="G4" s="21" t="s">
        <v>40</v>
      </c>
    </row>
    <row r="5" spans="2:7" ht="14.45" customHeight="1">
      <c r="B5" s="670" t="s">
        <v>313</v>
      </c>
      <c r="C5" s="29" t="s">
        <v>4</v>
      </c>
      <c r="D5" s="38" t="str">
        <f>VLOOKUP(R_Tarte_MeringueeCJS[[#This Row],[Ingrédients]],T_ingrédients[],3,0)</f>
        <v>g</v>
      </c>
      <c r="E5" s="208">
        <f>R_Tarte_MeringueeCJS[[#This Row],[26]]*R_Tarte_MeringueeCJS[[#Headers],[16]]/R_Tarte_MeringueeCJS[[#Headers],[26]]</f>
        <v>61.53846153846154</v>
      </c>
      <c r="F5" s="199">
        <f>R_Tarte_MeringueeCJS[[#This Row],[26]]*R_Tarte_MeringueeCJS[[#Headers],[18]]/R_Tarte_MeringueeCJS[[#Headers],[26]]</f>
        <v>69.230769230769226</v>
      </c>
      <c r="G5" s="248">
        <v>100</v>
      </c>
    </row>
    <row r="6" spans="2:7">
      <c r="B6" s="671"/>
      <c r="C6" s="284" t="s">
        <v>174</v>
      </c>
      <c r="D6" s="109" t="str">
        <f>VLOOKUP(R_Tarte_MeringueeCJS[[#This Row],[Ingrédients]],T_ingrédients[],3,0)</f>
        <v>g</v>
      </c>
      <c r="E6" s="285">
        <f>R_Tarte_MeringueeCJS[[#This Row],[26]]*R_Tarte_MeringueeCJS[[#Headers],[16]]/R_Tarte_MeringueeCJS[[#Headers],[26]]</f>
        <v>40</v>
      </c>
      <c r="F6" s="286">
        <f>R_Tarte_MeringueeCJS[[#This Row],[26]]*R_Tarte_MeringueeCJS[[#Headers],[18]]/R_Tarte_MeringueeCJS[[#Headers],[26]]</f>
        <v>45</v>
      </c>
      <c r="G6" s="287">
        <v>65</v>
      </c>
    </row>
    <row r="7" spans="2:7">
      <c r="B7" s="671"/>
      <c r="C7" s="284" t="s">
        <v>179</v>
      </c>
      <c r="D7" s="109" t="str">
        <f>VLOOKUP(R_Tarte_MeringueeCJS[[#This Row],[Ingrédients]],T_ingrédients[],3,0)</f>
        <v>g</v>
      </c>
      <c r="E7" s="285">
        <f>R_Tarte_MeringueeCJS[[#This Row],[26]]*R_Tarte_MeringueeCJS[[#Headers],[16]]/R_Tarte_MeringueeCJS[[#Headers],[26]]</f>
        <v>12.307692307692308</v>
      </c>
      <c r="F7" s="286">
        <f>R_Tarte_MeringueeCJS[[#This Row],[26]]*R_Tarte_MeringueeCJS[[#Headers],[18]]/R_Tarte_MeringueeCJS[[#Headers],[26]]</f>
        <v>13.846153846153847</v>
      </c>
      <c r="G7" s="287">
        <v>20</v>
      </c>
    </row>
    <row r="8" spans="2:7">
      <c r="B8" s="671"/>
      <c r="C8" s="284" t="s">
        <v>16</v>
      </c>
      <c r="D8" s="109" t="str">
        <f>VLOOKUP(R_Tarte_MeringueeCJS[[#This Row],[Ingrédients]],T_ingrédients[],3,0)</f>
        <v>g</v>
      </c>
      <c r="E8" s="288">
        <f>R_Tarte_MeringueeCJS[[#This Row],[26]]*R_Tarte_MeringueeCJS[[#Headers],[16]]/R_Tarte_MeringueeCJS[[#Headers],[26]]</f>
        <v>1.2307692307692308</v>
      </c>
      <c r="F8" s="289">
        <f>R_Tarte_MeringueeCJS[[#This Row],[26]]*R_Tarte_MeringueeCJS[[#Headers],[18]]/R_Tarte_MeringueeCJS[[#Headers],[26]]</f>
        <v>1.3846153846153846</v>
      </c>
      <c r="G8" s="290">
        <v>2</v>
      </c>
    </row>
    <row r="9" spans="2:7">
      <c r="B9" s="671"/>
      <c r="C9" s="284" t="s">
        <v>8</v>
      </c>
      <c r="D9" s="109" t="str">
        <f>VLOOKUP(R_Tarte_MeringueeCJS[[#This Row],[Ingrédients]],T_ingrédients[],3,0)</f>
        <v>g</v>
      </c>
      <c r="E9" s="285">
        <f>R_Tarte_MeringueeCJS[[#This Row],[26]]*R_Tarte_MeringueeCJS[[#Headers],[16]]/R_Tarte_MeringueeCJS[[#Headers],[26]]</f>
        <v>25.846153846153847</v>
      </c>
      <c r="F9" s="286">
        <f>R_Tarte_MeringueeCJS[[#This Row],[26]]*R_Tarte_MeringueeCJS[[#Headers],[18]]/R_Tarte_MeringueeCJS[[#Headers],[26]]</f>
        <v>29.076923076923077</v>
      </c>
      <c r="G9" s="287">
        <v>42</v>
      </c>
    </row>
    <row r="10" spans="2:7" ht="15.75" thickBot="1">
      <c r="B10" s="672"/>
      <c r="C10" s="336" t="s">
        <v>153</v>
      </c>
      <c r="D10" s="337" t="str">
        <f>VLOOKUP(R_Tarte_MeringueeCJS[[#This Row],[Ingrédients]],T_ingrédients[],3,0)</f>
        <v>g</v>
      </c>
      <c r="E10" s="338">
        <f>R_Tarte_MeringueeCJS[[#This Row],[26]]*R_Tarte_MeringueeCJS[[#Headers],[16]]/R_Tarte_MeringueeCJS[[#Headers],[26]]</f>
        <v>104.61538461538461</v>
      </c>
      <c r="F10" s="339">
        <f>R_Tarte_MeringueeCJS[[#This Row],[26]]*R_Tarte_MeringueeCJS[[#Headers],[18]]/R_Tarte_MeringueeCJS[[#Headers],[26]]</f>
        <v>117.69230769230769</v>
      </c>
      <c r="G10" s="340">
        <v>170</v>
      </c>
    </row>
    <row r="11" spans="2:7" ht="14.45" customHeight="1">
      <c r="B11" s="670" t="s">
        <v>480</v>
      </c>
      <c r="C11" s="341" t="s">
        <v>17</v>
      </c>
      <c r="D11" s="342" t="str">
        <f>VLOOKUP(R_Tarte_MeringueeCJS[[#This Row],[Ingrédients]],T_ingrédients[],3,0)</f>
        <v>g</v>
      </c>
      <c r="E11" s="343">
        <v>20</v>
      </c>
      <c r="F11" s="344">
        <v>20</v>
      </c>
      <c r="G11" s="345">
        <v>20</v>
      </c>
    </row>
    <row r="12" spans="2:7" ht="15.75" thickBot="1">
      <c r="B12" s="672"/>
      <c r="C12" s="331" t="s">
        <v>18</v>
      </c>
      <c r="D12" s="332" t="str">
        <f>VLOOKUP(R_Tarte_MeringueeCJS[[#This Row],[Ingrédients]],T_ingrédients[],3,0)</f>
        <v>g</v>
      </c>
      <c r="E12" s="333">
        <v>5</v>
      </c>
      <c r="F12" s="334">
        <v>5</v>
      </c>
      <c r="G12" s="335">
        <v>5</v>
      </c>
    </row>
    <row r="13" spans="2:7" ht="14.45" customHeight="1">
      <c r="B13" s="670" t="s">
        <v>486</v>
      </c>
      <c r="C13" s="346" t="s">
        <v>4</v>
      </c>
      <c r="D13" s="347" t="str">
        <f>VLOOKUP(R_Tarte_MeringueeCJS[[#This Row],[Ingrédients]],T_ingrédients[],3,0)</f>
        <v>g</v>
      </c>
      <c r="E13" s="348">
        <f>R_Tarte_MeringueeCJS[[#This Row],[26]]*R_Tarte_MeringueeCJS[[#Headers],[16]]/R_Tarte_MeringueeCJS[[#Headers],[26]]</f>
        <v>92.307692307692307</v>
      </c>
      <c r="F13" s="349">
        <f>R_Tarte_MeringueeCJS[[#This Row],[26]]*R_Tarte_MeringueeCJS[[#Headers],[18]]/R_Tarte_MeringueeCJS[[#Headers],[26]]</f>
        <v>103.84615384615384</v>
      </c>
      <c r="G13" s="350">
        <v>150</v>
      </c>
    </row>
    <row r="14" spans="2:7">
      <c r="B14" s="671"/>
      <c r="C14" s="284" t="s">
        <v>15</v>
      </c>
      <c r="D14" s="109" t="str">
        <f>VLOOKUP(R_Tarte_MeringueeCJS[[#This Row],[Ingrédients]],T_ingrédients[],3,0)</f>
        <v>g</v>
      </c>
      <c r="E14" s="285">
        <f>R_Tarte_MeringueeCJS[[#This Row],[26]]*R_Tarte_MeringueeCJS[[#Headers],[16]]/R_Tarte_MeringueeCJS[[#Headers],[26]]</f>
        <v>147.69230769230768</v>
      </c>
      <c r="F14" s="286">
        <f>R_Tarte_MeringueeCJS[[#This Row],[26]]*R_Tarte_MeringueeCJS[[#Headers],[18]]/R_Tarte_MeringueeCJS[[#Headers],[26]]</f>
        <v>166.15384615384616</v>
      </c>
      <c r="G14" s="287">
        <v>240</v>
      </c>
    </row>
    <row r="15" spans="2:7">
      <c r="B15" s="671"/>
      <c r="C15" s="284" t="s">
        <v>8</v>
      </c>
      <c r="D15" s="109" t="str">
        <f>VLOOKUP(R_Tarte_MeringueeCJS[[#This Row],[Ingrédients]],T_ingrédients[],3,0)</f>
        <v>g</v>
      </c>
      <c r="E15" s="285">
        <f>R_Tarte_MeringueeCJS[[#This Row],[26]]*R_Tarte_MeringueeCJS[[#Headers],[16]]/R_Tarte_MeringueeCJS[[#Headers],[26]]</f>
        <v>184.61538461538461</v>
      </c>
      <c r="F15" s="286">
        <f>R_Tarte_MeringueeCJS[[#This Row],[26]]*R_Tarte_MeringueeCJS[[#Headers],[18]]/R_Tarte_MeringueeCJS[[#Headers],[26]]</f>
        <v>207.69230769230768</v>
      </c>
      <c r="G15" s="287">
        <v>300</v>
      </c>
    </row>
    <row r="16" spans="2:7">
      <c r="B16" s="671"/>
      <c r="C16" s="30" t="s">
        <v>226</v>
      </c>
      <c r="D16" s="109" t="str">
        <f>VLOOKUP(R_Tarte_MeringueeCJS[[#This Row],[Ingrédients]],T_ingrédients[],3,0)</f>
        <v>g</v>
      </c>
      <c r="E16" s="285">
        <f>R_Tarte_MeringueeCJS[[#This Row],[26]]*R_Tarte_MeringueeCJS[[#Headers],[16]]/R_Tarte_MeringueeCJS[[#Headers],[26]]</f>
        <v>86.15384615384616</v>
      </c>
      <c r="F16" s="286">
        <f>R_Tarte_MeringueeCJS[[#This Row],[26]]*R_Tarte_MeringueeCJS[[#Headers],[18]]/R_Tarte_MeringueeCJS[[#Headers],[26]]</f>
        <v>96.92307692307692</v>
      </c>
      <c r="G16" s="287">
        <v>140</v>
      </c>
    </row>
    <row r="17" spans="2:14" ht="14.45" customHeight="1">
      <c r="B17" s="671"/>
      <c r="C17" s="284" t="s">
        <v>227</v>
      </c>
      <c r="D17" s="109" t="str">
        <f>VLOOKUP(R_Tarte_MeringueeCJS[[#This Row],[Ingrédients]],T_ingrédients[],3,0)</f>
        <v>g</v>
      </c>
      <c r="E17" s="285">
        <f>R_Tarte_MeringueeCJS[[#This Row],[26]]*R_Tarte_MeringueeCJS[[#Headers],[16]]/R_Tarte_MeringueeCJS[[#Headers],[26]]</f>
        <v>36.92307692307692</v>
      </c>
      <c r="F17" s="286">
        <f>R_Tarte_MeringueeCJS[[#This Row],[26]]*R_Tarte_MeringueeCJS[[#Headers],[18]]/R_Tarte_MeringueeCJS[[#Headers],[26]]</f>
        <v>41.53846153846154</v>
      </c>
      <c r="G17" s="287">
        <v>60</v>
      </c>
    </row>
    <row r="18" spans="2:14">
      <c r="B18" s="671"/>
      <c r="C18" s="284" t="s">
        <v>200</v>
      </c>
      <c r="D18" s="109" t="str">
        <f>VLOOKUP(R_Tarte_MeringueeCJS[[#This Row],[Ingrédients]],T_ingrédients[],3,0)</f>
        <v>g</v>
      </c>
      <c r="E18" s="288">
        <f>R_Tarte_MeringueeCJS[[#This Row],[26]]*R_Tarte_MeringueeCJS[[#Headers],[16]]/R_Tarte_MeringueeCJS[[#Headers],[26]]</f>
        <v>2.4615384615384617</v>
      </c>
      <c r="F18" s="289">
        <f>R_Tarte_MeringueeCJS[[#This Row],[26]]*R_Tarte_MeringueeCJS[[#Headers],[18]]/R_Tarte_MeringueeCJS[[#Headers],[26]]</f>
        <v>2.7692307692307692</v>
      </c>
      <c r="G18" s="290">
        <v>4</v>
      </c>
    </row>
    <row r="19" spans="2:14" ht="15" customHeight="1">
      <c r="B19" s="671"/>
      <c r="C19" s="30" t="s">
        <v>219</v>
      </c>
      <c r="D19" s="39" t="str">
        <f>VLOOKUP(R_Tarte_MeringueeCJS[[#This Row],[Ingrédients]],T_ingrédients[],3,0)</f>
        <v>g</v>
      </c>
      <c r="E19" s="185">
        <f>R_Tarte_MeringueeCJS[[#This Row],[26]]*R_Tarte_MeringueeCJS[[#Headers],[16]]/R_Tarte_MeringueeCJS[[#Headers],[26]]</f>
        <v>14.76923076923077</v>
      </c>
      <c r="F19" s="167">
        <f>R_Tarte_MeringueeCJS[[#This Row],[26]]*R_Tarte_MeringueeCJS[[#Headers],[18]]/R_Tarte_MeringueeCJS[[#Headers],[26]]</f>
        <v>16.615384615384617</v>
      </c>
      <c r="G19" s="219">
        <v>24</v>
      </c>
    </row>
    <row r="20" spans="2:14" ht="15" customHeight="1" thickBot="1">
      <c r="B20" s="672"/>
      <c r="C20" s="106" t="s">
        <v>225</v>
      </c>
      <c r="D20" s="47" t="str">
        <f>VLOOKUP(R_Tarte_MeringueeCJS[[#This Row],[Ingrédients]],T_ingrédients[],3,0)</f>
        <v>g</v>
      </c>
      <c r="E20" s="261">
        <f>R_Tarte_MeringueeCJS[[#This Row],[26]]*R_Tarte_MeringueeCJS[[#Headers],[16]]/R_Tarte_MeringueeCJS[[#Headers],[26]]</f>
        <v>7.384615384615385</v>
      </c>
      <c r="F20" s="260">
        <f>R_Tarte_MeringueeCJS[[#This Row],[26]]*R_Tarte_MeringueeCJS[[#Headers],[18]]/R_Tarte_MeringueeCJS[[#Headers],[26]]</f>
        <v>8.3076923076923084</v>
      </c>
      <c r="G20" s="352">
        <v>12</v>
      </c>
    </row>
    <row r="21" spans="2:14" ht="15" customHeight="1">
      <c r="B21" s="670" t="s">
        <v>314</v>
      </c>
      <c r="C21" s="284" t="s">
        <v>218</v>
      </c>
      <c r="D21" s="109" t="str">
        <f>VLOOKUP(R_Tarte_MeringueeCJS[[#This Row],[Ingrédients]],T_ingrédients[],3,0)</f>
        <v>g</v>
      </c>
      <c r="E21" s="285">
        <f>R_Tarte_MeringueeCJS[[#This Row],[26]]*R_Tarte_MeringueeCJS[[#Headers],[16]]/R_Tarte_MeringueeCJS[[#Headers],[26]]</f>
        <v>61.53846153846154</v>
      </c>
      <c r="F21" s="286">
        <f>R_Tarte_MeringueeCJS[[#This Row],[26]]*R_Tarte_MeringueeCJS[[#Headers],[18]]/R_Tarte_MeringueeCJS[[#Headers],[26]]</f>
        <v>69.230769230769226</v>
      </c>
      <c r="G21" s="287">
        <v>100</v>
      </c>
      <c r="J21" t="s">
        <v>515</v>
      </c>
    </row>
    <row r="22" spans="2:14">
      <c r="B22" s="671"/>
      <c r="C22" s="284" t="s">
        <v>219</v>
      </c>
      <c r="D22" s="109" t="str">
        <f>VLOOKUP(R_Tarte_MeringueeCJS[[#This Row],[Ingrédients]],T_ingrédients[],3,0)</f>
        <v>g</v>
      </c>
      <c r="E22" s="285">
        <f>R_Tarte_MeringueeCJS[[#This Row],[26]]*R_Tarte_MeringueeCJS[[#Headers],[16]]/R_Tarte_MeringueeCJS[[#Headers],[26]]</f>
        <v>35.692307692307693</v>
      </c>
      <c r="F22" s="286">
        <f>R_Tarte_MeringueeCJS[[#This Row],[26]]*R_Tarte_MeringueeCJS[[#Headers],[18]]/R_Tarte_MeringueeCJS[[#Headers],[26]]</f>
        <v>40.153846153846153</v>
      </c>
      <c r="G22" s="287">
        <v>58</v>
      </c>
      <c r="J22" t="s">
        <v>516</v>
      </c>
    </row>
    <row r="23" spans="2:14" ht="15.75" thickBot="1">
      <c r="B23" s="672"/>
      <c r="C23" s="336" t="s">
        <v>15</v>
      </c>
      <c r="D23" s="337" t="str">
        <f>VLOOKUP(R_Tarte_MeringueeCJS[[#This Row],[Ingrédients]],T_ingrédients[],3,0)</f>
        <v>g</v>
      </c>
      <c r="E23" s="338">
        <f>R_Tarte_MeringueeCJS[[#This Row],[26]]*R_Tarte_MeringueeCJS[[#Headers],[16]]/R_Tarte_MeringueeCJS[[#Headers],[26]]</f>
        <v>123.07692307692308</v>
      </c>
      <c r="F23" s="339">
        <f>R_Tarte_MeringueeCJS[[#This Row],[26]]*R_Tarte_MeringueeCJS[[#Headers],[18]]/R_Tarte_MeringueeCJS[[#Headers],[26]]</f>
        <v>138.46153846153845</v>
      </c>
      <c r="G23" s="340">
        <v>200</v>
      </c>
      <c r="J23" t="s">
        <v>517</v>
      </c>
    </row>
    <row r="24" spans="2:14">
      <c r="B24" s="670" t="s">
        <v>315</v>
      </c>
      <c r="C24" s="284" t="s">
        <v>170</v>
      </c>
      <c r="D24" s="109" t="str">
        <f>VLOOKUP(R_Tarte_MeringueeCJS[[#This Row],[Ingrédients]],T_ingrédients[],3,0)</f>
        <v>g</v>
      </c>
      <c r="E24" s="285">
        <f>R_Tarte_MeringueeCJS[[#This Row],[26]]*R_Tarte_MeringueeCJS[[#Headers],[16]]/R_Tarte_MeringueeCJS[[#Headers],[26]]</f>
        <v>3.0769230769230771</v>
      </c>
      <c r="F24" s="286">
        <f>R_Tarte_MeringueeCJS[[#This Row],[26]]*R_Tarte_MeringueeCJS[[#Headers],[18]]/R_Tarte_MeringueeCJS[[#Headers],[26]]</f>
        <v>3.4615384615384617</v>
      </c>
      <c r="G24" s="287">
        <v>5</v>
      </c>
    </row>
    <row r="25" spans="2:14" ht="15.75" thickBot="1">
      <c r="B25" s="672"/>
      <c r="C25" s="30" t="s">
        <v>481</v>
      </c>
      <c r="D25" s="109" t="str">
        <f>VLOOKUP(R_Tarte_MeringueeCJS[[#This Row],[Ingrédients]],T_ingrédients[],3,0)</f>
        <v>g</v>
      </c>
      <c r="E25" s="285">
        <f>R_Tarte_MeringueeCJS[[#This Row],[26]]*R_Tarte_MeringueeCJS[[#Headers],[16]]/R_Tarte_MeringueeCJS[[#Headers],[26]]</f>
        <v>3.0769230769230771</v>
      </c>
      <c r="F25" s="286">
        <f>R_Tarte_MeringueeCJS[[#This Row],[26]]*R_Tarte_MeringueeCJS[[#Headers],[18]]/R_Tarte_MeringueeCJS[[#Headers],[26]]</f>
        <v>3.4615384615384617</v>
      </c>
      <c r="G25" s="287">
        <v>5</v>
      </c>
    </row>
    <row r="26" spans="2:14" ht="16.5" thickBot="1">
      <c r="B26" s="3"/>
      <c r="C26" s="25" t="s">
        <v>35</v>
      </c>
      <c r="D26" s="26"/>
      <c r="E26" s="27">
        <f>SUBTOTAL(109,R_Tarte_MeringueeCJS[16])-E11-E12</f>
        <v>1044.3076923076924</v>
      </c>
      <c r="F26" s="27">
        <f>SUBTOTAL(109,R_Tarte_MeringueeCJS[18])-F11-F12</f>
        <v>1174.8461538461538</v>
      </c>
      <c r="G26" s="28">
        <f>SUBTOTAL(109,R_Tarte_MeringueeCJS[26])-G11-G12</f>
        <v>1697</v>
      </c>
    </row>
    <row r="27" spans="2:14" ht="15.75">
      <c r="B27" s="3"/>
      <c r="C27" s="87"/>
      <c r="D27" s="88"/>
      <c r="E27" s="89"/>
      <c r="F27" s="89"/>
      <c r="G27" s="89"/>
    </row>
    <row r="28" spans="2:14" ht="16.5" thickBot="1">
      <c r="C28" s="87"/>
      <c r="D28" s="88"/>
      <c r="E28" s="89"/>
      <c r="F28" s="89"/>
      <c r="G28" s="89"/>
    </row>
    <row r="29" spans="2:14" ht="18" thickBot="1">
      <c r="C29" s="665" t="s">
        <v>482</v>
      </c>
      <c r="D29" s="666"/>
      <c r="E29" s="666"/>
      <c r="F29" s="666"/>
      <c r="G29" s="667"/>
      <c r="J29" s="687"/>
      <c r="K29" s="687"/>
      <c r="L29" s="687"/>
      <c r="M29" s="687"/>
      <c r="N29" s="687"/>
    </row>
    <row r="30" spans="2:14" ht="16.149999999999999" customHeight="1" thickBot="1">
      <c r="C30" s="668"/>
      <c r="D30" s="669"/>
      <c r="E30" s="673" t="s">
        <v>13</v>
      </c>
      <c r="F30" s="674"/>
      <c r="G30" s="675"/>
      <c r="J30" s="686"/>
      <c r="K30" s="686"/>
      <c r="L30" s="688"/>
      <c r="M30" s="688"/>
      <c r="N30" s="688"/>
    </row>
    <row r="31" spans="2:14" ht="15" customHeight="1" thickBot="1">
      <c r="C31" s="105" t="s">
        <v>0</v>
      </c>
      <c r="D31" s="278" t="s">
        <v>1</v>
      </c>
      <c r="E31" s="21" t="s">
        <v>38</v>
      </c>
      <c r="F31" s="21" t="s">
        <v>39</v>
      </c>
      <c r="G31" s="21" t="s">
        <v>40</v>
      </c>
      <c r="J31" s="437"/>
      <c r="K31" s="19"/>
      <c r="L31" s="19"/>
      <c r="M31" s="19"/>
      <c r="N31" s="19"/>
    </row>
    <row r="32" spans="2:14" ht="15" customHeight="1">
      <c r="B32" s="670" t="s">
        <v>483</v>
      </c>
      <c r="C32" s="29" t="s">
        <v>4</v>
      </c>
      <c r="D32" s="38" t="str">
        <f>VLOOKUP(R_Tarte_CitronVB[[#This Row],[Ingrédients]],T_ingrédients[],3,0)</f>
        <v>g</v>
      </c>
      <c r="E32" s="208">
        <f>R_Tarte_CitronVB[[#This Row],[26]]*R_Tarte_CitronVB[[#Headers],[16]]/R_Tarte_CitronVB[[#Headers],[26]]</f>
        <v>36.92307692307692</v>
      </c>
      <c r="F32" s="199">
        <f>R_Tarte_CitronVB[[#This Row],[26]]*R_Tarte_CitronVB[[#Headers],[18]]/R_Tarte_CitronVB[[#Headers],[26]]</f>
        <v>41.53846153846154</v>
      </c>
      <c r="G32" s="248">
        <v>60</v>
      </c>
      <c r="I32" s="14"/>
      <c r="J32" s="121"/>
      <c r="K32" s="33"/>
      <c r="L32" s="185"/>
      <c r="M32" s="185"/>
      <c r="N32" s="185"/>
    </row>
    <row r="33" spans="2:17">
      <c r="B33" s="671"/>
      <c r="C33" s="284" t="s">
        <v>174</v>
      </c>
      <c r="D33" s="109" t="str">
        <f>VLOOKUP(R_Tarte_CitronVB[[#This Row],[Ingrédients]],T_ingrédients[],3,0)</f>
        <v>g</v>
      </c>
      <c r="E33" s="285">
        <f>R_Tarte_CitronVB[[#This Row],[26]]*R_Tarte_CitronVB[[#Headers],[16]]/R_Tarte_CitronVB[[#Headers],[26]]</f>
        <v>30.153846153846153</v>
      </c>
      <c r="F33" s="286">
        <f>R_Tarte_CitronVB[[#This Row],[26]]*R_Tarte_CitronVB[[#Headers],[18]]/R_Tarte_CitronVB[[#Headers],[26]]</f>
        <v>33.92307692307692</v>
      </c>
      <c r="G33" s="287">
        <v>49</v>
      </c>
      <c r="I33" s="14"/>
      <c r="J33" s="564"/>
      <c r="K33" s="266"/>
      <c r="L33" s="285"/>
      <c r="M33" s="285"/>
      <c r="N33" s="285"/>
    </row>
    <row r="34" spans="2:17">
      <c r="B34" s="671"/>
      <c r="C34" s="284" t="s">
        <v>179</v>
      </c>
      <c r="D34" s="109" t="str">
        <f>VLOOKUP(R_Tarte_CitronVB[[#This Row],[Ingrédients]],T_ingrédients[],3,0)</f>
        <v>g</v>
      </c>
      <c r="E34" s="285">
        <f>R_Tarte_CitronVB[[#This Row],[26]]*R_Tarte_CitronVB[[#Headers],[16]]/R_Tarte_CitronVB[[#Headers],[26]]</f>
        <v>10.461538461538462</v>
      </c>
      <c r="F34" s="286">
        <f>R_Tarte_CitronVB[[#This Row],[26]]*R_Tarte_CitronVB[[#Headers],[18]]/R_Tarte_CitronVB[[#Headers],[26]]</f>
        <v>11.76923076923077</v>
      </c>
      <c r="G34" s="287">
        <v>17</v>
      </c>
      <c r="I34" s="14"/>
      <c r="J34" s="564"/>
      <c r="K34" s="266"/>
      <c r="L34" s="285"/>
      <c r="M34" s="285"/>
      <c r="N34" s="285"/>
    </row>
    <row r="35" spans="2:17">
      <c r="B35" s="671"/>
      <c r="C35" s="284" t="s">
        <v>16</v>
      </c>
      <c r="D35" s="109" t="str">
        <f>VLOOKUP(R_Tarte_CitronVB[[#This Row],[Ingrédients]],T_ingrédients[],3,0)</f>
        <v>g</v>
      </c>
      <c r="E35" s="288">
        <f>R_Tarte_CitronVB[[#This Row],[26]]*R_Tarte_CitronVB[[#Headers],[16]]/R_Tarte_CitronVB[[#Headers],[26]]</f>
        <v>0.61538461538461542</v>
      </c>
      <c r="F35" s="289">
        <f>R_Tarte_CitronVB[[#This Row],[26]]*R_Tarte_CitronVB[[#Headers],[18]]/R_Tarte_CitronVB[[#Headers],[26]]</f>
        <v>0.69230769230769229</v>
      </c>
      <c r="G35" s="290">
        <v>1</v>
      </c>
      <c r="I35" s="14"/>
      <c r="J35" s="564"/>
      <c r="K35" s="266"/>
      <c r="L35" s="288"/>
      <c r="M35" s="288"/>
      <c r="N35" s="288"/>
    </row>
    <row r="36" spans="2:17">
      <c r="B36" s="671"/>
      <c r="C36" s="284" t="s">
        <v>8</v>
      </c>
      <c r="D36" s="109" t="str">
        <f>VLOOKUP(R_Tarte_CitronVB[[#This Row],[Ingrédients]],T_ingrédients[],3,0)</f>
        <v>g</v>
      </c>
      <c r="E36" s="285">
        <f>R_Tarte_CitronVB[[#This Row],[26]]*R_Tarte_CitronVB[[#Headers],[16]]/R_Tarte_CitronVB[[#Headers],[26]]</f>
        <v>18.46153846153846</v>
      </c>
      <c r="F36" s="286">
        <f>R_Tarte_CitronVB[[#This Row],[26]]*R_Tarte_CitronVB[[#Headers],[18]]/R_Tarte_CitronVB[[#Headers],[26]]</f>
        <v>20.76923076923077</v>
      </c>
      <c r="G36" s="287">
        <v>30</v>
      </c>
      <c r="I36" s="14"/>
      <c r="J36" s="564"/>
      <c r="K36" s="266"/>
      <c r="L36" s="285"/>
      <c r="M36" s="285"/>
      <c r="N36" s="285"/>
    </row>
    <row r="37" spans="2:17" ht="15.75" thickBot="1">
      <c r="B37" s="672"/>
      <c r="C37" s="106" t="s">
        <v>21</v>
      </c>
      <c r="D37" s="337" t="str">
        <f>VLOOKUP(R_Tarte_CitronVB[[#This Row],[Ingrédients]],T_ingrédients[],3,0)</f>
        <v>g</v>
      </c>
      <c r="E37" s="338">
        <f>R_Tarte_CitronVB[[#This Row],[26]]*R_Tarte_CitronVB[[#Headers],[16]]/R_Tarte_CitronVB[[#Headers],[26]]</f>
        <v>87.384615384615387</v>
      </c>
      <c r="F37" s="339">
        <f>R_Tarte_CitronVB[[#This Row],[26]]*R_Tarte_CitronVB[[#Headers],[18]]/R_Tarte_CitronVB[[#Headers],[26]]</f>
        <v>98.307692307692307</v>
      </c>
      <c r="G37" s="340">
        <v>142</v>
      </c>
      <c r="I37" s="14"/>
      <c r="J37" s="90"/>
      <c r="K37" s="266"/>
      <c r="L37" s="285"/>
      <c r="M37" s="285"/>
      <c r="N37" s="285"/>
    </row>
    <row r="38" spans="2:17" ht="15" customHeight="1">
      <c r="B38" s="670" t="s">
        <v>480</v>
      </c>
      <c r="C38" s="341" t="s">
        <v>17</v>
      </c>
      <c r="D38" s="342" t="str">
        <f>VLOOKUP(R_Tarte_CitronVB[[#This Row],[Ingrédients]],T_ingrédients[],3,0)</f>
        <v>g</v>
      </c>
      <c r="E38" s="343">
        <v>20</v>
      </c>
      <c r="F38" s="344">
        <v>20</v>
      </c>
      <c r="G38" s="345">
        <v>20</v>
      </c>
      <c r="I38" s="14"/>
      <c r="J38" s="565"/>
      <c r="K38" s="328"/>
      <c r="L38" s="333"/>
      <c r="M38" s="333"/>
      <c r="N38" s="333"/>
    </row>
    <row r="39" spans="2:17" ht="15" customHeight="1" thickBot="1">
      <c r="B39" s="672"/>
      <c r="C39" s="331" t="s">
        <v>18</v>
      </c>
      <c r="D39" s="332" t="str">
        <f>VLOOKUP(R_Tarte_CitronVB[[#This Row],[Ingrédients]],T_ingrédients[],3,0)</f>
        <v>g</v>
      </c>
      <c r="E39" s="333">
        <v>5</v>
      </c>
      <c r="F39" s="334">
        <v>5</v>
      </c>
      <c r="G39" s="335">
        <v>5</v>
      </c>
      <c r="I39" s="14"/>
      <c r="J39" s="565"/>
      <c r="K39" s="328"/>
      <c r="L39" s="333"/>
      <c r="M39" s="333"/>
      <c r="N39" s="333"/>
    </row>
    <row r="40" spans="2:17" ht="15" customHeight="1">
      <c r="B40" s="670" t="s">
        <v>484</v>
      </c>
      <c r="C40" s="164" t="s">
        <v>227</v>
      </c>
      <c r="D40" s="385" t="str">
        <f>VLOOKUP(R_Tarte_CitronVB[[#This Row],[Ingrédients]],T_ingrédients[],3,0)</f>
        <v>g</v>
      </c>
      <c r="E40" s="387">
        <f>R_Tarte_CitronVB[[#This Row],[26]]*R_Tarte_CitronVB[[#Headers],[16]]/R_Tarte_CitronVB[[#Headers],[26]]</f>
        <v>131.07692307692307</v>
      </c>
      <c r="F40" s="349">
        <f>R_Tarte_CitronVB[[#This Row],[26]]*R_Tarte_CitronVB[[#Headers],[18]]/R_Tarte_CitronVB[[#Headers],[26]]</f>
        <v>147.46153846153845</v>
      </c>
      <c r="G40" s="350">
        <v>213</v>
      </c>
      <c r="I40" s="14"/>
      <c r="J40" s="90"/>
      <c r="K40" s="266"/>
      <c r="L40" s="285"/>
      <c r="M40" s="285"/>
      <c r="N40" s="285"/>
      <c r="P40" s="185"/>
      <c r="Q40" s="431"/>
    </row>
    <row r="41" spans="2:17">
      <c r="B41" s="671"/>
      <c r="C41" s="30" t="s">
        <v>225</v>
      </c>
      <c r="D41" s="386" t="str">
        <f>VLOOKUP(R_Tarte_CitronVB[[#This Row],[Ingrédients]],T_ingrédients[],3,0)</f>
        <v>g</v>
      </c>
      <c r="E41" s="388">
        <f>R_Tarte_CitronVB[[#This Row],[26]]*R_Tarte_CitronVB[[#Headers],[16]]/R_Tarte_CitronVB[[#Headers],[26]]</f>
        <v>13.538461538461538</v>
      </c>
      <c r="F41" s="286">
        <f>R_Tarte_CitronVB[[#This Row],[26]]*R_Tarte_CitronVB[[#Headers],[18]]/R_Tarte_CitronVB[[#Headers],[26]]</f>
        <v>15.23076923076923</v>
      </c>
      <c r="G41" s="287">
        <v>22</v>
      </c>
      <c r="I41" s="14"/>
      <c r="J41" s="90"/>
      <c r="K41" s="266"/>
      <c r="L41" s="285"/>
      <c r="M41" s="285"/>
      <c r="N41" s="285"/>
      <c r="P41" s="185"/>
      <c r="Q41" s="431"/>
    </row>
    <row r="42" spans="2:17">
      <c r="B42" s="671"/>
      <c r="C42" s="30" t="s">
        <v>15</v>
      </c>
      <c r="D42" s="386" t="str">
        <f>VLOOKUP(R_Tarte_CitronVB[[#This Row],[Ingrédients]],T_ingrédients[],3,0)</f>
        <v>g</v>
      </c>
      <c r="E42" s="388">
        <f>R_Tarte_CitronVB[[#This Row],[26]]*R_Tarte_CitronVB[[#Headers],[16]]/R_Tarte_CitronVB[[#Headers],[26]]</f>
        <v>123.07692307692308</v>
      </c>
      <c r="F42" s="286">
        <f>R_Tarte_CitronVB[[#This Row],[26]]*R_Tarte_CitronVB[[#Headers],[18]]/R_Tarte_CitronVB[[#Headers],[26]]</f>
        <v>138.46153846153845</v>
      </c>
      <c r="G42" s="287">
        <v>200</v>
      </c>
      <c r="I42" s="14"/>
      <c r="J42" s="90"/>
      <c r="K42" s="266"/>
      <c r="L42" s="285"/>
      <c r="M42" s="285"/>
      <c r="N42" s="285"/>
      <c r="P42" s="185"/>
      <c r="Q42" s="431"/>
    </row>
    <row r="43" spans="2:17">
      <c r="B43" s="671"/>
      <c r="C43" s="30" t="s">
        <v>312</v>
      </c>
      <c r="D43" s="386" t="str">
        <f>VLOOKUP(R_Tarte_CitronVB[[#This Row],[Ingrédients]],T_ingrédients[],3,0)</f>
        <v>g</v>
      </c>
      <c r="E43" s="388">
        <f>R_Tarte_CitronVB[[#This Row],[26]]*R_Tarte_CitronVB[[#Headers],[16]]/R_Tarte_CitronVB[[#Headers],[26]]</f>
        <v>14.76923076923077</v>
      </c>
      <c r="F43" s="286">
        <f>R_Tarte_CitronVB[[#This Row],[26]]*R_Tarte_CitronVB[[#Headers],[18]]/R_Tarte_CitronVB[[#Headers],[26]]</f>
        <v>16.615384615384617</v>
      </c>
      <c r="G43" s="287">
        <v>24</v>
      </c>
      <c r="I43" s="14"/>
      <c r="J43" s="90"/>
      <c r="K43" s="266"/>
      <c r="L43" s="285"/>
      <c r="M43" s="285"/>
      <c r="N43" s="285"/>
      <c r="P43" s="185"/>
      <c r="Q43" s="431"/>
    </row>
    <row r="44" spans="2:17" ht="15" customHeight="1">
      <c r="B44" s="671"/>
      <c r="C44" s="30" t="s">
        <v>8</v>
      </c>
      <c r="D44" s="386" t="str">
        <f>VLOOKUP(R_Tarte_CitronVB[[#This Row],[Ingrédients]],T_ingrédients[],3,0)</f>
        <v>g</v>
      </c>
      <c r="E44" s="388">
        <f>R_Tarte_CitronVB[[#This Row],[26]]*R_Tarte_CitronVB[[#Headers],[16]]/R_Tarte_CitronVB[[#Headers],[26]]</f>
        <v>113.23076923076923</v>
      </c>
      <c r="F44" s="286">
        <f>R_Tarte_CitronVB[[#This Row],[26]]*R_Tarte_CitronVB[[#Headers],[18]]/R_Tarte_CitronVB[[#Headers],[26]]</f>
        <v>127.38461538461539</v>
      </c>
      <c r="G44" s="287">
        <v>184</v>
      </c>
      <c r="I44" s="14"/>
      <c r="J44" s="90"/>
      <c r="K44" s="266"/>
      <c r="L44" s="285"/>
      <c r="M44" s="285"/>
      <c r="N44" s="285"/>
      <c r="P44" s="185"/>
      <c r="Q44" s="431"/>
    </row>
    <row r="45" spans="2:17">
      <c r="B45" s="671"/>
      <c r="C45" s="30" t="s">
        <v>4</v>
      </c>
      <c r="D45" s="386" t="str">
        <f>VLOOKUP(R_Tarte_CitronVB[[#This Row],[Ingrédients]],T_ingrédients[],3,0)</f>
        <v>g</v>
      </c>
      <c r="E45" s="388">
        <f>R_Tarte_CitronVB[[#This Row],[26]]*R_Tarte_CitronVB[[#Headers],[16]]/R_Tarte_CitronVB[[#Headers],[26]]</f>
        <v>145.23076923076923</v>
      </c>
      <c r="F45" s="286">
        <f>R_Tarte_CitronVB[[#This Row],[26]]*R_Tarte_CitronVB[[#Headers],[18]]/R_Tarte_CitronVB[[#Headers],[26]]</f>
        <v>163.38461538461539</v>
      </c>
      <c r="G45" s="287">
        <v>236</v>
      </c>
      <c r="I45" s="14"/>
      <c r="J45" s="90"/>
      <c r="K45" s="266"/>
      <c r="L45" s="285"/>
      <c r="M45" s="285"/>
      <c r="N45" s="285"/>
      <c r="P45" s="185"/>
      <c r="Q45" s="431"/>
    </row>
    <row r="46" spans="2:17">
      <c r="B46" s="671"/>
      <c r="C46" s="30" t="s">
        <v>200</v>
      </c>
      <c r="D46" s="386" t="str">
        <f>VLOOKUP(R_Tarte_CitronVB[[#This Row],[Ingrédients]],T_ingrédients[],3,0)</f>
        <v>g</v>
      </c>
      <c r="E46" s="389">
        <f>R_Tarte_CitronVB[[#This Row],[26]]*R_Tarte_CitronVB[[#Headers],[16]]/R_Tarte_CitronVB[[#Headers],[26]]</f>
        <v>1.4769230769230768</v>
      </c>
      <c r="F46" s="289">
        <f>R_Tarte_CitronVB[[#This Row],[26]]*R_Tarte_CitronVB[[#Headers],[18]]/R_Tarte_CitronVB[[#Headers],[26]]</f>
        <v>1.6615384615384614</v>
      </c>
      <c r="G46" s="290">
        <v>2.4</v>
      </c>
      <c r="I46" s="14"/>
      <c r="J46" s="90"/>
      <c r="K46" s="266"/>
      <c r="L46" s="288"/>
      <c r="M46" s="288"/>
      <c r="N46" s="288"/>
      <c r="P46" s="140"/>
      <c r="Q46" s="318"/>
    </row>
    <row r="47" spans="2:17" ht="15.75" thickBot="1">
      <c r="B47" s="672"/>
      <c r="C47" s="106" t="s">
        <v>219</v>
      </c>
      <c r="D47" s="72" t="str">
        <f>VLOOKUP(R_Tarte_CitronVB[[#This Row],[Ingrédients]],T_ingrédients[],3,0)</f>
        <v>g</v>
      </c>
      <c r="E47" s="390">
        <f>R_Tarte_CitronVB[[#This Row],[26]]*R_Tarte_CitronVB[[#Headers],[16]]/R_Tarte_CitronVB[[#Headers],[26]]</f>
        <v>8.861538461538462</v>
      </c>
      <c r="F47" s="351">
        <f>R_Tarte_CitronVB[[#This Row],[26]]*R_Tarte_CitronVB[[#Headers],[18]]/R_Tarte_CitronVB[[#Headers],[26]]</f>
        <v>9.9692307692307693</v>
      </c>
      <c r="G47" s="352">
        <v>14.4</v>
      </c>
      <c r="I47" s="14"/>
      <c r="J47" s="90"/>
      <c r="K47" s="33"/>
      <c r="L47" s="288"/>
      <c r="M47" s="288"/>
      <c r="N47" s="288"/>
      <c r="P47" s="140"/>
      <c r="Q47" s="431"/>
    </row>
    <row r="48" spans="2:17" ht="15.75" thickBot="1">
      <c r="B48" s="487" t="s">
        <v>243</v>
      </c>
      <c r="C48" s="30" t="s">
        <v>225</v>
      </c>
      <c r="D48" s="109" t="str">
        <f>VLOOKUP(R_Tarte_CitronVB[[#This Row],[Ingrédients]],T_ingrédients[],3,0)</f>
        <v>g</v>
      </c>
      <c r="E48" s="390">
        <f>R_Tarte_CitronVB[[#This Row],[26]]*R_Tarte_CitronVB[[#Headers],[16]]/R_Tarte_CitronVB[[#Headers],[26]]</f>
        <v>0.1846153846153846</v>
      </c>
      <c r="F48" s="351">
        <f>R_Tarte_CitronVB[[#This Row],[26]]*R_Tarte_CitronVB[[#Headers],[18]]/R_Tarte_CitronVB[[#Headers],[26]]</f>
        <v>0.20769230769230768</v>
      </c>
      <c r="G48" s="352">
        <v>0.3</v>
      </c>
      <c r="I48" s="14"/>
      <c r="J48" s="90"/>
      <c r="K48" s="266"/>
      <c r="L48" s="288"/>
      <c r="M48" s="288"/>
      <c r="N48" s="288"/>
    </row>
    <row r="49" spans="2:14" ht="16.5" thickBot="1">
      <c r="B49" s="14"/>
      <c r="C49" s="113" t="s">
        <v>35</v>
      </c>
      <c r="D49" s="26"/>
      <c r="E49" s="28">
        <f>SUBTOTAL(109,R_Tarte_CitronVB[16])-E38-E39</f>
        <v>735.44615384615383</v>
      </c>
      <c r="F49" s="28">
        <f>SUBTOTAL(109,R_Tarte_CitronVB[18])-F38-F39</f>
        <v>827.37692307692316</v>
      </c>
      <c r="G49" s="28">
        <f>SUBTOTAL(109,R_Tarte_CitronVB[26])-G38-G39</f>
        <v>1195.1000000000001</v>
      </c>
      <c r="I49" s="14"/>
      <c r="J49" s="87"/>
      <c r="K49" s="88"/>
      <c r="L49" s="89"/>
      <c r="M49" s="89"/>
      <c r="N49" s="89"/>
    </row>
    <row r="50" spans="2:14">
      <c r="B50" s="3"/>
      <c r="C50" s="90"/>
      <c r="D50" s="33"/>
      <c r="E50" s="185"/>
      <c r="F50" s="185"/>
      <c r="G50" s="185"/>
    </row>
    <row r="51" spans="2:14" ht="15.75" thickBot="1">
      <c r="B51" s="3"/>
      <c r="C51" s="90"/>
      <c r="D51" s="33"/>
      <c r="E51" s="185"/>
      <c r="F51" s="185"/>
      <c r="G51" s="185"/>
    </row>
    <row r="52" spans="2:14" ht="18" thickBot="1">
      <c r="C52" s="665" t="s">
        <v>752</v>
      </c>
      <c r="D52" s="666"/>
      <c r="E52" s="666"/>
      <c r="F52" s="666"/>
      <c r="G52" s="667"/>
    </row>
    <row r="53" spans="2:14" ht="15.75" thickBot="1">
      <c r="C53" s="668"/>
      <c r="D53" s="669"/>
      <c r="E53" s="673" t="s">
        <v>13</v>
      </c>
      <c r="F53" s="674"/>
      <c r="G53" s="675"/>
    </row>
    <row r="54" spans="2:14" ht="16.5" thickBot="1">
      <c r="C54" s="105" t="s">
        <v>0</v>
      </c>
      <c r="D54" s="278" t="s">
        <v>1</v>
      </c>
      <c r="E54" s="21" t="s">
        <v>38</v>
      </c>
      <c r="F54" s="21" t="s">
        <v>39</v>
      </c>
      <c r="G54" s="21" t="s">
        <v>40</v>
      </c>
    </row>
    <row r="55" spans="2:14">
      <c r="B55" s="670" t="s">
        <v>483</v>
      </c>
      <c r="C55" s="29" t="s">
        <v>4</v>
      </c>
      <c r="D55" s="35" t="str">
        <f>VLOOKUP(R_Tarte_PistacheFO[[#This Row],[Ingrédients]],T_ingrédients[],3,0)</f>
        <v>g</v>
      </c>
      <c r="E55" s="200">
        <f>R_Tarte_PistacheFO[[#This Row],[18]]*R_Tarte_PistacheFO[[#Headers],[16]]/R_Tarte_PistacheFO[[#Headers],[18]]</f>
        <v>37.333333333333336</v>
      </c>
      <c r="F55" s="199">
        <v>42</v>
      </c>
      <c r="G55" s="248">
        <f>R_Tarte_PistacheFO[[#This Row],[18]]*R_Tarte_PistacheFO[[#Headers],[26]]/R_Tarte_PistacheFO[[#Headers],[18]]</f>
        <v>60.666666666666664</v>
      </c>
    </row>
    <row r="56" spans="2:14">
      <c r="B56" s="671"/>
      <c r="C56" s="284" t="s">
        <v>174</v>
      </c>
      <c r="D56" s="386" t="str">
        <f>VLOOKUP(R_Tarte_PistacheFO[[#This Row],[Ingrédients]],T_ingrédients[],3,0)</f>
        <v>g</v>
      </c>
      <c r="E56" s="247">
        <f>R_Tarte_PistacheFO[[#This Row],[18]]*R_Tarte_PistacheFO[[#Headers],[16]]/R_Tarte_PistacheFO[[#Headers],[18]]</f>
        <v>30.222222222222221</v>
      </c>
      <c r="F56" s="286">
        <v>34</v>
      </c>
      <c r="G56" s="219">
        <f>R_Tarte_PistacheFO[[#This Row],[18]]*R_Tarte_PistacheFO[[#Headers],[26]]/R_Tarte_PistacheFO[[#Headers],[18]]</f>
        <v>49.111111111111114</v>
      </c>
    </row>
    <row r="57" spans="2:14">
      <c r="B57" s="671"/>
      <c r="C57" s="284" t="s">
        <v>179</v>
      </c>
      <c r="D57" s="386" t="str">
        <f>VLOOKUP(R_Tarte_PistacheFO[[#This Row],[Ingrédients]],T_ingrédients[],3,0)</f>
        <v>g</v>
      </c>
      <c r="E57" s="247">
        <f>R_Tarte_PistacheFO[[#This Row],[18]]*R_Tarte_PistacheFO[[#Headers],[16]]/R_Tarte_PistacheFO[[#Headers],[18]]</f>
        <v>10.666666666666666</v>
      </c>
      <c r="F57" s="286">
        <v>12</v>
      </c>
      <c r="G57" s="219">
        <f>R_Tarte_PistacheFO[[#This Row],[18]]*R_Tarte_PistacheFO[[#Headers],[26]]/R_Tarte_PistacheFO[[#Headers],[18]]</f>
        <v>17.333333333333332</v>
      </c>
    </row>
    <row r="58" spans="2:14">
      <c r="B58" s="671"/>
      <c r="C58" s="284" t="s">
        <v>16</v>
      </c>
      <c r="D58" s="386" t="str">
        <f>VLOOKUP(R_Tarte_PistacheFO[[#This Row],[Ingrédients]],T_ingrédients[],3,0)</f>
        <v>g</v>
      </c>
      <c r="E58" s="247">
        <f>R_Tarte_PistacheFO[[#This Row],[18]]*R_Tarte_PistacheFO[[#Headers],[16]]/R_Tarte_PistacheFO[[#Headers],[18]]</f>
        <v>0.62222222222222223</v>
      </c>
      <c r="F58" s="289">
        <v>0.7</v>
      </c>
      <c r="G58" s="219">
        <f>R_Tarte_PistacheFO[[#This Row],[18]]*R_Tarte_PistacheFO[[#Headers],[26]]/R_Tarte_PistacheFO[[#Headers],[18]]</f>
        <v>1.0111111111111111</v>
      </c>
    </row>
    <row r="59" spans="2:14">
      <c r="B59" s="671"/>
      <c r="C59" s="284" t="s">
        <v>8</v>
      </c>
      <c r="D59" s="386" t="str">
        <f>VLOOKUP(R_Tarte_PistacheFO[[#This Row],[Ingrédients]],T_ingrédients[],3,0)</f>
        <v>g</v>
      </c>
      <c r="E59" s="247">
        <f>R_Tarte_PistacheFO[[#This Row],[18]]*R_Tarte_PistacheFO[[#Headers],[16]]/R_Tarte_PistacheFO[[#Headers],[18]]</f>
        <v>18.666666666666668</v>
      </c>
      <c r="F59" s="286">
        <v>21</v>
      </c>
      <c r="G59" s="219">
        <f>R_Tarte_PistacheFO[[#This Row],[18]]*R_Tarte_PistacheFO[[#Headers],[26]]/R_Tarte_PistacheFO[[#Headers],[18]]</f>
        <v>30.333333333333332</v>
      </c>
    </row>
    <row r="60" spans="2:14" ht="15.75" thickBot="1">
      <c r="B60" s="672"/>
      <c r="C60" s="106" t="s">
        <v>21</v>
      </c>
      <c r="D60" s="546" t="str">
        <f>VLOOKUP(R_Tarte_PistacheFO[[#This Row],[Ingrédients]],T_ingrédients[],3,0)</f>
        <v>g</v>
      </c>
      <c r="E60" s="249">
        <f>R_Tarte_PistacheFO[[#This Row],[18]]*R_Tarte_PistacheFO[[#Headers],[16]]/R_Tarte_PistacheFO[[#Headers],[18]]</f>
        <v>87.111111111111114</v>
      </c>
      <c r="F60" s="339">
        <v>98</v>
      </c>
      <c r="G60" s="250">
        <f>R_Tarte_PistacheFO[[#This Row],[18]]*R_Tarte_PistacheFO[[#Headers],[26]]/R_Tarte_PistacheFO[[#Headers],[18]]</f>
        <v>141.55555555555554</v>
      </c>
    </row>
    <row r="61" spans="2:14">
      <c r="B61" s="670" t="s">
        <v>480</v>
      </c>
      <c r="C61" s="341" t="s">
        <v>17</v>
      </c>
      <c r="D61" s="548" t="str">
        <f>VLOOKUP(R_Tarte_PistacheFO[[#This Row],[Ingrédients]],T_ingrédients[],3,0)</f>
        <v>g</v>
      </c>
      <c r="E61" s="549">
        <v>20</v>
      </c>
      <c r="F61" s="344">
        <v>20</v>
      </c>
      <c r="G61" s="345">
        <v>20</v>
      </c>
      <c r="J61" t="s">
        <v>754</v>
      </c>
    </row>
    <row r="62" spans="2:14" ht="15.75" thickBot="1">
      <c r="B62" s="672"/>
      <c r="C62" s="550" t="s">
        <v>18</v>
      </c>
      <c r="D62" s="551" t="str">
        <f>VLOOKUP(R_Tarte_PistacheFO[[#This Row],[Ingrédients]],T_ingrédients[],3,0)</f>
        <v>g</v>
      </c>
      <c r="E62" s="552">
        <v>5</v>
      </c>
      <c r="F62" s="372">
        <v>5</v>
      </c>
      <c r="G62" s="513">
        <v>5</v>
      </c>
    </row>
    <row r="63" spans="2:14" ht="15" customHeight="1">
      <c r="B63" s="670" t="s">
        <v>784</v>
      </c>
      <c r="C63" s="164" t="s">
        <v>185</v>
      </c>
      <c r="D63" s="385" t="str">
        <f>VLOOKUP(R_Tarte_PistacheFO[[#This Row],[Ingrédients]],T_ingrédients[],3,0)</f>
        <v>g</v>
      </c>
      <c r="E63" s="387">
        <f>R_Tarte_PistacheFO[[#This Row],[18]]*R_Tarte_PistacheFO[[#Headers],[16]]/R_Tarte_PistacheFO[[#Headers],[18]]</f>
        <v>88.888888888888886</v>
      </c>
      <c r="F63" s="349">
        <v>100</v>
      </c>
      <c r="G63" s="350">
        <f>R_Tarte_PistacheFO[[#This Row],[18]]*R_Tarte_PistacheFO[[#Headers],[26]]/R_Tarte_PistacheFO[[#Headers],[18]]</f>
        <v>144.44444444444446</v>
      </c>
    </row>
    <row r="64" spans="2:14">
      <c r="B64" s="671"/>
      <c r="C64" s="30" t="s">
        <v>18</v>
      </c>
      <c r="D64" s="386" t="str">
        <f>VLOOKUP(R_Tarte_PistacheFO[[#This Row],[Ingrédients]],T_ingrédients[],3,0)</f>
        <v>g</v>
      </c>
      <c r="E64" s="388">
        <f>R_Tarte_PistacheFO[[#This Row],[18]]*R_Tarte_PistacheFO[[#Headers],[16]]/R_Tarte_PistacheFO[[#Headers],[18]]</f>
        <v>88.888888888888886</v>
      </c>
      <c r="F64" s="286">
        <v>100</v>
      </c>
      <c r="G64" s="287">
        <f>R_Tarte_PistacheFO[[#This Row],[18]]*R_Tarte_PistacheFO[[#Headers],[26]]/R_Tarte_PistacheFO[[#Headers],[18]]</f>
        <v>144.44444444444446</v>
      </c>
    </row>
    <row r="65" spans="2:7" ht="15.75" thickBot="1">
      <c r="B65" s="672"/>
      <c r="C65" s="106" t="s">
        <v>466</v>
      </c>
      <c r="D65" s="546" t="str">
        <f>VLOOKUP(R_Tarte_PistacheFO[[#This Row],[Ingrédients]],T_ingrédients[],3,0)</f>
        <v>g</v>
      </c>
      <c r="E65" s="547">
        <f>R_Tarte_PistacheFO[[#This Row],[18]]*R_Tarte_PistacheFO[[#Headers],[16]]/R_Tarte_PistacheFO[[#Headers],[18]]</f>
        <v>20.444444444444443</v>
      </c>
      <c r="F65" s="339">
        <v>23</v>
      </c>
      <c r="G65" s="340">
        <f>R_Tarte_PistacheFO[[#This Row],[18]]*R_Tarte_PistacheFO[[#Headers],[26]]/R_Tarte_PistacheFO[[#Headers],[18]]</f>
        <v>33.222222222222221</v>
      </c>
    </row>
    <row r="66" spans="2:7" ht="15.75" customHeight="1">
      <c r="B66" s="678" t="s">
        <v>785</v>
      </c>
      <c r="C66" s="149" t="s">
        <v>185</v>
      </c>
      <c r="D66" s="553" t="str">
        <f>VLOOKUP(R_Tarte_PistacheFO[[#This Row],[Ingrédients]],T_ingrédients[],3,0)</f>
        <v>g</v>
      </c>
      <c r="E66" s="349">
        <f>R_Tarte_PistacheFO[[#This Row],[18]]*R_Tarte_PistacheFO[[#Headers],[16]]/R_Tarte_PistacheFO[[#Headers],[18]]</f>
        <v>60.444444444444443</v>
      </c>
      <c r="F66" s="349">
        <v>68</v>
      </c>
      <c r="G66" s="350">
        <f>R_Tarte_PistacheFO[[#This Row],[18]]*R_Tarte_PistacheFO[[#Headers],[26]]/R_Tarte_PistacheFO[[#Headers],[18]]</f>
        <v>98.222222222222229</v>
      </c>
    </row>
    <row r="67" spans="2:7">
      <c r="B67" s="679"/>
      <c r="C67" s="2" t="s">
        <v>18</v>
      </c>
      <c r="D67" s="266" t="str">
        <f>VLOOKUP(R_Tarte_PistacheFO[[#This Row],[Ingrédients]],T_ingrédients[],3,0)</f>
        <v>g</v>
      </c>
      <c r="E67" s="286">
        <f>R_Tarte_PistacheFO[[#This Row],[18]]*R_Tarte_PistacheFO[[#Headers],[16]]/R_Tarte_PistacheFO[[#Headers],[18]]</f>
        <v>78.222222222222229</v>
      </c>
      <c r="F67" s="286">
        <v>88</v>
      </c>
      <c r="G67" s="287">
        <f>R_Tarte_PistacheFO[[#This Row],[18]]*R_Tarte_PistacheFO[[#Headers],[26]]/R_Tarte_PistacheFO[[#Headers],[18]]</f>
        <v>127.11111111111111</v>
      </c>
    </row>
    <row r="68" spans="2:7">
      <c r="B68" s="679"/>
      <c r="C68" s="2" t="s">
        <v>172</v>
      </c>
      <c r="D68" s="266" t="str">
        <f>VLOOKUP(R_Tarte_PistacheFO[[#This Row],[Ingrédients]],T_ingrédients[],3,0)</f>
        <v>g</v>
      </c>
      <c r="E68" s="286">
        <f>R_Tarte_PistacheFO[[#This Row],[18]]*R_Tarte_PistacheFO[[#Headers],[16]]/R_Tarte_PistacheFO[[#Headers],[18]]</f>
        <v>4.4444444444444446</v>
      </c>
      <c r="F68" s="286">
        <v>5</v>
      </c>
      <c r="G68" s="287">
        <f>R_Tarte_PistacheFO[[#This Row],[18]]*R_Tarte_PistacheFO[[#Headers],[26]]/R_Tarte_PistacheFO[[#Headers],[18]]</f>
        <v>7.2222222222222223</v>
      </c>
    </row>
    <row r="69" spans="2:7">
      <c r="B69" s="679"/>
      <c r="C69" s="2" t="s">
        <v>200</v>
      </c>
      <c r="D69" s="266" t="str">
        <f>VLOOKUP(R_Tarte_PistacheFO[[#This Row],[Ingrédients]],T_ingrédients[],3,0)</f>
        <v>g</v>
      </c>
      <c r="E69" s="286">
        <f>R_Tarte_PistacheFO[[#This Row],[18]]*R_Tarte_PistacheFO[[#Headers],[16]]/R_Tarte_PistacheFO[[#Headers],[18]]</f>
        <v>0.88888888888888884</v>
      </c>
      <c r="F69" s="289">
        <v>1</v>
      </c>
      <c r="G69" s="287">
        <f>R_Tarte_PistacheFO[[#This Row],[18]]*R_Tarte_PistacheFO[[#Headers],[26]]/R_Tarte_PistacheFO[[#Headers],[18]]</f>
        <v>1.4444444444444444</v>
      </c>
    </row>
    <row r="70" spans="2:7">
      <c r="B70" s="679"/>
      <c r="C70" s="2" t="s">
        <v>219</v>
      </c>
      <c r="D70" s="33" t="str">
        <f>VLOOKUP(R_Tarte_PistacheFO[[#This Row],[Ingrédients]],T_ingrédients[],3,0)</f>
        <v>g</v>
      </c>
      <c r="E70" s="286">
        <f>R_Tarte_PistacheFO[[#This Row],[18]]*R_Tarte_PistacheFO[[#Headers],[16]]/R_Tarte_PistacheFO[[#Headers],[18]]</f>
        <v>4.4444444444444446</v>
      </c>
      <c r="F70" s="289">
        <v>5</v>
      </c>
      <c r="G70" s="287">
        <f>R_Tarte_PistacheFO[[#This Row],[18]]*R_Tarte_PistacheFO[[#Headers],[26]]/R_Tarte_PistacheFO[[#Headers],[18]]</f>
        <v>7.2222222222222223</v>
      </c>
    </row>
    <row r="71" spans="2:7">
      <c r="B71" s="679"/>
      <c r="C71" s="2" t="s">
        <v>18</v>
      </c>
      <c r="D71" s="33" t="str">
        <f>VLOOKUP(R_Tarte_PistacheFO[[#This Row],[Ingrédients]],T_ingrédients[],3,0)</f>
        <v>g</v>
      </c>
      <c r="E71" s="286">
        <f>R_Tarte_PistacheFO[[#This Row],[18]]*R_Tarte_PistacheFO[[#Headers],[16]]/R_Tarte_PistacheFO[[#Headers],[18]]</f>
        <v>111.11111111111111</v>
      </c>
      <c r="F71" s="167">
        <v>125</v>
      </c>
      <c r="G71" s="287">
        <f>R_Tarte_PistacheFO[[#This Row],[18]]*R_Tarte_PistacheFO[[#Headers],[26]]/R_Tarte_PistacheFO[[#Headers],[18]]</f>
        <v>180.55555555555554</v>
      </c>
    </row>
    <row r="72" spans="2:7" ht="15.75" thickBot="1">
      <c r="B72" s="682"/>
      <c r="C72" s="107" t="s">
        <v>193</v>
      </c>
      <c r="D72" s="79" t="str">
        <f>VLOOKUP(R_Tarte_PistacheFO[[#This Row],[Ingrédients]],T_ingrédients[],3,0)</f>
        <v>goutte</v>
      </c>
      <c r="E72" s="289">
        <f>R_Tarte_PistacheFO[[#This Row],[18]]*R_Tarte_PistacheFO[[#Headers],[16]]/R_Tarte_PistacheFO[[#Headers],[18]]</f>
        <v>3.5555555555555554</v>
      </c>
      <c r="F72" s="188">
        <v>4</v>
      </c>
      <c r="G72" s="340">
        <f>R_Tarte_PistacheFO[[#This Row],[18]]*R_Tarte_PistacheFO[[#Headers],[26]]/R_Tarte_PistacheFO[[#Headers],[18]]</f>
        <v>5.7777777777777777</v>
      </c>
    </row>
    <row r="73" spans="2:7" ht="15.75" thickBot="1">
      <c r="B73" s="554" t="s">
        <v>243</v>
      </c>
      <c r="C73" s="30" t="s">
        <v>211</v>
      </c>
      <c r="D73" s="386" t="str">
        <f>VLOOKUP(R_Tarte_PistacheFO[[#This Row],[Ingrédients]],T_ingrédients[],3,0)</f>
        <v>g</v>
      </c>
      <c r="E73" s="555">
        <f>R_Tarte_PistacheFO[[#This Row],[18]]*R_Tarte_PistacheFO[[#Headers],[16]]/R_Tarte_PistacheFO[[#Headers],[18]]</f>
        <v>0</v>
      </c>
      <c r="F73" s="351"/>
      <c r="G73" s="340">
        <f>R_Tarte_PistacheFO[[#This Row],[18]]*R_Tarte_PistacheFO[[#Headers],[26]]/R_Tarte_PistacheFO[[#Headers],[18]]</f>
        <v>0</v>
      </c>
    </row>
    <row r="74" spans="2:7" ht="16.5" thickBot="1">
      <c r="C74" s="113" t="s">
        <v>35</v>
      </c>
      <c r="D74" s="26"/>
      <c r="E74" s="142">
        <f>SUBTOTAL(109,R_Tarte_PistacheFO[16])-E61-E62</f>
        <v>645.95555555555563</v>
      </c>
      <c r="F74" s="142">
        <f>SUBTOTAL(109,R_Tarte_PistacheFO[18])-F61-F62</f>
        <v>726.7</v>
      </c>
      <c r="G74" s="142">
        <f>SUBTOTAL(109,R_Tarte_PistacheFO[26])-G61-G62</f>
        <v>1049.6777777777777</v>
      </c>
    </row>
    <row r="75" spans="2:7" ht="15.75" thickBot="1">
      <c r="C75" s="125"/>
    </row>
    <row r="76" spans="2:7" ht="18" thickBot="1">
      <c r="C76" s="666" t="s">
        <v>53</v>
      </c>
      <c r="D76" s="666"/>
      <c r="E76" s="666"/>
      <c r="F76" s="666"/>
      <c r="G76" s="667"/>
    </row>
    <row r="77" spans="2:7" ht="15.75" thickBot="1">
      <c r="C77" s="686"/>
      <c r="D77" s="669"/>
      <c r="E77" s="673" t="s">
        <v>13</v>
      </c>
      <c r="F77" s="674"/>
      <c r="G77" s="675"/>
    </row>
    <row r="78" spans="2:7" ht="16.5" thickBot="1">
      <c r="C78" s="122" t="s">
        <v>0</v>
      </c>
      <c r="D78" s="32" t="s">
        <v>1</v>
      </c>
      <c r="E78" s="20" t="s">
        <v>50</v>
      </c>
      <c r="F78" s="20" t="s">
        <v>51</v>
      </c>
      <c r="G78" s="20" t="s">
        <v>52</v>
      </c>
    </row>
    <row r="79" spans="2:7">
      <c r="C79" s="65"/>
      <c r="D79" s="33" t="e">
        <f>VLOOKUP(TR_Modèle916288110293[[#This Row],[Ingrédients]],T_ingrédients[],3,0)</f>
        <v>#N/A</v>
      </c>
      <c r="E79" s="36"/>
      <c r="F79" s="37"/>
      <c r="G79" s="36"/>
    </row>
    <row r="80" spans="2:7">
      <c r="C80" s="123"/>
      <c r="D80" s="33" t="e">
        <f>VLOOKUP(TR_Modèle916288110293[[#This Row],[Ingrédients]],T_ingrédients[],3,0)</f>
        <v>#N/A</v>
      </c>
      <c r="E80" s="36"/>
      <c r="F80" s="37"/>
      <c r="G80" s="36"/>
    </row>
    <row r="81" spans="3:7">
      <c r="C81" s="123"/>
      <c r="D81" s="33" t="e">
        <f>VLOOKUP(TR_Modèle916288110293[[#This Row],[Ingrédients]],T_ingrédients[],3,0)</f>
        <v>#N/A</v>
      </c>
      <c r="E81" s="36"/>
      <c r="F81" s="37"/>
      <c r="G81" s="36"/>
    </row>
    <row r="82" spans="3:7">
      <c r="C82" s="123"/>
      <c r="D82" s="33" t="e">
        <f>VLOOKUP(TR_Modèle916288110293[[#This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VLOOKUP(TR_Modèle916288110293[[#This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VLOOKUP(TR_Modèle916288110293[[#This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VLOOKUP(TR_Modèle916288110293[[#This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VLOOKUP(TR_Modèle916288110293[[#This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VLOOKUP(TR_Modèle916288110293[[#This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VLOOKUP(TR_Modèle916288110293[[#This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VLOOKUP(TR_Modèle916288110293[[#This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VLOOKUP(TR_Modèle916288110293[[#This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VLOOKUP(TR_Modèle916288110293[[#This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VLOOKUP(TR_Modèle916288110293[[#This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VLOOKUP(TR_Modèle916288110293[[#This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VLOOKUP(TR_Modèle916288110293[[#This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VLOOKUP(TR_Modèle916288110293[[#This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VLOOKUP(TR_Modèle916288110293[[#This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VLOOKUP(TR_Modèle916288110293[[#This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VLOOKUP(TR_Modèle916288110293[[#This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VLOOKUP(TR_Modèle916288110293[[#This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VLOOKUP(TR_Modèle916288110293[[#This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VLOOKUP(TR_Modèle916288110293[[#This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VLOOKUP(TR_Modèle916288110293[[#This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VLOOKUP(TR_Modèle916288110293[[#This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VLOOKUP(TR_Modèle916288110293[[#This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VLOOKUP(TR_Modèle916288110293[[#This Row],[Ingrédients]],T_ingrédients[],3,0)</f>
        <v>#N/A</v>
      </c>
      <c r="E105" s="36"/>
      <c r="F105" s="37"/>
      <c r="G105" s="36"/>
    </row>
    <row r="106" spans="3:7" ht="15.75" thickBot="1">
      <c r="C106" s="2"/>
      <c r="D106" s="33" t="e">
        <f>VLOOKUP(TR_Modèle916288110293[[#This Row],[Ingrédients]],T_ingrédients[],3,0)</f>
        <v>#N/A</v>
      </c>
      <c r="E106" s="36"/>
      <c r="F106" s="37"/>
      <c r="G106" s="36"/>
    </row>
    <row r="107" spans="3:7" ht="16.5" thickBot="1">
      <c r="C107" s="25" t="s">
        <v>35</v>
      </c>
      <c r="D107" s="26"/>
      <c r="E107" s="27">
        <f>SUBTOTAL(109,TR_Modèle916288110293[Colonne1])</f>
        <v>0</v>
      </c>
      <c r="F107" s="27">
        <f>SUBTOTAL(109,TR_Modèle916288110293[Colonne2])</f>
        <v>0</v>
      </c>
      <c r="G107" s="28">
        <f>SUBTOTAL(109,TR_Modèle916288110293[Colonne3])</f>
        <v>0</v>
      </c>
    </row>
    <row r="109" spans="3:7" ht="15.75" thickBot="1"/>
    <row r="110" spans="3:7" ht="18" thickBot="1">
      <c r="C110" s="665" t="s">
        <v>53</v>
      </c>
      <c r="D110" s="666"/>
      <c r="E110" s="666"/>
      <c r="F110" s="666"/>
      <c r="G110" s="667"/>
    </row>
    <row r="111" spans="3:7" ht="15.75" thickBot="1">
      <c r="C111" s="668"/>
      <c r="D111" s="669"/>
      <c r="E111" s="673" t="s">
        <v>13</v>
      </c>
      <c r="F111" s="674"/>
      <c r="G111" s="675"/>
    </row>
    <row r="112" spans="3:7" ht="16.5" thickBot="1">
      <c r="C112" s="18" t="s">
        <v>0</v>
      </c>
      <c r="D112" s="32" t="s">
        <v>1</v>
      </c>
      <c r="E112" s="20" t="s">
        <v>50</v>
      </c>
      <c r="F112" s="20" t="s">
        <v>51</v>
      </c>
      <c r="G112" s="20" t="s">
        <v>52</v>
      </c>
    </row>
    <row r="113" spans="3:7">
      <c r="C113" s="31"/>
      <c r="D113" s="33" t="e">
        <f>VLOOKUP(TR_Modèle917298210394[[#This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VLOOKUP(TR_Modèle917298210394[[#This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VLOOKUP(TR_Modèle917298210394[[#This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VLOOKUP(TR_Modèle917298210394[[#This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VLOOKUP(TR_Modèle917298210394[[#This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VLOOKUP(TR_Modèle917298210394[[#This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VLOOKUP(TR_Modèle917298210394[[#This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VLOOKUP(TR_Modèle917298210394[[#This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VLOOKUP(TR_Modèle917298210394[[#This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VLOOKUP(TR_Modèle917298210394[[#This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VLOOKUP(TR_Modèle917298210394[[#This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VLOOKUP(TR_Modèle917298210394[[#This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VLOOKUP(TR_Modèle917298210394[[#This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VLOOKUP(TR_Modèle917298210394[[#This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VLOOKUP(TR_Modèle917298210394[[#This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VLOOKUP(TR_Modèle917298210394[[#This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VLOOKUP(TR_Modèle917298210394[[#This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VLOOKUP(TR_Modèle917298210394[[#This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VLOOKUP(TR_Modèle917298210394[[#This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VLOOKUP(TR_Modèle917298210394[[#This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VLOOKUP(TR_Modèle917298210394[[#This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VLOOKUP(TR_Modèle917298210394[[#This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VLOOKUP(TR_Modèle917298210394[[#This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VLOOKUP(TR_Modèle917298210394[[#This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VLOOKUP(TR_Modèle917298210394[[#This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VLOOKUP(TR_Modèle917298210394[[#This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VLOOKUP(TR_Modèle917298210394[[#This Row],[Ingrédients]],T_ingrédients[],3,0)</f>
        <v>#N/A</v>
      </c>
      <c r="E139" s="36"/>
      <c r="F139" s="37"/>
      <c r="G139" s="36"/>
    </row>
    <row r="140" spans="3:7" ht="15.75" thickBot="1">
      <c r="C140" s="2"/>
      <c r="D140" s="33" t="e">
        <f>VLOOKUP(TR_Modèle917298210394[[#This Row],[Ingrédients]],T_ingrédients[],3,0)</f>
        <v>#N/A</v>
      </c>
      <c r="E140" s="36"/>
      <c r="F140" s="37"/>
      <c r="G140" s="36"/>
    </row>
    <row r="141" spans="3:7" ht="16.5" thickBot="1">
      <c r="C141" s="25" t="s">
        <v>35</v>
      </c>
      <c r="D141" s="26"/>
      <c r="E141" s="27">
        <f>SUBTOTAL(109,TR_Modèle917298210394[Colonne1])</f>
        <v>0</v>
      </c>
      <c r="F141" s="27">
        <f>SUBTOTAL(109,TR_Modèle917298210394[Colonne2])</f>
        <v>0</v>
      </c>
      <c r="G141" s="28">
        <f>SUBTOTAL(109,TR_Modèle917298210394[Colonne3])</f>
        <v>0</v>
      </c>
    </row>
    <row r="143" spans="3:7" ht="15.75" thickBot="1"/>
    <row r="144" spans="3:7" ht="18" thickBot="1">
      <c r="C144" s="665" t="s">
        <v>53</v>
      </c>
      <c r="D144" s="666"/>
      <c r="E144" s="666"/>
      <c r="F144" s="666"/>
      <c r="G144" s="667"/>
    </row>
    <row r="145" spans="3:7" ht="15.75" thickBot="1">
      <c r="C145" s="668"/>
      <c r="D145" s="669"/>
      <c r="E145" s="673" t="s">
        <v>13</v>
      </c>
      <c r="F145" s="674"/>
      <c r="G145" s="675"/>
    </row>
    <row r="146" spans="3:7" ht="16.5" thickBot="1">
      <c r="C146" s="18" t="s">
        <v>0</v>
      </c>
      <c r="D146" s="32" t="s">
        <v>1</v>
      </c>
      <c r="E146" s="20" t="s">
        <v>50</v>
      </c>
      <c r="F146" s="20" t="s">
        <v>51</v>
      </c>
      <c r="G146" s="20" t="s">
        <v>52</v>
      </c>
    </row>
    <row r="147" spans="3:7">
      <c r="C147" s="31"/>
      <c r="D147" s="33" t="e">
        <f>VLOOKUP(TR_Modèle918308310495[[#This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VLOOKUP(TR_Modèle918308310495[[#This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VLOOKUP(TR_Modèle918308310495[[#This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VLOOKUP(TR_Modèle918308310495[[#This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VLOOKUP(TR_Modèle918308310495[[#This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VLOOKUP(TR_Modèle918308310495[[#This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VLOOKUP(TR_Modèle918308310495[[#This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VLOOKUP(TR_Modèle918308310495[[#This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VLOOKUP(TR_Modèle918308310495[[#This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VLOOKUP(TR_Modèle918308310495[[#This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VLOOKUP(TR_Modèle918308310495[[#This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VLOOKUP(TR_Modèle918308310495[[#This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VLOOKUP(TR_Modèle918308310495[[#This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VLOOKUP(TR_Modèle918308310495[[#This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VLOOKUP(TR_Modèle918308310495[[#This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VLOOKUP(TR_Modèle918308310495[[#This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VLOOKUP(TR_Modèle918308310495[[#This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VLOOKUP(TR_Modèle918308310495[[#This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VLOOKUP(TR_Modèle918308310495[[#This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VLOOKUP(TR_Modèle918308310495[[#This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VLOOKUP(TR_Modèle918308310495[[#This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VLOOKUP(TR_Modèle918308310495[[#This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VLOOKUP(TR_Modèle918308310495[[#This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VLOOKUP(TR_Modèle918308310495[[#This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VLOOKUP(TR_Modèle918308310495[[#This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VLOOKUP(TR_Modèle918308310495[[#This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VLOOKUP(TR_Modèle918308310495[[#This Row],[Ingrédients]],T_ingrédients[],3,0)</f>
        <v>#N/A</v>
      </c>
      <c r="E173" s="36"/>
      <c r="F173" s="37"/>
      <c r="G173" s="36"/>
    </row>
    <row r="174" spans="3:7" ht="15.75" thickBot="1">
      <c r="C174" s="2"/>
      <c r="D174" s="33" t="e">
        <f>VLOOKUP(TR_Modèle918308310495[[#This Row],[Ingrédients]],T_ingrédients[],3,0)</f>
        <v>#N/A</v>
      </c>
      <c r="E174" s="36"/>
      <c r="F174" s="37"/>
      <c r="G174" s="36"/>
    </row>
    <row r="175" spans="3:7" ht="16.5" thickBot="1">
      <c r="C175" s="25" t="s">
        <v>35</v>
      </c>
      <c r="D175" s="26"/>
      <c r="E175" s="27">
        <f>SUBTOTAL(109,TR_Modèle918308310495[Colonne1])</f>
        <v>0</v>
      </c>
      <c r="F175" s="27">
        <f>SUBTOTAL(109,TR_Modèle918308310495[Colonne2])</f>
        <v>0</v>
      </c>
      <c r="G175" s="28">
        <f>SUBTOTAL(109,TR_Modèle918308310495[Colonne3])</f>
        <v>0</v>
      </c>
    </row>
    <row r="177" spans="3:7" ht="15.75" thickBot="1"/>
    <row r="178" spans="3:7" ht="18" thickBot="1">
      <c r="C178" s="665" t="s">
        <v>53</v>
      </c>
      <c r="D178" s="666"/>
      <c r="E178" s="666"/>
      <c r="F178" s="666"/>
      <c r="G178" s="667"/>
    </row>
    <row r="179" spans="3:7" ht="15.75" thickBot="1">
      <c r="C179" s="668"/>
      <c r="D179" s="669"/>
      <c r="E179" s="673" t="s">
        <v>13</v>
      </c>
      <c r="F179" s="674"/>
      <c r="G179" s="675"/>
    </row>
    <row r="180" spans="3:7" ht="16.5" thickBot="1">
      <c r="C180" s="18" t="s">
        <v>0</v>
      </c>
      <c r="D180" s="32" t="s">
        <v>1</v>
      </c>
      <c r="E180" s="20" t="s">
        <v>50</v>
      </c>
      <c r="F180" s="20" t="s">
        <v>51</v>
      </c>
      <c r="G180" s="20" t="s">
        <v>52</v>
      </c>
    </row>
    <row r="181" spans="3:7">
      <c r="C181" s="31"/>
      <c r="D181" s="33" t="e">
        <f>VLOOKUP(TR_Modèle919318410596[[#This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VLOOKUP(TR_Modèle919318410596[[#This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VLOOKUP(TR_Modèle919318410596[[#This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VLOOKUP(TR_Modèle919318410596[[#This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VLOOKUP(TR_Modèle919318410596[[#This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VLOOKUP(TR_Modèle919318410596[[#This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VLOOKUP(TR_Modèle919318410596[[#This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VLOOKUP(TR_Modèle919318410596[[#This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VLOOKUP(TR_Modèle919318410596[[#This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VLOOKUP(TR_Modèle919318410596[[#This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VLOOKUP(TR_Modèle919318410596[[#This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VLOOKUP(TR_Modèle919318410596[[#This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VLOOKUP(TR_Modèle919318410596[[#This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VLOOKUP(TR_Modèle919318410596[[#This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VLOOKUP(TR_Modèle919318410596[[#This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VLOOKUP(TR_Modèle919318410596[[#This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VLOOKUP(TR_Modèle919318410596[[#This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VLOOKUP(TR_Modèle919318410596[[#This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VLOOKUP(TR_Modèle919318410596[[#This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VLOOKUP(TR_Modèle919318410596[[#This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VLOOKUP(TR_Modèle919318410596[[#This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VLOOKUP(TR_Modèle919318410596[[#This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VLOOKUP(TR_Modèle919318410596[[#This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VLOOKUP(TR_Modèle919318410596[[#This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VLOOKUP(TR_Modèle919318410596[[#This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VLOOKUP(TR_Modèle919318410596[[#This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VLOOKUP(TR_Modèle919318410596[[#This Row],[Ingrédients]],T_ingrédients[],3,0)</f>
        <v>#N/A</v>
      </c>
      <c r="E207" s="36"/>
      <c r="F207" s="37"/>
      <c r="G207" s="36"/>
    </row>
    <row r="208" spans="3:7" ht="15.75" thickBot="1">
      <c r="C208" s="2"/>
      <c r="D208" s="33" t="e">
        <f>VLOOKUP(TR_Modèle919318410596[[#This Row],[Ingrédients]],T_ingrédients[],3,0)</f>
        <v>#N/A</v>
      </c>
      <c r="E208" s="36"/>
      <c r="F208" s="37"/>
      <c r="G208" s="36"/>
    </row>
    <row r="209" spans="3:7" ht="16.5" thickBot="1">
      <c r="C209" s="25" t="s">
        <v>35</v>
      </c>
      <c r="D209" s="26"/>
      <c r="E209" s="27">
        <f>SUBTOTAL(109,TR_Modèle919318410596[Colonne1])</f>
        <v>0</v>
      </c>
      <c r="F209" s="27">
        <f>SUBTOTAL(109,TR_Modèle919318410596[Colonne2])</f>
        <v>0</v>
      </c>
      <c r="G209" s="28">
        <f>SUBTOTAL(109,TR_Modèle919318410596[Colonne3])</f>
        <v>0</v>
      </c>
    </row>
    <row r="211" spans="3:7" ht="15.75" thickBot="1"/>
    <row r="212" spans="3:7" ht="18" thickBot="1">
      <c r="C212" s="665" t="s">
        <v>53</v>
      </c>
      <c r="D212" s="666"/>
      <c r="E212" s="666"/>
      <c r="F212" s="666"/>
      <c r="G212" s="667"/>
    </row>
    <row r="213" spans="3:7" ht="15.75" thickBot="1">
      <c r="C213" s="668"/>
      <c r="D213" s="669"/>
      <c r="E213" s="673" t="s">
        <v>13</v>
      </c>
      <c r="F213" s="674"/>
      <c r="G213" s="675"/>
    </row>
    <row r="214" spans="3:7" ht="16.5" thickBot="1">
      <c r="C214" s="18" t="s">
        <v>0</v>
      </c>
      <c r="D214" s="32" t="s">
        <v>1</v>
      </c>
      <c r="E214" s="20" t="s">
        <v>50</v>
      </c>
      <c r="F214" s="20" t="s">
        <v>51</v>
      </c>
      <c r="G214" s="20" t="s">
        <v>52</v>
      </c>
    </row>
    <row r="215" spans="3:7">
      <c r="C215" s="31"/>
      <c r="D215" s="33" t="e">
        <f>VLOOKUP(TR_Modèle920328510697[[#This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VLOOKUP(TR_Modèle920328510697[[#This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VLOOKUP(TR_Modèle920328510697[[#This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VLOOKUP(TR_Modèle920328510697[[#This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VLOOKUP(TR_Modèle920328510697[[#This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VLOOKUP(TR_Modèle920328510697[[#This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VLOOKUP(TR_Modèle920328510697[[#This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VLOOKUP(TR_Modèle920328510697[[#This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VLOOKUP(TR_Modèle920328510697[[#This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VLOOKUP(TR_Modèle920328510697[[#This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VLOOKUP(TR_Modèle920328510697[[#This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VLOOKUP(TR_Modèle920328510697[[#This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VLOOKUP(TR_Modèle920328510697[[#This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VLOOKUP(TR_Modèle920328510697[[#This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VLOOKUP(TR_Modèle920328510697[[#This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VLOOKUP(TR_Modèle920328510697[[#This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VLOOKUP(TR_Modèle920328510697[[#This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VLOOKUP(TR_Modèle920328510697[[#This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VLOOKUP(TR_Modèle920328510697[[#This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VLOOKUP(TR_Modèle920328510697[[#This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VLOOKUP(TR_Modèle920328510697[[#This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VLOOKUP(TR_Modèle920328510697[[#This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VLOOKUP(TR_Modèle920328510697[[#This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VLOOKUP(TR_Modèle920328510697[[#This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VLOOKUP(TR_Modèle920328510697[[#This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VLOOKUP(TR_Modèle920328510697[[#This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VLOOKUP(TR_Modèle920328510697[[#This Row],[Ingrédients]],T_ingrédients[],3,0)</f>
        <v>#N/A</v>
      </c>
      <c r="E241" s="36"/>
      <c r="F241" s="37"/>
      <c r="G241" s="36"/>
    </row>
    <row r="242" spans="3:7" ht="15.75" thickBot="1">
      <c r="C242" s="2"/>
      <c r="D242" s="33" t="e">
        <f>VLOOKUP(TR_Modèle920328510697[[#This Row],[Ingrédients]],T_ingrédients[],3,0)</f>
        <v>#N/A</v>
      </c>
      <c r="E242" s="36"/>
      <c r="F242" s="37"/>
      <c r="G242" s="36"/>
    </row>
    <row r="243" spans="3:7" ht="16.5" thickBot="1">
      <c r="C243" s="25" t="s">
        <v>35</v>
      </c>
      <c r="D243" s="26"/>
      <c r="E243" s="27">
        <f>SUBTOTAL(109,TR_Modèle920328510697[Colonne1])</f>
        <v>0</v>
      </c>
      <c r="F243" s="27">
        <f>SUBTOTAL(109,TR_Modèle920328510697[Colonne2])</f>
        <v>0</v>
      </c>
      <c r="G243" s="28">
        <f>SUBTOTAL(109,TR_Modèle920328510697[Colonne3])</f>
        <v>0</v>
      </c>
    </row>
    <row r="245" spans="3:7" ht="15.75" thickBot="1"/>
    <row r="246" spans="3:7" ht="18" thickBot="1">
      <c r="C246" s="665" t="s">
        <v>53</v>
      </c>
      <c r="D246" s="666"/>
      <c r="E246" s="666"/>
      <c r="F246" s="666"/>
      <c r="G246" s="667"/>
    </row>
    <row r="247" spans="3:7" ht="15.75" thickBot="1">
      <c r="C247" s="668"/>
      <c r="D247" s="669"/>
      <c r="E247" s="673" t="s">
        <v>13</v>
      </c>
      <c r="F247" s="674"/>
      <c r="G247" s="675"/>
    </row>
    <row r="248" spans="3:7" ht="16.5" thickBot="1">
      <c r="C248" s="18" t="s">
        <v>0</v>
      </c>
      <c r="D248" s="32" t="s">
        <v>1</v>
      </c>
      <c r="E248" s="20" t="s">
        <v>50</v>
      </c>
      <c r="F248" s="20" t="s">
        <v>51</v>
      </c>
      <c r="G248" s="20" t="s">
        <v>52</v>
      </c>
    </row>
    <row r="249" spans="3:7">
      <c r="C249" s="31"/>
      <c r="D249" s="33" t="e">
        <f>VLOOKUP(TR_Modèle921338610798[[#This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VLOOKUP(TR_Modèle921338610798[[#This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VLOOKUP(TR_Modèle921338610798[[#This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VLOOKUP(TR_Modèle921338610798[[#This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VLOOKUP(TR_Modèle921338610798[[#This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VLOOKUP(TR_Modèle921338610798[[#This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VLOOKUP(TR_Modèle921338610798[[#This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VLOOKUP(TR_Modèle921338610798[[#This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VLOOKUP(TR_Modèle921338610798[[#This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VLOOKUP(TR_Modèle921338610798[[#This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VLOOKUP(TR_Modèle921338610798[[#This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VLOOKUP(TR_Modèle921338610798[[#This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VLOOKUP(TR_Modèle921338610798[[#This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VLOOKUP(TR_Modèle921338610798[[#This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VLOOKUP(TR_Modèle921338610798[[#This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VLOOKUP(TR_Modèle921338610798[[#This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VLOOKUP(TR_Modèle921338610798[[#This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VLOOKUP(TR_Modèle921338610798[[#This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VLOOKUP(TR_Modèle921338610798[[#This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VLOOKUP(TR_Modèle921338610798[[#This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VLOOKUP(TR_Modèle921338610798[[#This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VLOOKUP(TR_Modèle921338610798[[#This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VLOOKUP(TR_Modèle921338610798[[#This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VLOOKUP(TR_Modèle921338610798[[#This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VLOOKUP(TR_Modèle921338610798[[#This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VLOOKUP(TR_Modèle921338610798[[#This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VLOOKUP(TR_Modèle921338610798[[#This Row],[Ingrédients]],T_ingrédients[],3,0)</f>
        <v>#N/A</v>
      </c>
      <c r="E275" s="36"/>
      <c r="F275" s="37"/>
      <c r="G275" s="36"/>
    </row>
    <row r="276" spans="3:7" ht="15.75" thickBot="1">
      <c r="C276" s="2"/>
      <c r="D276" s="33" t="e">
        <f>VLOOKUP(TR_Modèle921338610798[[#This Row],[Ingrédients]],T_ingrédients[],3,0)</f>
        <v>#N/A</v>
      </c>
      <c r="E276" s="36"/>
      <c r="F276" s="37"/>
      <c r="G276" s="36"/>
    </row>
    <row r="277" spans="3:7" ht="16.5" thickBot="1">
      <c r="C277" s="25" t="s">
        <v>35</v>
      </c>
      <c r="D277" s="26"/>
      <c r="E277" s="27">
        <f>SUBTOTAL(109,TR_Modèle921338610798[Colonne1])</f>
        <v>0</v>
      </c>
      <c r="F277" s="27">
        <f>SUBTOTAL(109,TR_Modèle921338610798[Colonne2])</f>
        <v>0</v>
      </c>
      <c r="G277" s="28">
        <f>SUBTOTAL(109,TR_Modèle921338610798[Colonne3])</f>
        <v>0</v>
      </c>
    </row>
    <row r="279" spans="3:7" ht="15.75" thickBot="1"/>
    <row r="280" spans="3:7" ht="18" thickBot="1">
      <c r="C280" s="665" t="s">
        <v>53</v>
      </c>
      <c r="D280" s="666"/>
      <c r="E280" s="666"/>
      <c r="F280" s="666"/>
      <c r="G280" s="667"/>
    </row>
    <row r="281" spans="3:7" ht="15.75" thickBot="1">
      <c r="C281" s="668"/>
      <c r="D281" s="669"/>
      <c r="E281" s="673" t="s">
        <v>13</v>
      </c>
      <c r="F281" s="674"/>
      <c r="G281" s="675"/>
    </row>
    <row r="282" spans="3:7" ht="16.5" thickBot="1">
      <c r="C282" s="18" t="s">
        <v>0</v>
      </c>
      <c r="D282" s="32" t="s">
        <v>1</v>
      </c>
      <c r="E282" s="20" t="s">
        <v>50</v>
      </c>
      <c r="F282" s="20" t="s">
        <v>51</v>
      </c>
      <c r="G282" s="20" t="s">
        <v>52</v>
      </c>
    </row>
    <row r="283" spans="3:7">
      <c r="C283" s="31"/>
      <c r="D283" s="33" t="e">
        <f>VLOOKUP(TR_Modèle9223487108112[[#This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VLOOKUP(TR_Modèle9223487108112[[#This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VLOOKUP(TR_Modèle9223487108112[[#This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VLOOKUP(TR_Modèle9223487108112[[#This Row],[Ingrédients]],T_ingrédients[],3,0)</f>
        <v>#N/A</v>
      </c>
      <c r="E286" s="36"/>
      <c r="F286" s="37"/>
      <c r="G286" s="36"/>
    </row>
    <row r="287" spans="3:7">
      <c r="C287" s="2"/>
      <c r="D287" s="33" t="e">
        <f>VLOOKUP(TR_Modèle9223487108112[[#This Row],[Ingrédients]],T_ingrédients[],3,0)</f>
        <v>#N/A</v>
      </c>
      <c r="E287" s="36"/>
      <c r="F287" s="37"/>
      <c r="G287" s="36"/>
    </row>
    <row r="288" spans="3:7">
      <c r="C288" s="2"/>
      <c r="D288" s="33" t="e">
        <f>VLOOKUP(TR_Modèle9223487108112[[#This Row],[Ingrédients]],T_ingrédients[],3,0)</f>
        <v>#N/A</v>
      </c>
      <c r="E288" s="36"/>
      <c r="F288" s="37"/>
      <c r="G288" s="36"/>
    </row>
    <row r="289" spans="3:7">
      <c r="C289" s="2"/>
      <c r="D289" s="33" t="e">
        <f>VLOOKUP(TR_Modèle9223487108112[[#This Row],[Ingrédients]],T_ingrédients[],3,0)</f>
        <v>#N/A</v>
      </c>
      <c r="E289" s="36"/>
      <c r="F289" s="37"/>
      <c r="G289" s="36"/>
    </row>
    <row r="290" spans="3:7">
      <c r="C290" s="2"/>
      <c r="D290" s="33" t="e">
        <f>VLOOKUP(TR_Modèle9223487108112[[#This Row],[Ingrédients]],T_ingrédients[],3,0)</f>
        <v>#N/A</v>
      </c>
      <c r="E290" s="36"/>
      <c r="F290" s="37"/>
      <c r="G290" s="36"/>
    </row>
    <row r="291" spans="3:7">
      <c r="C291" s="2"/>
      <c r="D291" s="33" t="e">
        <f>VLOOKUP(TR_Modèle9223487108112[[#This Row],[Ingrédients]],T_ingrédients[],3,0)</f>
        <v>#N/A</v>
      </c>
      <c r="E291" s="36"/>
      <c r="F291" s="37"/>
      <c r="G291" s="36"/>
    </row>
    <row r="292" spans="3:7">
      <c r="C292" s="2"/>
      <c r="D292" s="33" t="e">
        <f>VLOOKUP(TR_Modèle9223487108112[[#This Row],[Ingrédients]],T_ingrédients[],3,0)</f>
        <v>#N/A</v>
      </c>
      <c r="E292" s="36"/>
      <c r="F292" s="37"/>
      <c r="G292" s="36"/>
    </row>
    <row r="293" spans="3:7">
      <c r="C293" s="2"/>
      <c r="D293" s="33" t="e">
        <f>VLOOKUP(TR_Modèle9223487108112[[#This Row],[Ingrédients]],T_ingrédients[],3,0)</f>
        <v>#N/A</v>
      </c>
      <c r="E293" s="36"/>
      <c r="F293" s="37"/>
      <c r="G293" s="36"/>
    </row>
    <row r="294" spans="3:7">
      <c r="C294" s="2"/>
      <c r="D294" s="33" t="e">
        <f>VLOOKUP(TR_Modèle9223487108112[[#This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VLOOKUP(TR_Modèle9223487108112[[#This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VLOOKUP(TR_Modèle9223487108112[[#This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VLOOKUP(TR_Modèle9223487108112[[#This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VLOOKUP(TR_Modèle9223487108112[[#This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VLOOKUP(TR_Modèle9223487108112[[#This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VLOOKUP(TR_Modèle9223487108112[[#This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VLOOKUP(TR_Modèle9223487108112[[#This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VLOOKUP(TR_Modèle9223487108112[[#This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VLOOKUP(TR_Modèle9223487108112[[#This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VLOOKUP(TR_Modèle9223487108112[[#This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VLOOKUP(TR_Modèle9223487108112[[#This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VLOOKUP(TR_Modèle9223487108112[[#This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VLOOKUP(TR_Modèle9223487108112[[#This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VLOOKUP(TR_Modèle9223487108112[[#This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VLOOKUP(TR_Modèle9223487108112[[#This Row],[Ingrédients]],T_ingrédients[],3,0)</f>
        <v>#N/A</v>
      </c>
      <c r="E309" s="36"/>
      <c r="F309" s="37"/>
      <c r="G309" s="36"/>
    </row>
    <row r="310" spans="3:7" ht="15.75" thickBot="1">
      <c r="C310" s="2"/>
      <c r="D310" s="33" t="e">
        <f>VLOOKUP(TR_Modèle9223487108112[[#This Row],[Ingrédients]],T_ingrédients[],3,0)</f>
        <v>#N/A</v>
      </c>
      <c r="E310" s="36"/>
      <c r="F310" s="37"/>
      <c r="G310" s="36"/>
    </row>
    <row r="311" spans="3:7" ht="16.5" thickBot="1">
      <c r="C311" s="25" t="s">
        <v>35</v>
      </c>
      <c r="D311" s="26"/>
      <c r="E311" s="27">
        <f>SUBTOTAL(109,TR_Modèle9223487108112[Colonne1])</f>
        <v>0</v>
      </c>
      <c r="F311" s="27">
        <f>SUBTOTAL(109,TR_Modèle9223487108112[Colonne2])</f>
        <v>0</v>
      </c>
      <c r="G311" s="28">
        <f>SUBTOTAL(109,TR_Modèle9223487108112[Colonne3])</f>
        <v>0</v>
      </c>
    </row>
    <row r="313" spans="3:7" ht="15.75" thickBot="1"/>
    <row r="314" spans="3:7" ht="18" thickBot="1">
      <c r="C314" s="665" t="s">
        <v>53</v>
      </c>
      <c r="D314" s="666"/>
      <c r="E314" s="666"/>
      <c r="F314" s="666"/>
      <c r="G314" s="667"/>
    </row>
    <row r="315" spans="3:7" ht="15.75" thickBot="1">
      <c r="C315" s="668"/>
      <c r="D315" s="669"/>
      <c r="E315" s="673" t="s">
        <v>13</v>
      </c>
      <c r="F315" s="674"/>
      <c r="G315" s="675"/>
    </row>
    <row r="316" spans="3:7" ht="16.5" thickBot="1">
      <c r="C316" s="18" t="s">
        <v>0</v>
      </c>
      <c r="D316" s="32" t="s">
        <v>1</v>
      </c>
      <c r="E316" s="20" t="s">
        <v>50</v>
      </c>
      <c r="F316" s="20" t="s">
        <v>51</v>
      </c>
      <c r="G316" s="20" t="s">
        <v>52</v>
      </c>
    </row>
    <row r="317" spans="3:7">
      <c r="C317" s="31"/>
      <c r="D317" s="33" t="e">
        <f>VLOOKUP(TR_Modèle9233588109113[[#This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VLOOKUP(TR_Modèle9233588109113[[#This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VLOOKUP(TR_Modèle9233588109113[[#This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VLOOKUP(TR_Modèle9233588109113[[#This Row],[Ingrédients]],T_ingrédients[],3,0)</f>
        <v>#N/A</v>
      </c>
      <c r="E320" s="36"/>
      <c r="F320" s="37"/>
      <c r="G320" s="36"/>
    </row>
    <row r="321" spans="3:7">
      <c r="C321" s="2"/>
      <c r="D321" s="33" t="e">
        <f>VLOOKUP(TR_Modèle9233588109113[[#This Row],[Ingrédients]],T_ingrédients[],3,0)</f>
        <v>#N/A</v>
      </c>
      <c r="E321" s="36"/>
      <c r="F321" s="37"/>
      <c r="G321" s="36"/>
    </row>
    <row r="322" spans="3:7">
      <c r="C322" s="2"/>
      <c r="D322" s="33" t="e">
        <f>VLOOKUP(TR_Modèle9233588109113[[#This Row],[Ingrédients]],T_ingrédients[],3,0)</f>
        <v>#N/A</v>
      </c>
      <c r="E322" s="36"/>
      <c r="F322" s="37"/>
      <c r="G322" s="36"/>
    </row>
    <row r="323" spans="3:7">
      <c r="C323" s="2"/>
      <c r="D323" s="33" t="e">
        <f>VLOOKUP(TR_Modèle9233588109113[[#This Row],[Ingrédients]],T_ingrédients[],3,0)</f>
        <v>#N/A</v>
      </c>
      <c r="E323" s="36"/>
      <c r="F323" s="37"/>
      <c r="G323" s="36"/>
    </row>
    <row r="324" spans="3:7">
      <c r="C324" s="2"/>
      <c r="D324" s="33" t="e">
        <f>VLOOKUP(TR_Modèle9233588109113[[#This Row],[Ingrédients]],T_ingrédients[],3,0)</f>
        <v>#N/A</v>
      </c>
      <c r="E324" s="36"/>
      <c r="F324" s="37"/>
      <c r="G324" s="36"/>
    </row>
    <row r="325" spans="3:7">
      <c r="C325" s="2"/>
      <c r="D325" s="33" t="e">
        <f>VLOOKUP(TR_Modèle9233588109113[[#This Row],[Ingrédients]],T_ingrédients[],3,0)</f>
        <v>#N/A</v>
      </c>
      <c r="E325" s="36"/>
      <c r="F325" s="37"/>
      <c r="G325" s="36"/>
    </row>
    <row r="326" spans="3:7">
      <c r="C326" s="2"/>
      <c r="D326" s="33" t="e">
        <f>VLOOKUP(TR_Modèle9233588109113[[#This Row],[Ingrédients]],T_ingrédients[],3,0)</f>
        <v>#N/A</v>
      </c>
      <c r="E326" s="36"/>
      <c r="F326" s="37"/>
      <c r="G326" s="36"/>
    </row>
    <row r="327" spans="3:7">
      <c r="C327" s="2"/>
      <c r="D327" s="33" t="e">
        <f>VLOOKUP(TR_Modèle9233588109113[[#This Row],[Ingrédients]],T_ingrédients[],3,0)</f>
        <v>#N/A</v>
      </c>
      <c r="E327" s="36"/>
      <c r="F327" s="37"/>
      <c r="G327" s="36"/>
    </row>
    <row r="328" spans="3:7">
      <c r="C328" s="2"/>
      <c r="D328" s="33" t="e">
        <f>VLOOKUP(TR_Modèle9233588109113[[#This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VLOOKUP(TR_Modèle9233588109113[[#This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VLOOKUP(TR_Modèle9233588109113[[#This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VLOOKUP(TR_Modèle9233588109113[[#This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VLOOKUP(TR_Modèle9233588109113[[#This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VLOOKUP(TR_Modèle9233588109113[[#This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VLOOKUP(TR_Modèle9233588109113[[#This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VLOOKUP(TR_Modèle9233588109113[[#This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VLOOKUP(TR_Modèle9233588109113[[#This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VLOOKUP(TR_Modèle9233588109113[[#This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VLOOKUP(TR_Modèle9233588109113[[#This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VLOOKUP(TR_Modèle9233588109113[[#This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VLOOKUP(TR_Modèle9233588109113[[#This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VLOOKUP(TR_Modèle9233588109113[[#This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VLOOKUP(TR_Modèle9233588109113[[#This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VLOOKUP(TR_Modèle9233588109113[[#This Row],[Ingrédients]],T_ingrédients[],3,0)</f>
        <v>#N/A</v>
      </c>
      <c r="E343" s="36"/>
      <c r="F343" s="37"/>
      <c r="G343" s="36"/>
    </row>
    <row r="344" spans="3:7" ht="15.75" thickBot="1">
      <c r="C344" s="2"/>
      <c r="D344" s="33" t="e">
        <f>VLOOKUP(TR_Modèle9233588109113[[#This Row],[Ingrédients]],T_ingrédients[],3,0)</f>
        <v>#N/A</v>
      </c>
      <c r="E344" s="36"/>
      <c r="F344" s="37"/>
      <c r="G344" s="36"/>
    </row>
    <row r="345" spans="3:7" ht="16.5" thickBot="1">
      <c r="C345" s="25" t="s">
        <v>35</v>
      </c>
      <c r="D345" s="26"/>
      <c r="E345" s="27">
        <f>SUBTOTAL(109,TR_Modèle9233588109113[Colonne1])</f>
        <v>0</v>
      </c>
      <c r="F345" s="27">
        <f>SUBTOTAL(109,TR_Modèle9233588109113[Colonne2])</f>
        <v>0</v>
      </c>
      <c r="G345" s="28">
        <f>SUBTOTAL(109,TR_Modèle9233588109113[Colonne3])</f>
        <v>0</v>
      </c>
    </row>
  </sheetData>
  <mergeCells count="48">
    <mergeCell ref="J29:N29"/>
    <mergeCell ref="J30:K30"/>
    <mergeCell ref="L30:N30"/>
    <mergeCell ref="C314:G314"/>
    <mergeCell ref="C315:D315"/>
    <mergeCell ref="E315:G315"/>
    <mergeCell ref="C246:G246"/>
    <mergeCell ref="C247:D247"/>
    <mergeCell ref="E247:G247"/>
    <mergeCell ref="C280:G280"/>
    <mergeCell ref="C281:D281"/>
    <mergeCell ref="E281:G281"/>
    <mergeCell ref="C213:D213"/>
    <mergeCell ref="E213:G213"/>
    <mergeCell ref="C110:G110"/>
    <mergeCell ref="C111:D111"/>
    <mergeCell ref="C179:D179"/>
    <mergeCell ref="E179:G179"/>
    <mergeCell ref="C212:G212"/>
    <mergeCell ref="C76:G76"/>
    <mergeCell ref="C77:D77"/>
    <mergeCell ref="E77:G77"/>
    <mergeCell ref="E111:G111"/>
    <mergeCell ref="C144:G144"/>
    <mergeCell ref="C145:D145"/>
    <mergeCell ref="E145:G145"/>
    <mergeCell ref="C178:G178"/>
    <mergeCell ref="C2:G2"/>
    <mergeCell ref="C3:D3"/>
    <mergeCell ref="E3:G3"/>
    <mergeCell ref="C52:G52"/>
    <mergeCell ref="C53:D53"/>
    <mergeCell ref="E53:G53"/>
    <mergeCell ref="C29:G29"/>
    <mergeCell ref="C30:D30"/>
    <mergeCell ref="E30:G30"/>
    <mergeCell ref="B66:B72"/>
    <mergeCell ref="B21:B23"/>
    <mergeCell ref="B13:B20"/>
    <mergeCell ref="B11:B12"/>
    <mergeCell ref="B5:B10"/>
    <mergeCell ref="B55:B60"/>
    <mergeCell ref="B61:B62"/>
    <mergeCell ref="B63:B65"/>
    <mergeCell ref="B24:B25"/>
    <mergeCell ref="B32:B37"/>
    <mergeCell ref="B38:B39"/>
    <mergeCell ref="B40:B47"/>
  </mergeCells>
  <dataValidations count="1">
    <dataValidation type="list" allowBlank="1" showInputMessage="1" sqref="C317:C344 C55:C73 C32:C48 C5:C25 J32:J48 C50:C51 C283:C310 C249:C276 C215:C242 C181:C208 C147:C174 C113:C140 C79:C106" xr:uid="{00000000-0002-0000-03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E11:F12 E38:F39 F55:F71 E55:E71 E73 E72:F72" calculatedColumn="1"/>
  </ignoredErrors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X167"/>
  <sheetViews>
    <sheetView tabSelected="1" topLeftCell="J94" zoomScale="80" zoomScaleNormal="80" workbookViewId="0">
      <selection activeCell="Q130" sqref="Q130"/>
    </sheetView>
  </sheetViews>
  <sheetFormatPr baseColWidth="10" defaultRowHeight="15"/>
  <cols>
    <col min="1" max="1" width="3.7109375" customWidth="1"/>
    <col min="2" max="2" width="11.7109375" customWidth="1"/>
    <col min="3" max="3" width="44.28515625" customWidth="1"/>
    <col min="8" max="9" width="11.7109375" customWidth="1"/>
    <col min="10" max="10" width="46.28515625" customWidth="1"/>
    <col min="11" max="12" width="11.7109375" customWidth="1"/>
    <col min="13" max="13" width="14.85546875" customWidth="1"/>
    <col min="14" max="14" width="11.7109375" customWidth="1"/>
    <col min="16" max="17" width="40.7109375" customWidth="1"/>
    <col min="18" max="18" width="8.28515625" customWidth="1"/>
    <col min="20" max="20" width="12.28515625" customWidth="1"/>
  </cols>
  <sheetData>
    <row r="1" spans="3:20" ht="16.149999999999999" customHeight="1" thickBot="1"/>
    <row r="2" spans="3:20" ht="18" customHeight="1" thickBot="1">
      <c r="C2" s="665" t="s">
        <v>237</v>
      </c>
      <c r="D2" s="666"/>
      <c r="E2" s="666"/>
      <c r="F2" s="666"/>
      <c r="G2" s="667"/>
      <c r="J2" s="687"/>
      <c r="K2" s="687"/>
      <c r="L2" s="687"/>
      <c r="M2" s="687"/>
      <c r="N2" s="687"/>
      <c r="O2" s="14"/>
      <c r="P2" s="14"/>
      <c r="Q2" s="14"/>
    </row>
    <row r="3" spans="3:20" ht="15.75" thickBot="1">
      <c r="C3" s="676"/>
      <c r="D3" s="677"/>
      <c r="E3" s="673" t="s">
        <v>55</v>
      </c>
      <c r="F3" s="674"/>
      <c r="G3" s="675"/>
      <c r="J3" s="686"/>
      <c r="K3" s="686"/>
      <c r="L3" s="688"/>
      <c r="M3" s="688"/>
      <c r="N3" s="688"/>
      <c r="O3" s="14"/>
      <c r="P3" s="14"/>
      <c r="Q3" s="14"/>
    </row>
    <row r="4" spans="3:20" ht="16.5" thickBot="1">
      <c r="C4" s="18" t="s">
        <v>0</v>
      </c>
      <c r="D4" s="32" t="s">
        <v>1</v>
      </c>
      <c r="E4" s="20" t="s">
        <v>238</v>
      </c>
      <c r="F4" s="20" t="s">
        <v>43</v>
      </c>
      <c r="G4" s="20" t="s">
        <v>44</v>
      </c>
      <c r="J4" s="437"/>
      <c r="K4" s="19"/>
      <c r="L4" s="19"/>
      <c r="M4" s="19"/>
      <c r="N4" s="19"/>
      <c r="O4" s="14"/>
      <c r="Q4" s="400"/>
      <c r="R4" s="566"/>
    </row>
    <row r="5" spans="3:20" ht="15" customHeight="1">
      <c r="C5" s="31" t="s">
        <v>8</v>
      </c>
      <c r="D5" s="33" t="str">
        <f>VLOOKUP(R_Banana_Bread[[#This Row],[Ingrédients]],T_ingrédients[],3,0)</f>
        <v>g</v>
      </c>
      <c r="E5" s="167">
        <f>R_Banana_Bread[[#This Row],[1800]]*R_Banana_Bread[[#Headers],[1000]]/R_Banana_Bread[[#Headers],[1800]]</f>
        <v>72.916666666666671</v>
      </c>
      <c r="F5" s="185">
        <f>R_Banana_Bread[[#This Row],[2400]]*R_Banana_Bread[[#Headers],[1800]]/R_Banana_Bread[[#Headers],[2400]]</f>
        <v>131.25</v>
      </c>
      <c r="G5" s="167">
        <v>175</v>
      </c>
      <c r="J5" s="121"/>
      <c r="K5" s="33"/>
      <c r="L5" s="185"/>
      <c r="M5" s="185"/>
      <c r="N5" s="185"/>
      <c r="O5" s="14"/>
      <c r="P5" s="41"/>
      <c r="Q5" s="401"/>
      <c r="R5" s="566"/>
      <c r="T5" s="567"/>
    </row>
    <row r="6" spans="3:20" ht="15" customHeight="1">
      <c r="C6" s="2" t="s">
        <v>6</v>
      </c>
      <c r="D6" s="33" t="str">
        <f>VLOOKUP(R_Banana_Bread[[#This Row],[Ingrédients]],T_ingrédients[],3,0)</f>
        <v>g</v>
      </c>
      <c r="E6" s="167">
        <f>R_Banana_Bread[[#This Row],[1800]]*R_Banana_Bread[[#Headers],[1000]]/R_Banana_Bread[[#Headers],[1800]]</f>
        <v>100</v>
      </c>
      <c r="F6" s="185">
        <f>R_Banana_Bread[[#This Row],[2400]]*R_Banana_Bread[[#Headers],[1800]]/R_Banana_Bread[[#Headers],[2400]]</f>
        <v>180</v>
      </c>
      <c r="G6" s="167">
        <v>240</v>
      </c>
      <c r="J6" s="90"/>
      <c r="K6" s="33"/>
      <c r="L6" s="185"/>
      <c r="M6" s="185"/>
      <c r="N6" s="185"/>
      <c r="O6" s="14"/>
      <c r="P6" s="226"/>
      <c r="Q6" s="401"/>
      <c r="R6" s="566"/>
      <c r="T6" s="568"/>
    </row>
    <row r="7" spans="3:20" ht="15" customHeight="1">
      <c r="C7" s="2" t="s">
        <v>175</v>
      </c>
      <c r="D7" s="33" t="str">
        <f>VLOOKUP(R_Banana_Bread[[#This Row],[Ingrédients]],T_ingrédients[],3,0)</f>
        <v>g</v>
      </c>
      <c r="E7" s="167">
        <f>R_Banana_Bread[[#This Row],[1800]]*R_Banana_Bread[[#Headers],[1000]]/R_Banana_Bread[[#Headers],[1800]]</f>
        <v>52.083333333333336</v>
      </c>
      <c r="F7" s="185">
        <f>R_Banana_Bread[[#This Row],[2400]]*R_Banana_Bread[[#Headers],[1800]]/R_Banana_Bread[[#Headers],[2400]]</f>
        <v>93.75</v>
      </c>
      <c r="G7" s="167">
        <v>125</v>
      </c>
      <c r="J7" s="90"/>
      <c r="K7" s="33"/>
      <c r="L7" s="185"/>
      <c r="M7" s="185"/>
      <c r="N7" s="185"/>
      <c r="O7" s="14"/>
      <c r="P7" s="226"/>
      <c r="Q7" s="401"/>
      <c r="R7" s="566"/>
      <c r="T7" s="568"/>
    </row>
    <row r="8" spans="3:20" ht="15" customHeight="1">
      <c r="C8" s="2" t="s">
        <v>584</v>
      </c>
      <c r="D8" s="33" t="str">
        <f>VLOOKUP(R_Banana_Bread[[#This Row],[Ingrédients]],T_ingrédients[],3,0)</f>
        <v>g</v>
      </c>
      <c r="E8" s="167">
        <f>R_Banana_Bread[[#This Row],[1800]]*R_Banana_Bread[[#Headers],[1000]]/R_Banana_Bread[[#Headers],[1800]]</f>
        <v>54.166666666666664</v>
      </c>
      <c r="F8" s="185">
        <f>R_Banana_Bread[[#This Row],[2400]]*R_Banana_Bread[[#Headers],[1800]]/R_Banana_Bread[[#Headers],[2400]]</f>
        <v>97.5</v>
      </c>
      <c r="G8" s="167">
        <v>130</v>
      </c>
      <c r="J8" s="90"/>
      <c r="K8" s="33"/>
      <c r="L8" s="185"/>
      <c r="M8" s="185"/>
      <c r="N8" s="185"/>
      <c r="O8" s="14"/>
      <c r="P8" s="226"/>
      <c r="Q8" s="401"/>
      <c r="R8" s="566"/>
      <c r="T8" s="568"/>
    </row>
    <row r="9" spans="3:20" ht="15" customHeight="1">
      <c r="C9" s="2" t="s">
        <v>141</v>
      </c>
      <c r="D9" s="33" t="str">
        <f>VLOOKUP(R_Banana_Bread[[#This Row],[Ingrédients]],T_ingrédients[],3,0)</f>
        <v>g</v>
      </c>
      <c r="E9" s="167">
        <f>R_Banana_Bread[[#This Row],[1800]]*R_Banana_Bread[[#Headers],[1000]]/R_Banana_Bread[[#Headers],[1800]]</f>
        <v>229.16666666666666</v>
      </c>
      <c r="F9" s="185">
        <f>R_Banana_Bread[[#This Row],[2400]]*R_Banana_Bread[[#Headers],[1800]]/R_Banana_Bread[[#Headers],[2400]]</f>
        <v>412.5</v>
      </c>
      <c r="G9" s="167">
        <v>550</v>
      </c>
      <c r="J9" s="90"/>
      <c r="K9" s="33"/>
      <c r="L9" s="185"/>
      <c r="M9" s="185"/>
      <c r="N9" s="185"/>
      <c r="O9" s="14"/>
      <c r="P9" s="226"/>
      <c r="Q9" s="401"/>
      <c r="R9" s="566"/>
      <c r="T9" s="568"/>
    </row>
    <row r="10" spans="3:20" ht="15" customHeight="1">
      <c r="C10" s="2" t="s">
        <v>18</v>
      </c>
      <c r="D10" s="33" t="str">
        <f>VLOOKUP(R_Banana_Bread[[#This Row],[Ingrédients]],T_ingrédients[],3,0)</f>
        <v>g</v>
      </c>
      <c r="E10" s="167">
        <f>R_Banana_Bread[[#This Row],[1800]]*R_Banana_Bread[[#Headers],[1000]]/R_Banana_Bread[[#Headers],[1800]]</f>
        <v>47.083333333333336</v>
      </c>
      <c r="F10" s="185">
        <f>R_Banana_Bread[[#This Row],[2400]]*R_Banana_Bread[[#Headers],[1800]]/R_Banana_Bread[[#Headers],[2400]]</f>
        <v>84.75</v>
      </c>
      <c r="G10" s="167">
        <v>113</v>
      </c>
      <c r="J10" s="90"/>
      <c r="K10" s="33"/>
      <c r="L10" s="185"/>
      <c r="M10" s="185"/>
      <c r="N10" s="185"/>
      <c r="O10" s="14"/>
      <c r="P10" s="226"/>
      <c r="Q10" s="401"/>
      <c r="R10" s="566"/>
      <c r="T10" s="568"/>
    </row>
    <row r="11" spans="3:20" ht="15" customHeight="1">
      <c r="C11" s="2" t="s">
        <v>156</v>
      </c>
      <c r="D11" s="33" t="str">
        <f>VLOOKUP(R_Banana_Bread[[#This Row],[Ingrédients]],T_ingrédients[],3,0)</f>
        <v>g</v>
      </c>
      <c r="E11" s="167">
        <f>R_Banana_Bread[[#This Row],[1800]]*R_Banana_Bread[[#Headers],[1000]]/R_Banana_Bread[[#Headers],[1800]]</f>
        <v>47.083333333333336</v>
      </c>
      <c r="F11" s="185">
        <f>R_Banana_Bread[[#This Row],[2400]]*R_Banana_Bread[[#Headers],[1800]]/R_Banana_Bread[[#Headers],[2400]]</f>
        <v>84.75</v>
      </c>
      <c r="G11" s="167">
        <v>113</v>
      </c>
      <c r="J11" s="90"/>
      <c r="K11" s="33"/>
      <c r="L11" s="185"/>
      <c r="M11" s="185"/>
      <c r="N11" s="185"/>
      <c r="O11" s="14"/>
      <c r="P11" s="226"/>
      <c r="Q11" s="401"/>
      <c r="R11" s="566"/>
      <c r="T11" s="568"/>
    </row>
    <row r="12" spans="3:20" ht="15" customHeight="1">
      <c r="C12" s="2" t="s">
        <v>154</v>
      </c>
      <c r="D12" s="33" t="str">
        <f>VLOOKUP(R_Banana_Bread[[#This Row],[Ingrédients]],T_ingrédients[],3,0)</f>
        <v>g</v>
      </c>
      <c r="E12" s="135">
        <f>R_Banana_Bread[[#This Row],[1800]]*R_Banana_Bread[[#Headers],[1000]]/R_Banana_Bread[[#Headers],[1800]]</f>
        <v>1.25</v>
      </c>
      <c r="F12" s="140">
        <f>R_Banana_Bread[[#This Row],[2400]]*R_Banana_Bread[[#Headers],[1800]]/R_Banana_Bread[[#Headers],[2400]]</f>
        <v>2.25</v>
      </c>
      <c r="G12" s="135">
        <v>3</v>
      </c>
      <c r="J12" s="90"/>
      <c r="K12" s="33"/>
      <c r="L12" s="185"/>
      <c r="M12" s="185"/>
      <c r="N12" s="185"/>
      <c r="O12" s="14"/>
      <c r="P12" s="226"/>
      <c r="Q12" s="401"/>
      <c r="R12" s="569"/>
      <c r="T12" s="568"/>
    </row>
    <row r="13" spans="3:20" ht="15" customHeight="1">
      <c r="C13" s="2" t="s">
        <v>197</v>
      </c>
      <c r="D13" s="33" t="str">
        <f>VLOOKUP(R_Banana_Bread[[#This Row],[Ingrédients]],T_ingrédients[],3,0)</f>
        <v>g</v>
      </c>
      <c r="E13" s="167">
        <f>R_Banana_Bread[[#This Row],[1800]]*R_Banana_Bread[[#Headers],[1000]]/R_Banana_Bread[[#Headers],[1800]]</f>
        <v>8.3333333333333339</v>
      </c>
      <c r="F13" s="185">
        <f>R_Banana_Bread[[#This Row],[2400]]*R_Banana_Bread[[#Headers],[1800]]/R_Banana_Bread[[#Headers],[2400]]</f>
        <v>15</v>
      </c>
      <c r="G13" s="167">
        <v>20</v>
      </c>
      <c r="J13" s="90"/>
      <c r="K13" s="33"/>
      <c r="L13" s="185"/>
      <c r="M13" s="185"/>
      <c r="N13" s="185"/>
      <c r="O13" s="14"/>
      <c r="P13" s="226"/>
      <c r="Q13" s="401"/>
      <c r="R13" s="569"/>
      <c r="T13" s="568"/>
    </row>
    <row r="14" spans="3:20" ht="15" customHeight="1">
      <c r="C14" s="2" t="s">
        <v>21</v>
      </c>
      <c r="D14" s="33" t="str">
        <f>VLOOKUP(R_Banana_Bread[[#This Row],[Ingrédients]],T_ingrédients[],3,0)</f>
        <v>g</v>
      </c>
      <c r="E14" s="167">
        <f>R_Banana_Bread[[#This Row],[1800]]*R_Banana_Bread[[#Headers],[1000]]/R_Banana_Bread[[#Headers],[1800]]</f>
        <v>177.08333333333334</v>
      </c>
      <c r="F14" s="185">
        <f>R_Banana_Bread[[#This Row],[2400]]*R_Banana_Bread[[#Headers],[1800]]/R_Banana_Bread[[#Headers],[2400]]</f>
        <v>318.75</v>
      </c>
      <c r="G14" s="167">
        <v>425</v>
      </c>
      <c r="J14" s="90"/>
      <c r="K14" s="33"/>
      <c r="L14" s="185"/>
      <c r="M14" s="185"/>
      <c r="N14" s="185"/>
      <c r="O14" s="14"/>
      <c r="P14" s="226"/>
      <c r="Q14" s="400"/>
      <c r="R14" s="566"/>
      <c r="T14" s="568"/>
    </row>
    <row r="15" spans="3:20" ht="15" customHeight="1">
      <c r="C15" s="158" t="s">
        <v>10</v>
      </c>
      <c r="D15" s="159" t="str">
        <f>VLOOKUP(R_Banana_Bread[[#This Row],[Ingrédients]],T_ingrédients[],3,0)</f>
        <v>g</v>
      </c>
      <c r="E15" s="135">
        <f>R_Banana_Bread[[#This Row],[1800]]*R_Banana_Bread[[#Headers],[1000]]/R_Banana_Bread[[#Headers],[1800]]</f>
        <v>2.5</v>
      </c>
      <c r="F15" s="140">
        <f>R_Banana_Bread[[#This Row],[2400]]*R_Banana_Bread[[#Headers],[1800]]/R_Banana_Bread[[#Headers],[2400]]</f>
        <v>4.5</v>
      </c>
      <c r="G15" s="135">
        <v>6</v>
      </c>
      <c r="J15" s="573"/>
      <c r="K15" s="159"/>
      <c r="L15" s="140"/>
      <c r="M15" s="140"/>
      <c r="N15" s="140"/>
      <c r="O15" s="14"/>
      <c r="P15" s="353"/>
      <c r="Q15" s="570"/>
      <c r="R15" s="569"/>
      <c r="T15" s="571"/>
    </row>
    <row r="16" spans="3:20" ht="15" customHeight="1">
      <c r="C16" s="158" t="s">
        <v>143</v>
      </c>
      <c r="D16" s="159" t="str">
        <f>VLOOKUP(R_Banana_Bread[[#This Row],[Ingrédients]],T_ingrédients[],3,0)</f>
        <v>g</v>
      </c>
      <c r="E16" s="135">
        <f>R_Banana_Bread[[#This Row],[1800]]*R_Banana_Bread[[#Headers],[1000]]/R_Banana_Bread[[#Headers],[1800]]</f>
        <v>0.75</v>
      </c>
      <c r="F16" s="140">
        <f>R_Banana_Bread[[#This Row],[2400]]*R_Banana_Bread[[#Headers],[1800]]/R_Banana_Bread[[#Headers],[2400]]</f>
        <v>1.35</v>
      </c>
      <c r="G16" s="135">
        <v>1.8</v>
      </c>
      <c r="J16" s="573"/>
      <c r="K16" s="159"/>
      <c r="L16" s="140"/>
      <c r="M16" s="140"/>
      <c r="N16" s="140"/>
      <c r="O16" s="14"/>
      <c r="P16" s="353"/>
      <c r="Q16" s="570"/>
      <c r="R16" s="569"/>
      <c r="T16" s="571"/>
    </row>
    <row r="17" spans="3:21" ht="15" customHeight="1">
      <c r="C17" s="158" t="s">
        <v>16</v>
      </c>
      <c r="D17" s="159" t="str">
        <f>VLOOKUP(R_Banana_Bread[[#This Row],[Ingrédients]],T_ingrédients[],3,0)</f>
        <v>g</v>
      </c>
      <c r="E17" s="135">
        <f>R_Banana_Bread[[#This Row],[1800]]*R_Banana_Bread[[#Headers],[1000]]/R_Banana_Bread[[#Headers],[1800]]</f>
        <v>0.54166666666666663</v>
      </c>
      <c r="F17" s="140">
        <f>R_Banana_Bread[[#This Row],[2400]]*R_Banana_Bread[[#Headers],[1800]]/R_Banana_Bread[[#Headers],[2400]]</f>
        <v>0.97499999999999998</v>
      </c>
      <c r="G17" s="135">
        <v>1.3</v>
      </c>
      <c r="H17" s="3"/>
      <c r="I17" s="3"/>
      <c r="J17" s="573"/>
      <c r="K17" s="159"/>
      <c r="L17" s="140"/>
      <c r="M17" s="140"/>
      <c r="N17" s="140"/>
      <c r="P17" s="353"/>
      <c r="Q17" s="570"/>
      <c r="R17" s="569"/>
      <c r="T17" s="571"/>
    </row>
    <row r="18" spans="3:21" ht="15" customHeight="1">
      <c r="C18" s="2" t="s">
        <v>209</v>
      </c>
      <c r="D18" s="33" t="str">
        <f>VLOOKUP(R_Banana_Bread[[#This Row],[Ingrédients]],T_ingrédients[],3,0)</f>
        <v>g</v>
      </c>
      <c r="E18" s="167">
        <f>R_Banana_Bread[[#This Row],[1800]]*R_Banana_Bread[[#Headers],[1000]]/R_Banana_Bread[[#Headers],[1800]]</f>
        <v>43.75</v>
      </c>
      <c r="F18" s="185">
        <f>R_Banana_Bread[[#This Row],[2400]]*R_Banana_Bread[[#Headers],[1800]]/R_Banana_Bread[[#Headers],[2400]]</f>
        <v>78.75</v>
      </c>
      <c r="G18" s="167">
        <v>105</v>
      </c>
      <c r="H18" s="3"/>
      <c r="I18" s="3"/>
      <c r="J18" s="90"/>
      <c r="K18" s="33"/>
      <c r="L18" s="185"/>
      <c r="M18" s="185"/>
      <c r="N18" s="185"/>
      <c r="O18" s="3"/>
      <c r="P18" s="226"/>
      <c r="Q18" s="401"/>
      <c r="R18" s="566"/>
      <c r="S18" s="3"/>
      <c r="T18" s="568"/>
      <c r="U18" s="3"/>
    </row>
    <row r="19" spans="3:21" ht="15" customHeight="1" thickBot="1">
      <c r="C19" s="2" t="s">
        <v>165</v>
      </c>
      <c r="D19" s="33" t="str">
        <f>VLOOKUP(R_Banana_Bread[[#This Row],[Ingrédients]],T_ingrédients[],3,0)</f>
        <v>g</v>
      </c>
      <c r="E19" s="167">
        <f>R_Banana_Bread[[#This Row],[1800]]*R_Banana_Bread[[#Headers],[1000]]/R_Banana_Bread[[#Headers],[1800]]</f>
        <v>62.5</v>
      </c>
      <c r="F19" s="185">
        <f>R_Banana_Bread[[#This Row],[2400]]*R_Banana_Bread[[#Headers],[1800]]/R_Banana_Bread[[#Headers],[2400]]</f>
        <v>112.5</v>
      </c>
      <c r="G19" s="167">
        <v>150</v>
      </c>
      <c r="H19" s="3"/>
      <c r="I19" s="3"/>
      <c r="J19" s="90"/>
      <c r="K19" s="33"/>
      <c r="L19" s="185"/>
      <c r="M19" s="185"/>
      <c r="N19" s="185"/>
      <c r="O19" s="3"/>
      <c r="P19" s="226"/>
      <c r="Q19" s="401"/>
      <c r="R19" s="566"/>
      <c r="S19" s="3"/>
      <c r="T19" s="568"/>
      <c r="U19" s="3"/>
    </row>
    <row r="20" spans="3:21" ht="16.5" thickBot="1">
      <c r="C20" s="25" t="s">
        <v>35</v>
      </c>
      <c r="D20" s="26"/>
      <c r="E20" s="27">
        <f>SUBTOTAL(109,R_Banana_Bread[1000])</f>
        <v>899.20833333333348</v>
      </c>
      <c r="F20" s="27">
        <f>SUBTOTAL(109,R_Banana_Bread[1800])</f>
        <v>1618.5749999999998</v>
      </c>
      <c r="G20" s="28">
        <f>SUBTOTAL(109,R_Banana_Bread[2400])</f>
        <v>2158.1</v>
      </c>
      <c r="H20" s="3"/>
      <c r="I20" s="3"/>
      <c r="J20" s="87"/>
      <c r="K20" s="88"/>
      <c r="L20" s="89"/>
      <c r="M20" s="89"/>
      <c r="N20" s="89"/>
      <c r="O20" s="3"/>
      <c r="P20" s="3"/>
      <c r="Q20" s="572"/>
      <c r="R20" s="450"/>
      <c r="S20" s="450"/>
      <c r="U20" s="3"/>
    </row>
    <row r="21" spans="3:21">
      <c r="H21" s="4"/>
      <c r="I21" s="4"/>
      <c r="J21" s="312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3:21" ht="14.45" customHeight="1" thickBot="1">
      <c r="H22" s="5"/>
      <c r="I22" s="5"/>
      <c r="J22" s="312"/>
      <c r="K22" s="3"/>
      <c r="L22" s="4"/>
      <c r="M22" s="92"/>
      <c r="N22" s="4"/>
      <c r="O22" s="4"/>
      <c r="P22" s="4"/>
      <c r="Q22" s="4"/>
      <c r="R22" s="4"/>
      <c r="S22" s="3"/>
      <c r="T22" s="3"/>
      <c r="U22" s="3"/>
    </row>
    <row r="23" spans="3:21" ht="14.45" customHeight="1" thickBot="1">
      <c r="C23" s="665" t="s">
        <v>77</v>
      </c>
      <c r="D23" s="666"/>
      <c r="E23" s="666"/>
      <c r="F23" s="666"/>
      <c r="G23" s="667"/>
      <c r="H23" s="5"/>
      <c r="I23" s="5"/>
      <c r="K23" s="1"/>
      <c r="L23" s="93"/>
      <c r="M23" s="5"/>
      <c r="N23" s="5"/>
      <c r="O23" s="5"/>
      <c r="P23" s="5"/>
      <c r="Q23" s="5"/>
      <c r="R23" s="93"/>
      <c r="S23" s="3"/>
      <c r="T23" s="3"/>
      <c r="U23" s="3"/>
    </row>
    <row r="24" spans="3:21" ht="14.45" customHeight="1" thickBot="1">
      <c r="C24" s="676"/>
      <c r="D24" s="677"/>
      <c r="E24" s="673" t="s">
        <v>55</v>
      </c>
      <c r="F24" s="674"/>
      <c r="G24" s="675"/>
      <c r="H24" s="5"/>
      <c r="I24" s="5"/>
      <c r="J24" s="90"/>
      <c r="K24" s="1"/>
      <c r="L24" s="93"/>
      <c r="M24" s="5"/>
      <c r="N24" s="5"/>
      <c r="O24" s="5"/>
      <c r="P24" s="5"/>
      <c r="Q24" s="5"/>
      <c r="R24" s="93"/>
      <c r="S24" s="3"/>
      <c r="T24" s="3"/>
      <c r="U24" s="3"/>
    </row>
    <row r="25" spans="3:21" ht="14.45" customHeight="1" thickBot="1">
      <c r="C25" s="18" t="s">
        <v>0</v>
      </c>
      <c r="D25" s="32" t="s">
        <v>1</v>
      </c>
      <c r="E25" s="20" t="s">
        <v>238</v>
      </c>
      <c r="F25" s="20" t="s">
        <v>43</v>
      </c>
      <c r="G25" s="20" t="s">
        <v>44</v>
      </c>
      <c r="H25" s="5"/>
      <c r="I25" s="5"/>
      <c r="J25" s="90"/>
      <c r="K25" s="1"/>
      <c r="L25" s="94"/>
      <c r="M25" s="8"/>
      <c r="N25" s="8"/>
      <c r="O25" s="8"/>
      <c r="P25" s="8"/>
      <c r="Q25" s="8"/>
      <c r="R25" s="94"/>
      <c r="S25" s="3"/>
      <c r="T25" s="3"/>
      <c r="U25" s="3"/>
    </row>
    <row r="26" spans="3:21" ht="14.45" customHeight="1">
      <c r="C26" s="31" t="s">
        <v>218</v>
      </c>
      <c r="D26" s="33" t="str">
        <f>VLOOKUP(R_Cake_Orange[[#This Row],[Ingrédients]],T_ingrédients[],3,0)</f>
        <v>g</v>
      </c>
      <c r="E26" s="167">
        <f>R_Cake_Orange[[#This Row],[1800]]*R_Cake_Orange[[#Headers],[1000]]/R_Cake_Orange[[#Headers],[1800]]</f>
        <v>69.583333333333329</v>
      </c>
      <c r="F26" s="147">
        <f>R_Cake_Orange[[#This Row],[2400]]*R_Cake_Orange[[#Headers],[1800]]/R_Cake_Orange[[#Headers],[2400]]</f>
        <v>125.25</v>
      </c>
      <c r="G26" s="167">
        <v>167</v>
      </c>
      <c r="H26" s="5"/>
      <c r="I26" s="185"/>
      <c r="J26" s="90"/>
      <c r="K26" s="1"/>
      <c r="L26" s="93"/>
      <c r="M26" s="5"/>
      <c r="N26" s="5"/>
      <c r="O26" s="5"/>
      <c r="P26" s="5"/>
      <c r="Q26" s="5"/>
      <c r="R26" s="93"/>
      <c r="S26" s="3"/>
      <c r="T26" s="3"/>
      <c r="U26" s="3"/>
    </row>
    <row r="27" spans="3:21" ht="14.45" customHeight="1">
      <c r="C27" s="2" t="s">
        <v>6</v>
      </c>
      <c r="D27" s="33" t="str">
        <f>VLOOKUP(R_Cake_Orange[[#This Row],[Ingrédients]],T_ingrédients[],3,0)</f>
        <v>g</v>
      </c>
      <c r="E27" s="167">
        <f>R_Cake_Orange[[#This Row],[1800]]*R_Cake_Orange[[#Headers],[1000]]/R_Cake_Orange[[#Headers],[1800]]</f>
        <v>29.583333333333332</v>
      </c>
      <c r="F27" s="148">
        <f>R_Cake_Orange[[#This Row],[2400]]*R_Cake_Orange[[#Headers],[1800]]/R_Cake_Orange[[#Headers],[2400]]</f>
        <v>53.25</v>
      </c>
      <c r="G27" s="167">
        <v>71</v>
      </c>
      <c r="H27" s="5"/>
      <c r="I27" s="185"/>
      <c r="J27" s="90"/>
      <c r="K27" s="1"/>
      <c r="L27" s="93"/>
      <c r="M27" s="5"/>
      <c r="N27" s="5"/>
      <c r="O27" s="5"/>
      <c r="P27" s="5"/>
      <c r="Q27" s="5"/>
      <c r="R27" s="93"/>
      <c r="S27" s="3"/>
      <c r="T27" s="3"/>
      <c r="U27" s="3"/>
    </row>
    <row r="28" spans="3:21" ht="14.45" customHeight="1">
      <c r="C28" s="2" t="s">
        <v>179</v>
      </c>
      <c r="D28" s="33" t="str">
        <f>VLOOKUP(R_Cake_Orange[[#This Row],[Ingrédients]],T_ingrédients[],3,0)</f>
        <v>g</v>
      </c>
      <c r="E28" s="167">
        <f>R_Cake_Orange[[#This Row],[1800]]*R_Cake_Orange[[#Headers],[1000]]/R_Cake_Orange[[#Headers],[1800]]</f>
        <v>88.75</v>
      </c>
      <c r="F28" s="148">
        <f>R_Cake_Orange[[#This Row],[2400]]*R_Cake_Orange[[#Headers],[1800]]/R_Cake_Orange[[#Headers],[2400]]</f>
        <v>159.75</v>
      </c>
      <c r="G28" s="167">
        <v>213</v>
      </c>
      <c r="H28" s="5"/>
      <c r="I28" s="185"/>
      <c r="J28" s="90"/>
      <c r="K28" s="1"/>
      <c r="L28" s="93"/>
      <c r="M28" s="5"/>
      <c r="N28" s="5"/>
      <c r="O28" s="5"/>
      <c r="P28" s="5"/>
      <c r="Q28" s="5"/>
      <c r="R28" s="93"/>
      <c r="S28" s="3"/>
      <c r="T28" s="3"/>
      <c r="U28" s="3"/>
    </row>
    <row r="29" spans="3:21" ht="14.45" customHeight="1">
      <c r="C29" s="2" t="s">
        <v>6</v>
      </c>
      <c r="D29" s="33" t="str">
        <f>VLOOKUP(R_Cake_Orange[[#This Row],[Ingrédients]],T_ingrédients[],3,0)</f>
        <v>g</v>
      </c>
      <c r="E29" s="167">
        <f>R_Cake_Orange[[#This Row],[1800]]*R_Cake_Orange[[#Headers],[1000]]/R_Cake_Orange[[#Headers],[1800]]</f>
        <v>59.583333333333336</v>
      </c>
      <c r="F29" s="148">
        <f>R_Cake_Orange[[#This Row],[2400]]*R_Cake_Orange[[#Headers],[1800]]/R_Cake_Orange[[#Headers],[2400]]</f>
        <v>107.25</v>
      </c>
      <c r="G29" s="167">
        <v>143</v>
      </c>
      <c r="H29" s="8"/>
      <c r="I29" s="185"/>
      <c r="J29" s="90"/>
      <c r="K29" s="1"/>
      <c r="L29" s="93"/>
      <c r="M29" s="5"/>
      <c r="N29" s="5"/>
      <c r="O29" s="5"/>
      <c r="P29" s="5"/>
      <c r="Q29" s="5"/>
      <c r="R29" s="93"/>
      <c r="S29" s="3"/>
      <c r="T29" s="3"/>
      <c r="U29" s="3"/>
    </row>
    <row r="30" spans="3:21" ht="14.45" customHeight="1">
      <c r="C30" s="2" t="s">
        <v>174</v>
      </c>
      <c r="D30" s="33" t="str">
        <f>VLOOKUP(R_Cake_Orange[[#This Row],[Ingrédients]],T_ingrédients[],3,0)</f>
        <v>g</v>
      </c>
      <c r="E30" s="167">
        <f>R_Cake_Orange[[#This Row],[1800]]*R_Cake_Orange[[#Headers],[1000]]/R_Cake_Orange[[#Headers],[1800]]</f>
        <v>29.583333333333332</v>
      </c>
      <c r="F30" s="148">
        <f>R_Cake_Orange[[#This Row],[2400]]*R_Cake_Orange[[#Headers],[1800]]/R_Cake_Orange[[#Headers],[2400]]</f>
        <v>53.25</v>
      </c>
      <c r="G30" s="167">
        <v>71</v>
      </c>
      <c r="H30" s="8"/>
      <c r="I30" s="185"/>
      <c r="J30" s="90"/>
      <c r="K30" s="1"/>
      <c r="L30" s="93"/>
      <c r="M30" s="5"/>
      <c r="N30" s="5"/>
      <c r="O30" s="5"/>
      <c r="P30" s="5"/>
      <c r="Q30" s="5"/>
      <c r="R30" s="93"/>
      <c r="S30" s="3"/>
      <c r="T30" s="3"/>
      <c r="U30" s="3"/>
    </row>
    <row r="31" spans="3:21" ht="14.45" customHeight="1">
      <c r="C31" s="2" t="s">
        <v>492</v>
      </c>
      <c r="D31" s="33" t="str">
        <f>VLOOKUP(R_Cake_Orange[[#This Row],[Ingrédients]],T_ingrédients[],3,0)</f>
        <v>g</v>
      </c>
      <c r="E31" s="167">
        <f>R_Cake_Orange[[#This Row],[1800]]*R_Cake_Orange[[#Headers],[1000]]/R_Cake_Orange[[#Headers],[1800]]</f>
        <v>5.833333333333333</v>
      </c>
      <c r="F31" s="148">
        <f>R_Cake_Orange[[#This Row],[2400]]*R_Cake_Orange[[#Headers],[1800]]/R_Cake_Orange[[#Headers],[2400]]</f>
        <v>10.5</v>
      </c>
      <c r="G31" s="167">
        <v>14</v>
      </c>
      <c r="H31" s="5"/>
      <c r="I31" s="185"/>
      <c r="J31" s="90"/>
      <c r="K31" s="1"/>
      <c r="L31" s="93"/>
      <c r="M31" s="5"/>
      <c r="N31" s="5"/>
      <c r="O31" s="5"/>
      <c r="P31" s="5"/>
      <c r="Q31" s="5"/>
      <c r="R31" s="93"/>
      <c r="S31" s="3"/>
      <c r="T31" s="3"/>
      <c r="U31" s="3"/>
    </row>
    <row r="32" spans="3:21" ht="14.45" customHeight="1">
      <c r="C32" s="2" t="s">
        <v>264</v>
      </c>
      <c r="D32" s="33" t="str">
        <f>VLOOKUP(R_Cake_Orange[[#This Row],[Ingrédients]],T_ingrédients[],3,0)</f>
        <v>g</v>
      </c>
      <c r="E32" s="167">
        <f>R_Cake_Orange[[#This Row],[1800]]*R_Cake_Orange[[#Headers],[1000]]/R_Cake_Orange[[#Headers],[1800]]</f>
        <v>86.25</v>
      </c>
      <c r="F32" s="167">
        <f>R_Cake_Orange[[#This Row],[2400]]*R_Cake_Orange[[#Headers],[1800]]/R_Cake_Orange[[#Headers],[2400]]</f>
        <v>155.25</v>
      </c>
      <c r="G32" s="167">
        <v>207</v>
      </c>
      <c r="H32" s="5"/>
      <c r="I32" s="185"/>
      <c r="J32" s="90"/>
      <c r="K32" s="1"/>
      <c r="L32" s="94"/>
      <c r="M32" s="8"/>
      <c r="N32" s="8"/>
      <c r="O32" s="8"/>
      <c r="P32" s="8"/>
      <c r="Q32" s="8"/>
      <c r="R32" s="94"/>
      <c r="S32" s="3"/>
      <c r="T32" s="3"/>
      <c r="U32" s="3"/>
    </row>
    <row r="33" spans="2:21" ht="14.45" customHeight="1">
      <c r="C33" s="2" t="s">
        <v>16</v>
      </c>
      <c r="D33" s="33" t="str">
        <f>VLOOKUP(R_Cake_Orange[[#This Row],[Ingrédients]],T_ingrédients[],3,0)</f>
        <v>g</v>
      </c>
      <c r="E33" s="135">
        <f>R_Cake_Orange[[#This Row],[1800]]*R_Cake_Orange[[#Headers],[1000]]/R_Cake_Orange[[#Headers],[1800]]</f>
        <v>1.125</v>
      </c>
      <c r="F33" s="161">
        <f>R_Cake_Orange[[#This Row],[2400]]*R_Cake_Orange[[#Headers],[1800]]/R_Cake_Orange[[#Headers],[2400]]</f>
        <v>2.0249999999999999</v>
      </c>
      <c r="G33" s="135">
        <v>2.7</v>
      </c>
      <c r="H33" s="9"/>
      <c r="I33" s="140"/>
      <c r="J33" s="90"/>
      <c r="K33" s="1"/>
      <c r="L33" s="93"/>
      <c r="M33" s="5"/>
      <c r="N33" s="5"/>
      <c r="O33" s="5"/>
      <c r="P33" s="5"/>
      <c r="Q33" s="5"/>
      <c r="R33" s="93"/>
      <c r="S33" s="3"/>
      <c r="T33" s="3"/>
      <c r="U33" s="3"/>
    </row>
    <row r="34" spans="2:21" ht="14.45" customHeight="1">
      <c r="C34" s="2" t="s">
        <v>8</v>
      </c>
      <c r="D34" s="33" t="str">
        <f>VLOOKUP(R_Cake_Orange[[#This Row],[Ingrédients]],T_ingrédients[],3,0)</f>
        <v>g</v>
      </c>
      <c r="E34" s="167">
        <f>R_Cake_Orange[[#This Row],[1800]]*R_Cake_Orange[[#Headers],[1000]]/R_Cake_Orange[[#Headers],[1800]]</f>
        <v>51.25</v>
      </c>
      <c r="F34" s="148">
        <f>R_Cake_Orange[[#This Row],[2400]]*R_Cake_Orange[[#Headers],[1800]]/R_Cake_Orange[[#Headers],[2400]]</f>
        <v>92.25</v>
      </c>
      <c r="G34" s="167">
        <v>123</v>
      </c>
      <c r="I34" s="185"/>
      <c r="J34" s="90"/>
      <c r="K34" s="4"/>
      <c r="L34" s="9"/>
      <c r="M34" s="9"/>
      <c r="N34" s="9"/>
      <c r="O34" s="9"/>
      <c r="P34" s="9"/>
      <c r="Q34" s="9"/>
      <c r="R34" s="9"/>
      <c r="S34" s="3"/>
      <c r="T34" s="3"/>
      <c r="U34" s="3"/>
    </row>
    <row r="35" spans="2:21">
      <c r="C35" s="2" t="s">
        <v>17</v>
      </c>
      <c r="D35" s="33" t="str">
        <f>VLOOKUP(R_Cake_Orange[[#This Row],[Ingrédients]],T_ingrédients[],3,0)</f>
        <v>g</v>
      </c>
      <c r="E35" s="167">
        <f>R_Cake_Orange[[#This Row],[1800]]*R_Cake_Orange[[#Headers],[1000]]/R_Cake_Orange[[#Headers],[1800]]</f>
        <v>9.5833333333333339</v>
      </c>
      <c r="F35" s="148">
        <f>R_Cake_Orange[[#This Row],[2400]]*R_Cake_Orange[[#Headers],[1800]]/R_Cake_Orange[[#Headers],[2400]]</f>
        <v>17.25</v>
      </c>
      <c r="G35" s="167">
        <v>23</v>
      </c>
      <c r="I35" s="185"/>
      <c r="J35" s="90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>
      <c r="C36" s="2" t="s">
        <v>4</v>
      </c>
      <c r="D36" s="33" t="str">
        <f>VLOOKUP(R_Cake_Orange[[#This Row],[Ingrédients]],T_ingrédients[],3,0)</f>
        <v>g</v>
      </c>
      <c r="E36" s="167">
        <f>R_Cake_Orange[[#This Row],[1800]]*R_Cake_Orange[[#Headers],[1000]]/R_Cake_Orange[[#Headers],[1800]]</f>
        <v>84.166666666666671</v>
      </c>
      <c r="F36" s="148">
        <f>R_Cake_Orange[[#This Row],[2400]]*R_Cake_Orange[[#Headers],[1800]]/R_Cake_Orange[[#Headers],[2400]]</f>
        <v>151.5</v>
      </c>
      <c r="G36" s="167">
        <v>202</v>
      </c>
      <c r="I36" s="185"/>
      <c r="J36" s="90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>
      <c r="C37" s="2" t="s">
        <v>21</v>
      </c>
      <c r="D37" s="33" t="str">
        <f>VLOOKUP(R_Cake_Orange[[#This Row],[Ingrédients]],T_ingrédients[],3,0)</f>
        <v>g</v>
      </c>
      <c r="E37" s="167">
        <f>R_Cake_Orange[[#This Row],[1800]]*R_Cake_Orange[[#Headers],[1000]]/R_Cake_Orange[[#Headers],[1800]]</f>
        <v>44.583333333333336</v>
      </c>
      <c r="F37" s="148">
        <f>R_Cake_Orange[[#This Row],[2400]]*R_Cake_Orange[[#Headers],[1800]]/R_Cake_Orange[[#Headers],[2400]]</f>
        <v>80.25</v>
      </c>
      <c r="G37" s="167">
        <v>107</v>
      </c>
      <c r="I37" s="185"/>
      <c r="J37" s="90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ht="15.75" thickBot="1">
      <c r="C38" s="2" t="s">
        <v>10</v>
      </c>
      <c r="D38" s="33" t="str">
        <f>VLOOKUP(R_Cake_Orange[[#This Row],[Ingrédients]],T_ingrédients[],3,0)</f>
        <v>g</v>
      </c>
      <c r="E38" s="135">
        <f>R_Cake_Orange[[#This Row],[1800]]*R_Cake_Orange[[#Headers],[1000]]/R_Cake_Orange[[#Headers],[1800]]</f>
        <v>4.166666666666667</v>
      </c>
      <c r="F38" s="162">
        <f>R_Cake_Orange[[#This Row],[2400]]*R_Cake_Orange[[#Headers],[1800]]/R_Cake_Orange[[#Headers],[2400]]</f>
        <v>7.5</v>
      </c>
      <c r="G38" s="135">
        <v>10</v>
      </c>
      <c r="I38" s="140"/>
      <c r="J38" s="90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 ht="14.45" customHeight="1" thickBot="1">
      <c r="B39" s="422" t="s">
        <v>243</v>
      </c>
      <c r="C39" s="154" t="s">
        <v>264</v>
      </c>
      <c r="D39" s="155" t="str">
        <f>VLOOKUP(R_Cake_Orange[[#This Row],[Ingrédients]],T_ingrédients[],3,0)</f>
        <v>g</v>
      </c>
      <c r="E39" s="190">
        <f>R_Cake_Orange[[#This Row],[1800]]*R_Cake_Orange[[#Headers],[1000]]/R_Cake_Orange[[#Headers],[1800]]</f>
        <v>41.666666666666664</v>
      </c>
      <c r="F39" s="163">
        <f>R_Cake_Orange[[#This Row],[2400]]*R_Cake_Orange[[#Headers],[1800]]/R_Cake_Orange[[#Headers],[2400]]</f>
        <v>75</v>
      </c>
      <c r="G39" s="190">
        <v>100</v>
      </c>
      <c r="J39" s="312"/>
      <c r="K39" s="3"/>
      <c r="L39" s="4"/>
      <c r="M39" s="92"/>
      <c r="N39" s="4"/>
      <c r="O39" s="4"/>
      <c r="P39" s="4"/>
      <c r="Q39" s="4"/>
      <c r="R39" s="4"/>
      <c r="S39" s="4"/>
      <c r="T39" s="3"/>
      <c r="U39" s="3"/>
    </row>
    <row r="40" spans="2:21" ht="14.45" customHeight="1">
      <c r="B40" s="670" t="s">
        <v>240</v>
      </c>
      <c r="C40" s="149" t="s">
        <v>492</v>
      </c>
      <c r="D40" s="74" t="str">
        <f>VLOOKUP(R_Cake_Orange[[#This Row],[Ingrédients]],T_ingrédients[],3,0)</f>
        <v>g</v>
      </c>
      <c r="E40" s="150">
        <f>R_Cake_Orange[[#This Row],[1800]]*R_Cake_Orange[[#Headers],[1000]]/R_Cake_Orange[[#Headers],[1800]]</f>
        <v>83.333333333333329</v>
      </c>
      <c r="F40" s="151">
        <f>R_Cake_Orange[[#This Row],[2400]]*R_Cake_Orange[[#Headers],[1800]]/R_Cake_Orange[[#Headers],[2400]]</f>
        <v>150</v>
      </c>
      <c r="G40" s="150">
        <v>200</v>
      </c>
      <c r="I40" s="104"/>
      <c r="J40" s="90"/>
      <c r="K40" s="1"/>
      <c r="L40" s="93"/>
      <c r="M40" s="96"/>
      <c r="N40" s="5"/>
      <c r="O40" s="5"/>
      <c r="P40" s="5"/>
      <c r="Q40" s="5"/>
      <c r="R40" s="93"/>
      <c r="S40" s="6"/>
      <c r="T40" s="1"/>
      <c r="U40" s="10"/>
    </row>
    <row r="41" spans="2:21" ht="14.45" customHeight="1">
      <c r="B41" s="671"/>
      <c r="C41" s="2" t="s">
        <v>316</v>
      </c>
      <c r="D41" s="33" t="str">
        <f>VLOOKUP(R_Cake_Orange[[#This Row],[Ingrédients]],T_ingrédients[],3,0)</f>
        <v>g</v>
      </c>
      <c r="E41" s="36">
        <f>R_Cake_Orange[[#This Row],[1800]]*R_Cake_Orange[[#Headers],[1000]]/R_Cake_Orange[[#Headers],[1800]]</f>
        <v>208.33333333333334</v>
      </c>
      <c r="F41" s="37">
        <f>R_Cake_Orange[[#This Row],[2400]]*R_Cake_Orange[[#Headers],[1800]]/R_Cake_Orange[[#Headers],[2400]]</f>
        <v>375</v>
      </c>
      <c r="G41" s="36">
        <v>500</v>
      </c>
      <c r="I41" s="104"/>
      <c r="J41" s="90"/>
      <c r="K41" s="1"/>
      <c r="L41" s="93"/>
      <c r="M41" s="96"/>
      <c r="N41" s="5"/>
      <c r="O41" s="5"/>
      <c r="P41" s="5"/>
      <c r="Q41" s="5"/>
      <c r="R41" s="93"/>
      <c r="S41" s="6"/>
      <c r="T41" s="1"/>
      <c r="U41" s="10"/>
    </row>
    <row r="42" spans="2:21" ht="15.75" thickBot="1">
      <c r="B42" s="672"/>
      <c r="C42" s="107" t="s">
        <v>15</v>
      </c>
      <c r="D42" s="79" t="str">
        <f>VLOOKUP(R_Cake_Orange[[#This Row],[Ingrédients]],T_ingrédients[],3,0)</f>
        <v>g</v>
      </c>
      <c r="E42" s="144">
        <f>R_Cake_Orange[[#This Row],[1800]]*R_Cake_Orange[[#Headers],[1000]]/R_Cake_Orange[[#Headers],[1800]]</f>
        <v>125</v>
      </c>
      <c r="F42" s="152">
        <f>R_Cake_Orange[[#This Row],[2400]]*R_Cake_Orange[[#Headers],[1800]]/R_Cake_Orange[[#Headers],[2400]]</f>
        <v>225</v>
      </c>
      <c r="G42" s="144">
        <v>300</v>
      </c>
      <c r="I42" s="104"/>
      <c r="J42" s="90"/>
      <c r="K42" s="1"/>
      <c r="L42" s="93"/>
      <c r="M42" s="96"/>
      <c r="N42" s="5"/>
      <c r="O42" s="5"/>
      <c r="P42" s="5"/>
      <c r="Q42" s="5"/>
      <c r="R42" s="93"/>
      <c r="S42" s="6"/>
      <c r="T42" s="1"/>
      <c r="U42" s="10"/>
    </row>
    <row r="43" spans="2:21" ht="16.5" thickBot="1">
      <c r="C43" s="25" t="s">
        <v>35</v>
      </c>
      <c r="D43" s="26"/>
      <c r="E43" s="27">
        <f>SUBTOTAL(109,R_Cake_Orange[1000])</f>
        <v>1022.375</v>
      </c>
      <c r="F43" s="27">
        <f>SUBTOTAL(109,R_Cake_Orange[1800])</f>
        <v>1840.2750000000001</v>
      </c>
      <c r="G43" s="28">
        <f>SUBTOTAL(109,R_Cake_Orange[2400])</f>
        <v>2453.6999999999998</v>
      </c>
      <c r="J43" s="95"/>
      <c r="K43" s="4"/>
      <c r="L43" s="9"/>
      <c r="M43" s="9"/>
      <c r="N43" s="9"/>
      <c r="O43" s="9"/>
      <c r="P43" s="9"/>
      <c r="Q43" s="9"/>
      <c r="R43" s="9"/>
      <c r="S43" s="9"/>
      <c r="T43" s="4"/>
      <c r="U43" s="11"/>
    </row>
    <row r="45" spans="2:21" ht="15.75" thickBot="1"/>
    <row r="46" spans="2:21" ht="18" thickBot="1">
      <c r="C46" s="665" t="s">
        <v>20</v>
      </c>
      <c r="D46" s="666"/>
      <c r="E46" s="666"/>
      <c r="F46" s="666"/>
      <c r="G46" s="667"/>
    </row>
    <row r="47" spans="2:21" ht="15.75" thickBot="1">
      <c r="C47" s="668"/>
      <c r="D47" s="669"/>
      <c r="E47" s="673" t="s">
        <v>55</v>
      </c>
      <c r="F47" s="674"/>
      <c r="G47" s="675"/>
    </row>
    <row r="48" spans="2:21" ht="16.5" thickBot="1">
      <c r="C48" s="18" t="s">
        <v>0</v>
      </c>
      <c r="D48" s="19" t="s">
        <v>1</v>
      </c>
      <c r="E48" s="15" t="s">
        <v>238</v>
      </c>
      <c r="F48" s="15" t="s">
        <v>43</v>
      </c>
      <c r="G48" s="16" t="s">
        <v>44</v>
      </c>
    </row>
    <row r="49" spans="2:7">
      <c r="C49" s="29" t="s">
        <v>4</v>
      </c>
      <c r="D49" s="38" t="str">
        <f>VLOOKUP(R_Cake_Marrons[[#This Row],[Ingrédients]],T_ingrédients[],3,0)</f>
        <v>g</v>
      </c>
      <c r="E49" s="171">
        <f>R_Cake_Marrons[[#This Row],[1800]]*R_Cake_Marrons[[#Headers],[1000]]/R_Cake_Marrons[[#Headers],[1800]]</f>
        <v>130.41666666666666</v>
      </c>
      <c r="F49" s="165">
        <f>R_Cake_Marrons[[#This Row],[2400]]*R_Cake_Marrons[[#Headers],[1800]]/R_Cake_Marrons[[#Headers],[2400]]</f>
        <v>234.75</v>
      </c>
      <c r="G49" s="171">
        <v>313</v>
      </c>
    </row>
    <row r="50" spans="2:7">
      <c r="C50" s="97" t="s">
        <v>15</v>
      </c>
      <c r="D50" s="98" t="str">
        <f>VLOOKUP(R_Cake_Marrons[[#This Row],[Ingrédients]],T_ingrédients[],3,0)</f>
        <v>g</v>
      </c>
      <c r="E50" s="143">
        <f>R_Cake_Marrons[[#This Row],[1800]]*R_Cake_Marrons[[#Headers],[1000]]/R_Cake_Marrons[[#Headers],[1800]]</f>
        <v>125</v>
      </c>
      <c r="F50" s="166">
        <f>R_Cake_Marrons[[#This Row],[2400]]*R_Cake_Marrons[[#Headers],[1800]]/R_Cake_Marrons[[#Headers],[2400]]</f>
        <v>225</v>
      </c>
      <c r="G50" s="143">
        <v>300</v>
      </c>
    </row>
    <row r="51" spans="2:7">
      <c r="C51" s="97" t="s">
        <v>16</v>
      </c>
      <c r="D51" s="98" t="str">
        <f>VLOOKUP(R_Cake_Marrons[[#This Row],[Ingrédients]],T_ingrédients[],3,0)</f>
        <v>g</v>
      </c>
      <c r="E51" s="162">
        <f>R_Cake_Marrons[[#This Row],[1800]]*R_Cake_Marrons[[#Headers],[1000]]/R_Cake_Marrons[[#Headers],[1800]]</f>
        <v>3.0416666666666665</v>
      </c>
      <c r="F51" s="170">
        <f>R_Cake_Marrons[[#This Row],[2400]]*R_Cake_Marrons[[#Headers],[1800]]/R_Cake_Marrons[[#Headers],[2400]]</f>
        <v>5.4749999999999996</v>
      </c>
      <c r="G51" s="99">
        <v>7.3</v>
      </c>
    </row>
    <row r="52" spans="2:7">
      <c r="C52" s="97" t="s">
        <v>8</v>
      </c>
      <c r="D52" s="98" t="str">
        <f>VLOOKUP(R_Cake_Marrons[[#This Row],[Ingrédients]],T_ingrédients[],3,0)</f>
        <v>g</v>
      </c>
      <c r="E52" s="143">
        <f>R_Cake_Marrons[[#This Row],[1800]]*R_Cake_Marrons[[#Headers],[1000]]/R_Cake_Marrons[[#Headers],[1800]]</f>
        <v>105.41666666666667</v>
      </c>
      <c r="F52" s="166">
        <f>R_Cake_Marrons[[#This Row],[2400]]*R_Cake_Marrons[[#Headers],[1800]]/R_Cake_Marrons[[#Headers],[2400]]</f>
        <v>189.75</v>
      </c>
      <c r="G52" s="143">
        <v>253</v>
      </c>
    </row>
    <row r="53" spans="2:7">
      <c r="C53" s="97" t="s">
        <v>18</v>
      </c>
      <c r="D53" s="98" t="str">
        <f>VLOOKUP(R_Cake_Marrons[[#This Row],[Ingrédients]],T_ingrédients[],3,0)</f>
        <v>g</v>
      </c>
      <c r="E53" s="143">
        <f>R_Cake_Marrons[[#This Row],[1800]]*R_Cake_Marrons[[#Headers],[1000]]/R_Cake_Marrons[[#Headers],[1800]]</f>
        <v>197.08333333333334</v>
      </c>
      <c r="F53" s="166">
        <f>R_Cake_Marrons[[#This Row],[2400]]*R_Cake_Marrons[[#Headers],[1800]]/R_Cake_Marrons[[#Headers],[2400]]</f>
        <v>354.75</v>
      </c>
      <c r="G53" s="143">
        <v>473</v>
      </c>
    </row>
    <row r="54" spans="2:7">
      <c r="C54" s="2" t="s">
        <v>192</v>
      </c>
      <c r="D54" s="39" t="str">
        <f>VLOOKUP(R_Cake_Marrons[[#This Row],[Ingrédients]],T_ingrédients[],3,0)</f>
        <v>g</v>
      </c>
      <c r="E54" s="167">
        <f>R_Cake_Marrons[[#This Row],[1800]]*R_Cake_Marrons[[#Headers],[1000]]/R_Cake_Marrons[[#Headers],[1800]]</f>
        <v>145.83333333333334</v>
      </c>
      <c r="F54" s="167">
        <f>R_Cake_Marrons[[#This Row],[2400]]*R_Cake_Marrons[[#Headers],[1800]]/R_Cake_Marrons[[#Headers],[2400]]</f>
        <v>262.5</v>
      </c>
      <c r="G54" s="167">
        <v>350</v>
      </c>
    </row>
    <row r="55" spans="2:7">
      <c r="C55" s="97" t="s">
        <v>21</v>
      </c>
      <c r="D55" s="98" t="str">
        <f>VLOOKUP(R_Cake_Marrons[[#This Row],[Ingrédients]],T_ingrédients[],3,0)</f>
        <v>g</v>
      </c>
      <c r="E55" s="143">
        <f>R_Cake_Marrons[[#This Row],[1800]]*R_Cake_Marrons[[#Headers],[1000]]/R_Cake_Marrons[[#Headers],[1800]]</f>
        <v>213.75</v>
      </c>
      <c r="F55" s="166">
        <f>R_Cake_Marrons[[#This Row],[2400]]*R_Cake_Marrons[[#Headers],[1800]]/R_Cake_Marrons[[#Headers],[2400]]</f>
        <v>384.75</v>
      </c>
      <c r="G55" s="143">
        <v>513</v>
      </c>
    </row>
    <row r="56" spans="2:7" ht="15.75" thickBot="1">
      <c r="C56" s="30" t="s">
        <v>10</v>
      </c>
      <c r="D56" s="39" t="str">
        <f>VLOOKUP(R_Cake_Marrons[[#This Row],[Ingrédients]],T_ingrédients[],3,0)</f>
        <v>g</v>
      </c>
      <c r="E56" s="162">
        <f>R_Cake_Marrons[[#This Row],[1800]]*R_Cake_Marrons[[#Headers],[1000]]/R_Cake_Marrons[[#Headers],[1800]]</f>
        <v>4.708333333333333</v>
      </c>
      <c r="F56" s="170">
        <f>R_Cake_Marrons[[#This Row],[2400]]*R_Cake_Marrons[[#Headers],[1800]]/R_Cake_Marrons[[#Headers],[2400]]</f>
        <v>8.4749999999999996</v>
      </c>
      <c r="G56" s="99">
        <v>11.3</v>
      </c>
    </row>
    <row r="57" spans="2:7">
      <c r="B57" s="670" t="s">
        <v>241</v>
      </c>
      <c r="C57" s="164" t="s">
        <v>219</v>
      </c>
      <c r="D57" s="38" t="str">
        <f>VLOOKUP(R_Cake_Marrons[[#This Row],[Ingrédients]],T_ingrédients[],3,0)</f>
        <v>g</v>
      </c>
      <c r="E57" s="171">
        <f>R_Cake_Marrons[[#This Row],[1800]]*R_Cake_Marrons[[#Headers],[1000]]/R_Cake_Marrons[[#Headers],[1800]]</f>
        <v>100</v>
      </c>
      <c r="F57" s="165">
        <f>R_Cake_Marrons[[#This Row],[2400]]*R_Cake_Marrons[[#Headers],[1800]]/R_Cake_Marrons[[#Headers],[2400]]</f>
        <v>180</v>
      </c>
      <c r="G57" s="40">
        <v>240</v>
      </c>
    </row>
    <row r="58" spans="2:7">
      <c r="B58" s="671"/>
      <c r="C58" s="30" t="s">
        <v>192</v>
      </c>
      <c r="D58" s="39" t="str">
        <f>VLOOKUP(R_Cake_Marrons[[#This Row],[Ingrédients]],T_ingrédients[],3,0)</f>
        <v>g</v>
      </c>
      <c r="E58" s="143">
        <f>R_Cake_Marrons[[#This Row],[1800]]*R_Cake_Marrons[[#Headers],[1000]]/R_Cake_Marrons[[#Headers],[1800]]</f>
        <v>66.666666666666671</v>
      </c>
      <c r="F58" s="168">
        <f>R_Cake_Marrons[[#This Row],[2400]]*R_Cake_Marrons[[#Headers],[1800]]/R_Cake_Marrons[[#Headers],[2400]]</f>
        <v>120</v>
      </c>
      <c r="G58" s="99">
        <v>160</v>
      </c>
    </row>
    <row r="59" spans="2:7" ht="15.75" thickBot="1">
      <c r="B59" s="672"/>
      <c r="C59" s="106" t="s">
        <v>32</v>
      </c>
      <c r="D59" s="47" t="str">
        <f>VLOOKUP(R_Cake_Marrons[[#This Row],[Ingrédients]],T_ingrédients[],3,0)</f>
        <v>g</v>
      </c>
      <c r="E59" s="172">
        <f>R_Cake_Marrons[[#This Row],[1800]]*R_Cake_Marrons[[#Headers],[1000]]/R_Cake_Marrons[[#Headers],[1800]]</f>
        <v>8.3333333333333339</v>
      </c>
      <c r="F59" s="169">
        <f>R_Cake_Marrons[[#This Row],[2400]]*R_Cake_Marrons[[#Headers],[1800]]/R_Cake_Marrons[[#Headers],[2400]]</f>
        <v>15</v>
      </c>
      <c r="G59" s="100">
        <v>20</v>
      </c>
    </row>
    <row r="60" spans="2:7" ht="16.5" thickBot="1">
      <c r="C60" s="101" t="s">
        <v>35</v>
      </c>
      <c r="D60" s="102"/>
      <c r="E60" s="103">
        <f>SUBTOTAL(109,R_Cake_Marrons[1000])</f>
        <v>1100.25</v>
      </c>
      <c r="F60" s="27">
        <f>SUBTOTAL(109,R_Cake_Marrons[1800])</f>
        <v>1980.4499999999998</v>
      </c>
      <c r="G60" s="28">
        <f>SUBTOTAL(109,R_Cake_Marrons[2400])</f>
        <v>2640.6000000000004</v>
      </c>
    </row>
    <row r="61" spans="2:7" ht="15.75">
      <c r="C61" s="87"/>
      <c r="D61" s="88"/>
      <c r="E61" s="89"/>
      <c r="F61" s="89"/>
      <c r="G61" s="89"/>
    </row>
    <row r="62" spans="2:7" ht="16.5" thickBot="1">
      <c r="C62" s="87"/>
      <c r="D62" s="88"/>
      <c r="E62" s="89"/>
      <c r="F62" s="89"/>
      <c r="G62" s="89"/>
    </row>
    <row r="63" spans="2:7" ht="18" thickBot="1">
      <c r="C63" s="665" t="s">
        <v>847</v>
      </c>
      <c r="D63" s="666"/>
      <c r="E63" s="666"/>
      <c r="F63" s="666"/>
      <c r="G63" s="667"/>
    </row>
    <row r="64" spans="2:7" ht="15.75" thickBot="1">
      <c r="C64" s="668"/>
      <c r="D64" s="669"/>
      <c r="E64" s="673" t="s">
        <v>55</v>
      </c>
      <c r="F64" s="674"/>
      <c r="G64" s="675"/>
    </row>
    <row r="65" spans="2:7" ht="16.5" thickBot="1">
      <c r="C65" s="18" t="s">
        <v>0</v>
      </c>
      <c r="D65" s="19" t="s">
        <v>1</v>
      </c>
      <c r="E65" s="177" t="s">
        <v>238</v>
      </c>
      <c r="F65" s="15" t="s">
        <v>43</v>
      </c>
      <c r="G65" s="16" t="s">
        <v>44</v>
      </c>
    </row>
    <row r="66" spans="2:7">
      <c r="C66" s="29" t="s">
        <v>4</v>
      </c>
      <c r="D66" s="35" t="str">
        <f>VLOOKUP(R_Cake_MatchaF[[#This Row],[Ingrédients]],T_ingrédients[],3,0)</f>
        <v>g</v>
      </c>
      <c r="E66" s="171">
        <f>R_Cake_MatchaF[[#This Row],[1800]]*R_Cake_MatchaF[[#Headers],[1000]]/R_Cake_MatchaF[[#Headers],[1800]]</f>
        <v>122.22222222222223</v>
      </c>
      <c r="F66" s="216">
        <v>220</v>
      </c>
      <c r="G66" s="171">
        <f>R_Cake_MatchaF[[#This Row],[1800]]*R_Cake_MatchaF[[#Headers],[2400]]/R_Cake_MatchaF[[#Headers],[1800]]</f>
        <v>293.33333333333331</v>
      </c>
    </row>
    <row r="67" spans="2:7">
      <c r="C67" s="97" t="s">
        <v>6</v>
      </c>
      <c r="D67" s="649" t="str">
        <f>VLOOKUP(R_Cake_MatchaF[[#This Row],[Ingrédients]],T_ingrédients[],3,0)</f>
        <v>g</v>
      </c>
      <c r="E67" s="143">
        <f>R_Cake_MatchaF[[#This Row],[1800]]*R_Cake_MatchaF[[#Headers],[1000]]/R_Cake_MatchaF[[#Headers],[1800]]</f>
        <v>48.333333333333336</v>
      </c>
      <c r="F67" s="217">
        <v>87</v>
      </c>
      <c r="G67" s="143">
        <f>R_Cake_MatchaF[[#This Row],[1800]]*R_Cake_MatchaF[[#Headers],[2400]]/R_Cake_MatchaF[[#Headers],[1800]]</f>
        <v>116</v>
      </c>
    </row>
    <row r="68" spans="2:7">
      <c r="C68" s="630" t="s">
        <v>174</v>
      </c>
      <c r="D68" s="650" t="str">
        <f>VLOOKUP(R_Cake_MatchaF[[#This Row],[Ingrédients]],T_ingrédients[],3,0)</f>
        <v>g</v>
      </c>
      <c r="E68" s="143">
        <f>R_Cake_MatchaF[[#This Row],[1800]]*R_Cake_MatchaF[[#Headers],[1000]]/R_Cake_MatchaF[[#Headers],[1800]]</f>
        <v>44.444444444444443</v>
      </c>
      <c r="F68" s="651">
        <v>80</v>
      </c>
      <c r="G68" s="631">
        <f>R_Cake_MatchaF[[#This Row],[1800]]*R_Cake_MatchaF[[#Headers],[2400]]/R_Cake_MatchaF[[#Headers],[1800]]</f>
        <v>106.66666666666667</v>
      </c>
    </row>
    <row r="69" spans="2:7">
      <c r="C69" s="97" t="s">
        <v>179</v>
      </c>
      <c r="D69" s="649" t="str">
        <f>VLOOKUP(R_Cake_MatchaF[[#This Row],[Ingrédients]],T_ingrédients[],3,0)</f>
        <v>g</v>
      </c>
      <c r="E69" s="143">
        <f>R_Cake_MatchaF[[#This Row],[1800]]*R_Cake_MatchaF[[#Headers],[1000]]/R_Cake_MatchaF[[#Headers],[1800]]</f>
        <v>44.444444444444443</v>
      </c>
      <c r="F69" s="217">
        <v>80</v>
      </c>
      <c r="G69" s="143">
        <f>R_Cake_MatchaF[[#This Row],[1800]]*R_Cake_MatchaF[[#Headers],[2400]]/R_Cake_MatchaF[[#Headers],[1800]]</f>
        <v>106.66666666666667</v>
      </c>
    </row>
    <row r="70" spans="2:7">
      <c r="C70" s="97" t="s">
        <v>8</v>
      </c>
      <c r="D70" s="649" t="str">
        <f>VLOOKUP(R_Cake_MatchaF[[#This Row],[Ingrédients]],T_ingrédients[],3,0)</f>
        <v>g</v>
      </c>
      <c r="E70" s="143">
        <f>R_Cake_MatchaF[[#This Row],[1800]]*R_Cake_MatchaF[[#Headers],[1000]]/R_Cake_MatchaF[[#Headers],[1800]]</f>
        <v>77.222222222222229</v>
      </c>
      <c r="F70" s="217">
        <v>139</v>
      </c>
      <c r="G70" s="143">
        <f>R_Cake_MatchaF[[#This Row],[1800]]*R_Cake_MatchaF[[#Headers],[2400]]/R_Cake_MatchaF[[#Headers],[1800]]</f>
        <v>185.33333333333334</v>
      </c>
    </row>
    <row r="71" spans="2:7">
      <c r="C71" s="630" t="s">
        <v>17</v>
      </c>
      <c r="D71" s="650" t="str">
        <f>VLOOKUP(R_Cake_MatchaF[[#This Row],[Ingrédients]],T_ingrédients[],3,0)</f>
        <v>g</v>
      </c>
      <c r="E71" s="143">
        <f>R_Cake_MatchaF[[#This Row],[1800]]*R_Cake_MatchaF[[#Headers],[1000]]/R_Cake_MatchaF[[#Headers],[1800]]</f>
        <v>13.333333333333334</v>
      </c>
      <c r="F71" s="651">
        <v>24</v>
      </c>
      <c r="G71" s="631">
        <f>R_Cake_MatchaF[[#This Row],[1800]]*R_Cake_MatchaF[[#Headers],[2400]]/R_Cake_MatchaF[[#Headers],[1800]]</f>
        <v>32</v>
      </c>
    </row>
    <row r="72" spans="2:7">
      <c r="C72" s="97" t="s">
        <v>157</v>
      </c>
      <c r="D72" s="649" t="str">
        <f>VLOOKUP(R_Cake_MatchaF[[#This Row],[Ingrédients]],T_ingrédients[],3,0)</f>
        <v>g</v>
      </c>
      <c r="E72" s="143">
        <f>R_Cake_MatchaF[[#This Row],[1800]]*R_Cake_MatchaF[[#Headers],[1000]]/R_Cake_MatchaF[[#Headers],[1800]]</f>
        <v>11.111111111111111</v>
      </c>
      <c r="F72" s="217">
        <v>20</v>
      </c>
      <c r="G72" s="143">
        <f>R_Cake_MatchaF[[#This Row],[1800]]*R_Cake_MatchaF[[#Headers],[2400]]/R_Cake_MatchaF[[#Headers],[1800]]</f>
        <v>26.666666666666668</v>
      </c>
    </row>
    <row r="73" spans="2:7" ht="15.75" thickBot="1">
      <c r="C73" s="2" t="s">
        <v>18</v>
      </c>
      <c r="D73" s="46" t="str">
        <f>VLOOKUP(R_Cake_MatchaF[[#This Row],[Ingrédients]],T_ingrédients[],3,0)</f>
        <v>g</v>
      </c>
      <c r="E73" s="143">
        <f>R_Cake_MatchaF[[#This Row],[1800]]*R_Cake_MatchaF[[#Headers],[1000]]/R_Cake_MatchaF[[#Headers],[1800]]</f>
        <v>44.444444444444443</v>
      </c>
      <c r="F73" s="219">
        <v>80</v>
      </c>
      <c r="G73" s="167">
        <f>R_Cake_MatchaF[[#This Row],[1800]]*R_Cake_MatchaF[[#Headers],[2400]]/R_Cake_MatchaF[[#Headers],[1800]]</f>
        <v>106.66666666666667</v>
      </c>
    </row>
    <row r="74" spans="2:7">
      <c r="B74" s="627"/>
      <c r="C74" s="97" t="s">
        <v>149</v>
      </c>
      <c r="D74" s="649" t="str">
        <f>VLOOKUP(R_Cake_MatchaF[[#This Row],[Ingrédients]],T_ingrédients[],3,0)</f>
        <v>g</v>
      </c>
      <c r="E74" s="143">
        <f>R_Cake_MatchaF[[#This Row],[1800]]*R_Cake_MatchaF[[#Headers],[1000]]/R_Cake_MatchaF[[#Headers],[1800]]</f>
        <v>81.666666666666671</v>
      </c>
      <c r="F74" s="217">
        <v>147</v>
      </c>
      <c r="G74" s="143">
        <f>R_Cake_MatchaF[[#This Row],[1800]]*R_Cake_MatchaF[[#Headers],[2400]]/R_Cake_MatchaF[[#Headers],[1800]]</f>
        <v>196</v>
      </c>
    </row>
    <row r="75" spans="2:7">
      <c r="B75" s="628"/>
      <c r="C75" s="30" t="s">
        <v>10</v>
      </c>
      <c r="D75" s="46" t="str">
        <f>VLOOKUP(R_Cake_MatchaF[[#This Row],[Ingrédients]],T_ingrédients[],3,0)</f>
        <v>g</v>
      </c>
      <c r="E75" s="143">
        <f>R_Cake_MatchaF[[#This Row],[1800]]*R_Cake_MatchaF[[#Headers],[1000]]/R_Cake_MatchaF[[#Headers],[1800]]</f>
        <v>4.0555555555555554</v>
      </c>
      <c r="F75" s="197">
        <v>7.3</v>
      </c>
      <c r="G75" s="162">
        <f>R_Cake_MatchaF[[#This Row],[1800]]*R_Cake_MatchaF[[#Headers],[2400]]/R_Cake_MatchaF[[#Headers],[1800]]</f>
        <v>9.7333333333333325</v>
      </c>
    </row>
    <row r="76" spans="2:7" ht="15.75" thickBot="1">
      <c r="B76" s="629"/>
      <c r="C76" s="630" t="s">
        <v>16</v>
      </c>
      <c r="D76" s="650" t="str">
        <f>VLOOKUP(R_Cake_MatchaF[[#This Row],[Ingrédients]],T_ingrédients[],3,0)</f>
        <v>g</v>
      </c>
      <c r="E76" s="143">
        <f>R_Cake_MatchaF[[#This Row],[1800]]*R_Cake_MatchaF[[#Headers],[1000]]/R_Cake_MatchaF[[#Headers],[1800]]</f>
        <v>2.2222222222222223</v>
      </c>
      <c r="F76" s="652">
        <v>4</v>
      </c>
      <c r="G76" s="638">
        <f>R_Cake_MatchaF[[#This Row],[1800]]*R_Cake_MatchaF[[#Headers],[2400]]/R_Cake_MatchaF[[#Headers],[1800]]</f>
        <v>5.333333333333333</v>
      </c>
    </row>
    <row r="77" spans="2:7">
      <c r="C77" s="30" t="s">
        <v>849</v>
      </c>
      <c r="D77" s="46" t="str">
        <f>VLOOKUP(R_Cake_MatchaF[[#This Row],[Ingrédients]],T_ingrédients[],3,0)</f>
        <v>g</v>
      </c>
      <c r="E77" s="143">
        <f>R_Cake_MatchaF[[#This Row],[1800]]*R_Cake_MatchaF[[#Headers],[1000]]/R_Cake_MatchaF[[#Headers],[1800]]</f>
        <v>111.11111111111111</v>
      </c>
      <c r="F77" s="136">
        <v>200</v>
      </c>
      <c r="G77" s="143">
        <f>R_Cake_MatchaF[[#This Row],[1800]]*R_Cake_MatchaF[[#Headers],[2400]]/R_Cake_MatchaF[[#Headers],[1800]]</f>
        <v>266.66666666666669</v>
      </c>
    </row>
    <row r="78" spans="2:7">
      <c r="C78" s="630" t="s">
        <v>218</v>
      </c>
      <c r="D78" s="650" t="str">
        <f>VLOOKUP(R_Cake_MatchaF[[#This Row],[Ingrédients]],T_ingrédients[],3,0)</f>
        <v>g</v>
      </c>
      <c r="E78" s="143">
        <f>R_Cake_MatchaF[[#This Row],[1800]]*R_Cake_MatchaF[[#Headers],[1000]]/R_Cake_MatchaF[[#Headers],[1800]]</f>
        <v>50.555555555555557</v>
      </c>
      <c r="F78" s="651">
        <v>91</v>
      </c>
      <c r="G78" s="631">
        <f>R_Cake_MatchaF[[#This Row],[1800]]*R_Cake_MatchaF[[#Headers],[2400]]/R_Cake_MatchaF[[#Headers],[1800]]</f>
        <v>121.33333333333333</v>
      </c>
    </row>
    <row r="79" spans="2:7">
      <c r="C79" s="630" t="s">
        <v>6</v>
      </c>
      <c r="D79" s="650" t="str">
        <f>VLOOKUP(R_Cake_MatchaF[[#This Row],[Ingrédients]],T_ingrédients[],3,0)</f>
        <v>g</v>
      </c>
      <c r="E79" s="143">
        <f>R_Cake_MatchaF[[#This Row],[1800]]*R_Cake_MatchaF[[#Headers],[1000]]/R_Cake_MatchaF[[#Headers],[1800]]</f>
        <v>11.111111111111111</v>
      </c>
      <c r="F79" s="651">
        <v>20</v>
      </c>
      <c r="G79" s="631">
        <f>R_Cake_MatchaF[[#This Row],[1800]]*R_Cake_MatchaF[[#Headers],[2400]]/R_Cake_MatchaF[[#Headers],[1800]]</f>
        <v>26.666666666666668</v>
      </c>
    </row>
    <row r="80" spans="2:7" ht="15.75" thickBot="1">
      <c r="C80" s="106" t="s">
        <v>163</v>
      </c>
      <c r="D80" s="72" t="str">
        <f>VLOOKUP(R_Cake_MatchaF[[#This Row],[Ingrédients]],T_ingrédients[],3,0)</f>
        <v>g</v>
      </c>
      <c r="E80" s="172">
        <f>R_Cake_MatchaF[[#This Row],[1800]]*R_Cake_MatchaF[[#Headers],[1000]]/R_Cake_MatchaF[[#Headers],[1800]]</f>
        <v>11.111111111111111</v>
      </c>
      <c r="F80" s="545">
        <v>20</v>
      </c>
      <c r="G80" s="172">
        <f>R_Cake_MatchaF[[#This Row],[1800]]*R_Cake_MatchaF[[#Headers],[2400]]/R_Cake_MatchaF[[#Headers],[1800]]</f>
        <v>26.666666666666668</v>
      </c>
    </row>
    <row r="81" spans="2:16" ht="15.75" thickBot="1">
      <c r="C81" s="630" t="s">
        <v>176</v>
      </c>
      <c r="D81" s="622" t="str">
        <f>VLOOKUP(R_Cake_MatchaF[[#This Row],[Ingrédients]],T_ingrédients[],3,0)</f>
        <v>g</v>
      </c>
      <c r="E81" s="631">
        <f>R_Cake_MatchaF[[#This Row],[2400]]*R_Cake_MatchaF[[#Headers],[1000]]/R_Cake_MatchaF[[#Headers],[2400]]</f>
        <v>11.111111111111112</v>
      </c>
      <c r="F81" s="631">
        <v>20</v>
      </c>
      <c r="G81" s="631">
        <f>R_Cake_MatchaF[[#This Row],[1800]]*R_Cake_MatchaF[[#Headers],[2400]]/R_Cake_MatchaF[[#Headers],[1800]]</f>
        <v>26.666666666666668</v>
      </c>
    </row>
    <row r="82" spans="2:16" ht="16.5" thickBot="1">
      <c r="C82" s="632" t="s">
        <v>35</v>
      </c>
      <c r="D82" s="633"/>
      <c r="E82" s="634">
        <f>SUBTOTAL(109,R_Cake_MatchaF[1000])</f>
        <v>688.49999999999989</v>
      </c>
      <c r="F82" s="635">
        <f>SUBTOTAL(109,R_Cake_MatchaF[1800])</f>
        <v>1239.3</v>
      </c>
      <c r="G82" s="636">
        <f>SUBTOTAL(109,R_Cake_MatchaF[2400])</f>
        <v>1652.4</v>
      </c>
    </row>
    <row r="83" spans="2:16" ht="15.75">
      <c r="C83" s="87"/>
      <c r="D83" s="88"/>
      <c r="E83" s="89"/>
      <c r="F83" s="89"/>
      <c r="G83" s="89"/>
    </row>
    <row r="84" spans="2:16" ht="15.75" thickBot="1"/>
    <row r="85" spans="2:16" ht="18" thickBot="1">
      <c r="C85" s="395" t="s">
        <v>92</v>
      </c>
      <c r="D85" s="396"/>
      <c r="E85" s="396"/>
      <c r="F85" s="396"/>
      <c r="G85" s="397"/>
      <c r="J85" s="601" t="s">
        <v>92</v>
      </c>
      <c r="K85" s="602"/>
      <c r="L85" s="602"/>
      <c r="M85" s="602"/>
      <c r="N85" s="603"/>
      <c r="P85" s="520" t="s">
        <v>736</v>
      </c>
    </row>
    <row r="86" spans="2:16" ht="15.75" thickBot="1">
      <c r="C86" s="51"/>
      <c r="D86" s="52"/>
      <c r="E86" s="53" t="s">
        <v>55</v>
      </c>
      <c r="F86" s="54"/>
      <c r="G86" s="55"/>
      <c r="J86" s="51"/>
      <c r="K86" s="52"/>
      <c r="L86" s="53" t="s">
        <v>55</v>
      </c>
      <c r="M86" s="54"/>
      <c r="N86" s="55"/>
    </row>
    <row r="87" spans="2:16" ht="16.5" thickBot="1">
      <c r="C87" s="18" t="s">
        <v>0</v>
      </c>
      <c r="D87" s="32" t="s">
        <v>1</v>
      </c>
      <c r="E87" s="15" t="s">
        <v>238</v>
      </c>
      <c r="F87" s="15" t="s">
        <v>43</v>
      </c>
      <c r="G87" s="16" t="s">
        <v>44</v>
      </c>
      <c r="J87" s="18" t="s">
        <v>0</v>
      </c>
      <c r="K87" s="32" t="s">
        <v>1</v>
      </c>
      <c r="L87" s="15" t="s">
        <v>238</v>
      </c>
      <c r="M87" s="15" t="s">
        <v>43</v>
      </c>
      <c r="N87" s="16" t="s">
        <v>44</v>
      </c>
    </row>
    <row r="88" spans="2:16">
      <c r="C88" s="31" t="s">
        <v>174</v>
      </c>
      <c r="D88" s="33" t="str">
        <f>VLOOKUP(R_Cake_Pavot_Vanille[[#This Row],[Ingrédients]],T_ingrédients[],3,0)</f>
        <v>g</v>
      </c>
      <c r="E88" s="167">
        <f>R_Cake_Pavot_Vanille[[#This Row],[1800]]*R_Cake_Pavot_Vanille[[#Headers],[1000]]/R_Cake_Pavot_Vanille[[#Headers],[1800]]</f>
        <v>183.33333333333334</v>
      </c>
      <c r="F88" s="160">
        <v>330</v>
      </c>
      <c r="G88" s="167">
        <f>R_Cake_Pavot_Vanille[[#This Row],[1800]]*R_Cake_Pavot_Vanille[[#Headers],[2400]]/R_Cake_Pavot_Vanille[[#Headers],[1800]]</f>
        <v>440</v>
      </c>
      <c r="J88" s="31" t="s">
        <v>174</v>
      </c>
      <c r="K88" s="33" t="str">
        <f>VLOOKUP(R_Cake_Pavot_Vanille130[[#This Row],[Ingrédients]],T_ingrédients[],3,0)</f>
        <v>g</v>
      </c>
      <c r="L88" s="167">
        <f>R_Cake_Pavot_Vanille[[#This Row],[1000]]*(1-10%)</f>
        <v>165</v>
      </c>
      <c r="M88" s="160">
        <f>R_Cake_Pavot_Vanille[[#This Row],[1800]]*(1-10%)</f>
        <v>297</v>
      </c>
      <c r="N88" s="167">
        <f>R_Cake_Pavot_Vanille[[#This Row],[2400]]*(1-10%)</f>
        <v>396</v>
      </c>
    </row>
    <row r="89" spans="2:16">
      <c r="C89" s="2" t="s">
        <v>21</v>
      </c>
      <c r="D89" s="33" t="str">
        <f>VLOOKUP(R_Cake_Pavot_Vanille[[#This Row],[Ingrédients]],T_ingrédients[],3,0)</f>
        <v>g</v>
      </c>
      <c r="E89" s="167">
        <f>R_Cake_Pavot_Vanille[[#This Row],[1800]]*R_Cake_Pavot_Vanille[[#Headers],[1000]]/R_Cake_Pavot_Vanille[[#Headers],[1800]]</f>
        <v>55.555555555555557</v>
      </c>
      <c r="F89" s="160">
        <v>100</v>
      </c>
      <c r="G89" s="167">
        <f>R_Cake_Pavot_Vanille[[#This Row],[1800]]*R_Cake_Pavot_Vanille[[#Headers],[2400]]/R_Cake_Pavot_Vanille[[#Headers],[1800]]</f>
        <v>133.33333333333334</v>
      </c>
      <c r="J89" s="2" t="s">
        <v>21</v>
      </c>
      <c r="K89" s="33" t="str">
        <f>VLOOKUP(R_Cake_Pavot_Vanille130[[#This Row],[Ingrédients]],T_ingrédients[],3,0)</f>
        <v>g</v>
      </c>
      <c r="L89" s="167">
        <f>R_Cake_Pavot_Vanille[[#This Row],[1000]]*(1-10%)</f>
        <v>50</v>
      </c>
      <c r="M89" s="160">
        <f>R_Cake_Pavot_Vanille[[#This Row],[1800]]*(1-10%)</f>
        <v>90</v>
      </c>
      <c r="N89" s="167">
        <f>R_Cake_Pavot_Vanille[[#This Row],[2400]]*(1-10%)</f>
        <v>120.00000000000001</v>
      </c>
    </row>
    <row r="90" spans="2:16">
      <c r="C90" s="2" t="s">
        <v>19</v>
      </c>
      <c r="D90" s="33" t="str">
        <f>VLOOKUP(R_Cake_Pavot_Vanille[[#This Row],[Ingrédients]],T_ingrédients[],3,0)</f>
        <v>g</v>
      </c>
      <c r="E90" s="167">
        <f>R_Cake_Pavot_Vanille[[#This Row],[1800]]*R_Cake_Pavot_Vanille[[#Headers],[1000]]/R_Cake_Pavot_Vanille[[#Headers],[1800]]</f>
        <v>38.888888888888886</v>
      </c>
      <c r="F90" s="160">
        <v>70</v>
      </c>
      <c r="G90" s="167">
        <f>R_Cake_Pavot_Vanille[[#This Row],[1800]]*R_Cake_Pavot_Vanille[[#Headers],[2400]]/R_Cake_Pavot_Vanille[[#Headers],[1800]]</f>
        <v>93.333333333333329</v>
      </c>
      <c r="J90" s="2" t="s">
        <v>19</v>
      </c>
      <c r="K90" s="33" t="str">
        <f>VLOOKUP(R_Cake_Pavot_Vanille130[[#This Row],[Ingrédients]],T_ingrédients[],3,0)</f>
        <v>g</v>
      </c>
      <c r="L90" s="167">
        <f>R_Cake_Pavot_Vanille[[#This Row],[1000]]*(1-10%)</f>
        <v>35</v>
      </c>
      <c r="M90" s="160">
        <f>R_Cake_Pavot_Vanille[[#This Row],[1800]]*(1-10%)</f>
        <v>63</v>
      </c>
      <c r="N90" s="167">
        <f>R_Cake_Pavot_Vanille[[#This Row],[2400]]*(1-10%)</f>
        <v>84</v>
      </c>
    </row>
    <row r="91" spans="2:16">
      <c r="C91" s="2" t="s">
        <v>10</v>
      </c>
      <c r="D91" s="33" t="str">
        <f>VLOOKUP(R_Cake_Pavot_Vanille[[#This Row],[Ingrédients]],T_ingrédients[],3,0)</f>
        <v>g</v>
      </c>
      <c r="E91" s="135">
        <f>R_Cake_Pavot_Vanille[[#This Row],[1800]]*R_Cake_Pavot_Vanille[[#Headers],[1000]]/R_Cake_Pavot_Vanille[[#Headers],[1800]]</f>
        <v>2.2222222222222223</v>
      </c>
      <c r="F91" s="173">
        <v>4</v>
      </c>
      <c r="G91" s="135">
        <f>R_Cake_Pavot_Vanille[[#This Row],[1800]]*R_Cake_Pavot_Vanille[[#Headers],[2400]]/R_Cake_Pavot_Vanille[[#Headers],[1800]]</f>
        <v>5.333333333333333</v>
      </c>
      <c r="J91" s="2" t="s">
        <v>10</v>
      </c>
      <c r="K91" s="33" t="str">
        <f>VLOOKUP(R_Cake_Pavot_Vanille130[[#This Row],[Ingrédients]],T_ingrédients[],3,0)</f>
        <v>g</v>
      </c>
      <c r="L91" s="135">
        <f>R_Cake_Pavot_Vanille[[#This Row],[1000]]*(1-10%)</f>
        <v>2</v>
      </c>
      <c r="M91" s="173">
        <f>R_Cake_Pavot_Vanille[[#This Row],[1800]]*(1-10%)</f>
        <v>3.6</v>
      </c>
      <c r="N91" s="135">
        <f>R_Cake_Pavot_Vanille[[#This Row],[2400]]*(1-10%)</f>
        <v>4.8</v>
      </c>
    </row>
    <row r="92" spans="2:16">
      <c r="C92" s="2" t="s">
        <v>16</v>
      </c>
      <c r="D92" s="33" t="str">
        <f>VLOOKUP(R_Cake_Pavot_Vanille[[#This Row],[Ingrédients]],T_ingrédients[],3,0)</f>
        <v>g</v>
      </c>
      <c r="E92" s="135">
        <f>R_Cake_Pavot_Vanille[[#This Row],[1800]]*R_Cake_Pavot_Vanille[[#Headers],[1000]]/R_Cake_Pavot_Vanille[[#Headers],[1800]]</f>
        <v>1.7777777777777777</v>
      </c>
      <c r="F92" s="173">
        <v>3.2</v>
      </c>
      <c r="G92" s="135">
        <f>R_Cake_Pavot_Vanille[[#This Row],[1800]]*R_Cake_Pavot_Vanille[[#Headers],[2400]]/R_Cake_Pavot_Vanille[[#Headers],[1800]]</f>
        <v>4.2666666666666666</v>
      </c>
      <c r="J92" s="2" t="s">
        <v>16</v>
      </c>
      <c r="K92" s="33" t="str">
        <f>VLOOKUP(R_Cake_Pavot_Vanille130[[#This Row],[Ingrédients]],T_ingrédients[],3,0)</f>
        <v>g</v>
      </c>
      <c r="L92" s="135">
        <f>R_Cake_Pavot_Vanille[[#This Row],[1000]]*(1-10%)</f>
        <v>1.5999999999999999</v>
      </c>
      <c r="M92" s="173">
        <f>R_Cake_Pavot_Vanille[[#This Row],[1800]]*(1-10%)</f>
        <v>2.8800000000000003</v>
      </c>
      <c r="N92" s="135">
        <f>R_Cake_Pavot_Vanille[[#This Row],[2400]]*(1-10%)</f>
        <v>3.84</v>
      </c>
    </row>
    <row r="93" spans="2:16" ht="15.75" thickBot="1">
      <c r="C93" s="2" t="s">
        <v>179</v>
      </c>
      <c r="D93" s="33" t="str">
        <f>VLOOKUP(R_Cake_Pavot_Vanille[[#This Row],[Ingrédients]],T_ingrédients[],3,0)</f>
        <v>g</v>
      </c>
      <c r="E93" s="167">
        <f>R_Cake_Pavot_Vanille[[#This Row],[1800]]*R_Cake_Pavot_Vanille[[#Headers],[1000]]/R_Cake_Pavot_Vanille[[#Headers],[1800]]</f>
        <v>91.666666666666671</v>
      </c>
      <c r="F93" s="160">
        <v>165</v>
      </c>
      <c r="G93" s="167">
        <f>R_Cake_Pavot_Vanille[[#This Row],[1800]]*R_Cake_Pavot_Vanille[[#Headers],[2400]]/R_Cake_Pavot_Vanille[[#Headers],[1800]]</f>
        <v>220</v>
      </c>
      <c r="J93" s="2" t="s">
        <v>179</v>
      </c>
      <c r="K93" s="33" t="str">
        <f>VLOOKUP(R_Cake_Pavot_Vanille130[[#This Row],[Ingrédients]],T_ingrédients[],3,0)</f>
        <v>g</v>
      </c>
      <c r="L93" s="167">
        <f>R_Cake_Pavot_Vanille[[#This Row],[1000]]*(1-10%)</f>
        <v>82.5</v>
      </c>
      <c r="M93" s="160">
        <f>R_Cake_Pavot_Vanille[[#This Row],[1800]]*(1-10%)</f>
        <v>148.5</v>
      </c>
      <c r="N93" s="167">
        <f>R_Cake_Pavot_Vanille[[#This Row],[2400]]*(1-10%)</f>
        <v>198</v>
      </c>
    </row>
    <row r="94" spans="2:16">
      <c r="B94" s="598" t="s">
        <v>241</v>
      </c>
      <c r="C94" s="2" t="s">
        <v>202</v>
      </c>
      <c r="D94" s="33" t="str">
        <f>VLOOKUP(R_Cake_Pavot_Vanille[[#This Row],[Ingrédients]],T_ingrédients[],3,0)</f>
        <v>g</v>
      </c>
      <c r="E94" s="167">
        <f>R_Cake_Pavot_Vanille[[#This Row],[1800]]*R_Cake_Pavot_Vanille[[#Headers],[1000]]/R_Cake_Pavot_Vanille[[#Headers],[1800]]</f>
        <v>133.33333333333334</v>
      </c>
      <c r="F94" s="160">
        <v>240</v>
      </c>
      <c r="G94" s="167">
        <f>R_Cake_Pavot_Vanille[[#This Row],[1800]]*R_Cake_Pavot_Vanille[[#Headers],[2400]]/R_Cake_Pavot_Vanille[[#Headers],[1800]]</f>
        <v>320</v>
      </c>
      <c r="J94" s="2" t="s">
        <v>202</v>
      </c>
      <c r="K94" s="33" t="str">
        <f>VLOOKUP(R_Cake_Pavot_Vanille130[[#This Row],[Ingrédients]],T_ingrédients[],3,0)</f>
        <v>g</v>
      </c>
      <c r="L94" s="167">
        <f>R_Cake_Pavot_Vanille[[#This Row],[1000]]*(1-10%)</f>
        <v>120.00000000000001</v>
      </c>
      <c r="M94" s="160">
        <f>R_Cake_Pavot_Vanille[[#This Row],[1800]]*(1-10%)</f>
        <v>216</v>
      </c>
      <c r="N94" s="167">
        <f>R_Cake_Pavot_Vanille[[#This Row],[2400]]*(1-10%)</f>
        <v>288</v>
      </c>
    </row>
    <row r="95" spans="2:16">
      <c r="B95" s="599"/>
      <c r="C95" s="2" t="s">
        <v>222</v>
      </c>
      <c r="D95" s="33" t="str">
        <f>VLOOKUP(R_Cake_Pavot_Vanille[[#This Row],[Ingrédients]],T_ingrédients[],3,0)</f>
        <v>gousse</v>
      </c>
      <c r="E95" s="135">
        <f>R_Cake_Pavot_Vanille[[#This Row],[1800]]*R_Cake_Pavot_Vanille[[#Headers],[1000]]/R_Cake_Pavot_Vanille[[#Headers],[1800]]</f>
        <v>0.88888888888888884</v>
      </c>
      <c r="F95" s="173">
        <v>1.6</v>
      </c>
      <c r="G95" s="135">
        <f>R_Cake_Pavot_Vanille[[#This Row],[1800]]*R_Cake_Pavot_Vanille[[#Headers],[2400]]/R_Cake_Pavot_Vanille[[#Headers],[1800]]</f>
        <v>2.1333333333333333</v>
      </c>
      <c r="J95" s="2" t="s">
        <v>222</v>
      </c>
      <c r="K95" s="33" t="str">
        <f>VLOOKUP(R_Cake_Pavot_Vanille130[[#This Row],[Ingrédients]],T_ingrédients[],3,0)</f>
        <v>gousse</v>
      </c>
      <c r="L95" s="135">
        <f>R_Cake_Pavot_Vanille[[#This Row],[1000]]*(1-10%)</f>
        <v>0.79999999999999993</v>
      </c>
      <c r="M95" s="173">
        <f>R_Cake_Pavot_Vanille[[#This Row],[1800]]*(1-10%)</f>
        <v>1.4400000000000002</v>
      </c>
      <c r="N95" s="135">
        <f>R_Cake_Pavot_Vanille[[#This Row],[2400]]*(1-10%)</f>
        <v>1.92</v>
      </c>
    </row>
    <row r="96" spans="2:16">
      <c r="B96" s="599"/>
      <c r="C96" s="2" t="s">
        <v>4</v>
      </c>
      <c r="D96" s="33" t="str">
        <f>VLOOKUP(R_Cake_Pavot_Vanille[[#This Row],[Ingrédients]],T_ingrédients[],3,0)</f>
        <v>g</v>
      </c>
      <c r="E96" s="167">
        <f>R_Cake_Pavot_Vanille[[#This Row],[1800]]*R_Cake_Pavot_Vanille[[#Headers],[1000]]/R_Cake_Pavot_Vanille[[#Headers],[1800]]</f>
        <v>133.33333333333334</v>
      </c>
      <c r="F96" s="160">
        <v>240</v>
      </c>
      <c r="G96" s="167">
        <f>R_Cake_Pavot_Vanille[[#This Row],[1800]]*R_Cake_Pavot_Vanille[[#Headers],[2400]]/R_Cake_Pavot_Vanille[[#Headers],[1800]]</f>
        <v>320</v>
      </c>
      <c r="J96" s="2" t="s">
        <v>4</v>
      </c>
      <c r="K96" s="33" t="str">
        <f>VLOOKUP(R_Cake_Pavot_Vanille130[[#This Row],[Ingrédients]],T_ingrédients[],3,0)</f>
        <v>g</v>
      </c>
      <c r="L96" s="167">
        <f>R_Cake_Pavot_Vanille[[#This Row],[1000]]*(1-10%)</f>
        <v>120.00000000000001</v>
      </c>
      <c r="M96" s="160">
        <f>R_Cake_Pavot_Vanille[[#This Row],[1800]]*(1-10%)</f>
        <v>216</v>
      </c>
      <c r="N96" s="167">
        <f>R_Cake_Pavot_Vanille[[#This Row],[2400]]*(1-10%)</f>
        <v>288</v>
      </c>
    </row>
    <row r="97" spans="2:16" ht="15.75" thickBot="1">
      <c r="B97" s="600"/>
      <c r="C97" s="2" t="s">
        <v>161</v>
      </c>
      <c r="D97" s="33" t="str">
        <f>VLOOKUP(R_Cake_Pavot_Vanille[[#This Row],[Ingrédients]],T_ingrédients[],3,0)</f>
        <v>g</v>
      </c>
      <c r="E97" s="167">
        <f>R_Cake_Pavot_Vanille[[#This Row],[1800]]*R_Cake_Pavot_Vanille[[#Headers],[1000]]/R_Cake_Pavot_Vanille[[#Headers],[1800]]</f>
        <v>61.111111111111114</v>
      </c>
      <c r="F97" s="160">
        <v>110</v>
      </c>
      <c r="G97" s="167">
        <f>R_Cake_Pavot_Vanille[[#This Row],[1800]]*R_Cake_Pavot_Vanille[[#Headers],[2400]]/R_Cake_Pavot_Vanille[[#Headers],[1800]]</f>
        <v>146.66666666666666</v>
      </c>
      <c r="J97" s="2" t="s">
        <v>161</v>
      </c>
      <c r="K97" s="33" t="str">
        <f>VLOOKUP(R_Cake_Pavot_Vanille130[[#This Row],[Ingrédients]],T_ingrédients[],3,0)</f>
        <v>g</v>
      </c>
      <c r="L97" s="167">
        <f>R_Cake_Pavot_Vanille[[#This Row],[1000]]*(1-10%)</f>
        <v>55.000000000000007</v>
      </c>
      <c r="M97" s="160">
        <f>R_Cake_Pavot_Vanille[[#This Row],[1800]]*(1-10%)</f>
        <v>99</v>
      </c>
      <c r="N97" s="167">
        <f>R_Cake_Pavot_Vanille[[#This Row],[2400]]*(1-10%)</f>
        <v>132</v>
      </c>
    </row>
    <row r="98" spans="2:16" ht="15.75" thickBot="1">
      <c r="C98" s="2" t="s">
        <v>218</v>
      </c>
      <c r="D98" s="33" t="str">
        <f>VLOOKUP(R_Cake_Pavot_Vanille[[#This Row],[Ingrédients]],T_ingrédients[],3,0)</f>
        <v>g</v>
      </c>
      <c r="E98" s="167">
        <f>R_Cake_Pavot_Vanille[[#This Row],[1800]]*R_Cake_Pavot_Vanille[[#Headers],[1000]]/R_Cake_Pavot_Vanille[[#Headers],[1800]]</f>
        <v>169.44444444444446</v>
      </c>
      <c r="F98" s="160">
        <v>305</v>
      </c>
      <c r="G98" s="167">
        <f>R_Cake_Pavot_Vanille[[#This Row],[1800]]*R_Cake_Pavot_Vanille[[#Headers],[2400]]/R_Cake_Pavot_Vanille[[#Headers],[1800]]</f>
        <v>406.66666666666669</v>
      </c>
      <c r="J98" s="2" t="s">
        <v>218</v>
      </c>
      <c r="K98" s="33" t="str">
        <f>VLOOKUP(R_Cake_Pavot_Vanille130[[#This Row],[Ingrédients]],T_ingrédients[],3,0)</f>
        <v>g</v>
      </c>
      <c r="L98" s="167">
        <f>R_Cake_Pavot_Vanille[[#This Row],[1000]]*(1-10%)</f>
        <v>152.50000000000003</v>
      </c>
      <c r="M98" s="160">
        <f>R_Cake_Pavot_Vanille[[#This Row],[1800]]*(1-10%)</f>
        <v>274.5</v>
      </c>
      <c r="N98" s="167">
        <f>R_Cake_Pavot_Vanille[[#This Row],[2400]]*(1-10%)</f>
        <v>366</v>
      </c>
    </row>
    <row r="99" spans="2:16">
      <c r="C99" s="149" t="s">
        <v>174</v>
      </c>
      <c r="D99" s="74" t="str">
        <f>VLOOKUP(R_Cake_Pavot_Vanille[[#This Row],[Ingrédients]],T_ingrédients[],3,0)</f>
        <v>g</v>
      </c>
      <c r="E99" s="199">
        <f>R_Cake_Pavot_Vanille[[#This Row],[1800]]*R_Cake_Pavot_Vanille[[#Headers],[1000]]/R_Cake_Pavot_Vanille[[#Headers],[1800]]</f>
        <v>77.777777777777771</v>
      </c>
      <c r="F99" s="175">
        <v>140</v>
      </c>
      <c r="G99" s="199">
        <f>R_Cake_Pavot_Vanille[[#This Row],[1800]]*R_Cake_Pavot_Vanille[[#Headers],[2400]]/R_Cake_Pavot_Vanille[[#Headers],[1800]]</f>
        <v>186.66666666666666</v>
      </c>
      <c r="I99" s="598" t="s">
        <v>241</v>
      </c>
      <c r="J99" s="149" t="s">
        <v>174</v>
      </c>
      <c r="K99" s="74" t="str">
        <f>VLOOKUP(R_Cake_Pavot_Vanille130[[#This Row],[Ingrédients]],T_ingrédients[],3,0)</f>
        <v>g</v>
      </c>
      <c r="L99" s="199">
        <f>R_Cake_Pavot_Vanille[[#This Row],[1000]]*(1-10%)</f>
        <v>70</v>
      </c>
      <c r="M99" s="175">
        <f>R_Cake_Pavot_Vanille[[#This Row],[1800]]*(1-10%)</f>
        <v>126</v>
      </c>
      <c r="N99" s="199">
        <f>R_Cake_Pavot_Vanille[[#This Row],[2400]]*(1-10%)</f>
        <v>168</v>
      </c>
    </row>
    <row r="100" spans="2:16">
      <c r="C100" s="2" t="s">
        <v>218</v>
      </c>
      <c r="D100" s="33" t="str">
        <f>VLOOKUP(R_Cake_Pavot_Vanille[[#This Row],[Ingrédients]],T_ingrédients[],3,0)</f>
        <v>g</v>
      </c>
      <c r="E100" s="167">
        <f>R_Cake_Pavot_Vanille[[#This Row],[1800]]*R_Cake_Pavot_Vanille[[#Headers],[1000]]/R_Cake_Pavot_Vanille[[#Headers],[1800]]</f>
        <v>11.666666666666666</v>
      </c>
      <c r="F100" s="174">
        <v>21</v>
      </c>
      <c r="G100" s="167">
        <f>R_Cake_Pavot_Vanille[[#This Row],[1800]]*R_Cake_Pavot_Vanille[[#Headers],[2400]]/R_Cake_Pavot_Vanille[[#Headers],[1800]]</f>
        <v>28</v>
      </c>
      <c r="I100" s="599"/>
      <c r="J100" s="2" t="s">
        <v>218</v>
      </c>
      <c r="K100" s="33" t="str">
        <f>VLOOKUP(R_Cake_Pavot_Vanille130[[#This Row],[Ingrédients]],T_ingrédients[],3,0)</f>
        <v>g</v>
      </c>
      <c r="L100" s="167">
        <f>R_Cake_Pavot_Vanille[[#This Row],[1000]]*(1-10%)</f>
        <v>10.5</v>
      </c>
      <c r="M100" s="174">
        <f>R_Cake_Pavot_Vanille[[#This Row],[1800]]*(1-10%)</f>
        <v>18.900000000000002</v>
      </c>
      <c r="N100" s="167">
        <f>R_Cake_Pavot_Vanille[[#This Row],[2400]]*(1-10%)</f>
        <v>25.2</v>
      </c>
    </row>
    <row r="101" spans="2:16">
      <c r="C101" s="2" t="s">
        <v>226</v>
      </c>
      <c r="D101" s="33" t="str">
        <f>VLOOKUP(R_Cake_Pavot_Vanille[[#This Row],[Ingrédients]],T_ingrédients[],3,0)</f>
        <v>g</v>
      </c>
      <c r="E101" s="167">
        <f>R_Cake_Pavot_Vanille[[#This Row],[1800]]*R_Cake_Pavot_Vanille[[#Headers],[1000]]/R_Cake_Pavot_Vanille[[#Headers],[1800]]</f>
        <v>3.3333333333333335</v>
      </c>
      <c r="F101" s="174">
        <v>6</v>
      </c>
      <c r="G101" s="167">
        <f>R_Cake_Pavot_Vanille[[#This Row],[1800]]*R_Cake_Pavot_Vanille[[#Headers],[2400]]/R_Cake_Pavot_Vanille[[#Headers],[1800]]</f>
        <v>8</v>
      </c>
      <c r="I101" s="599"/>
      <c r="J101" s="2" t="s">
        <v>226</v>
      </c>
      <c r="K101" s="33" t="str">
        <f>VLOOKUP(R_Cake_Pavot_Vanille130[[#This Row],[Ingrédients]],T_ingrédients[],3,0)</f>
        <v>g</v>
      </c>
      <c r="L101" s="167">
        <f>R_Cake_Pavot_Vanille[[#This Row],[1000]]*(1-10%)</f>
        <v>3</v>
      </c>
      <c r="M101" s="174">
        <f>R_Cake_Pavot_Vanille[[#This Row],[1800]]*(1-10%)</f>
        <v>5.4</v>
      </c>
      <c r="N101" s="167">
        <f>R_Cake_Pavot_Vanille[[#This Row],[2400]]*(1-10%)</f>
        <v>7.2</v>
      </c>
    </row>
    <row r="102" spans="2:16" ht="15.75" thickBot="1">
      <c r="C102" s="107" t="s">
        <v>197</v>
      </c>
      <c r="D102" s="79" t="str">
        <f>VLOOKUP(R_Cake_Pavot_Vanille[[#This Row],[Ingrédients]],T_ingrédients[],3,0)</f>
        <v>g</v>
      </c>
      <c r="E102" s="188">
        <f>R_Cake_Pavot_Vanille[[#This Row],[1800]]*R_Cake_Pavot_Vanille[[#Headers],[1000]]/R_Cake_Pavot_Vanille[[#Headers],[1800]]</f>
        <v>8.3333333333333339</v>
      </c>
      <c r="F102" s="176">
        <v>15</v>
      </c>
      <c r="G102" s="188">
        <f>R_Cake_Pavot_Vanille[[#This Row],[1800]]*R_Cake_Pavot_Vanille[[#Headers],[2400]]/R_Cake_Pavot_Vanille[[#Headers],[1800]]</f>
        <v>20</v>
      </c>
      <c r="I102" s="600"/>
      <c r="J102" s="107" t="s">
        <v>197</v>
      </c>
      <c r="K102" s="79" t="str">
        <f>VLOOKUP(R_Cake_Pavot_Vanille130[[#This Row],[Ingrédients]],T_ingrédients[],3,0)</f>
        <v>g</v>
      </c>
      <c r="L102" s="188">
        <f>R_Cake_Pavot_Vanille[[#This Row],[1000]]*(1-10%)</f>
        <v>7.5000000000000009</v>
      </c>
      <c r="M102" s="176">
        <f>R_Cake_Pavot_Vanille[[#This Row],[1800]]*(1-10%)</f>
        <v>13.5</v>
      </c>
      <c r="N102" s="188">
        <f>R_Cake_Pavot_Vanille[[#This Row],[2400]]*(1-10%)</f>
        <v>18</v>
      </c>
    </row>
    <row r="103" spans="2:16" ht="16.5" thickBot="1">
      <c r="C103" s="25" t="s">
        <v>35</v>
      </c>
      <c r="D103" s="26"/>
      <c r="E103" s="27">
        <f>SUBTOTAL(109,R_Cake_Pavot_Vanille[1000])</f>
        <v>972.66666666666686</v>
      </c>
      <c r="F103" s="27">
        <f>SUBTOTAL(109,R_Cake_Pavot_Vanille[1800])</f>
        <v>1750.8000000000002</v>
      </c>
      <c r="G103" s="28">
        <f>SUBTOTAL(109,R_Cake_Pavot_Vanille[2400])</f>
        <v>2334.4</v>
      </c>
      <c r="J103" s="25" t="s">
        <v>35</v>
      </c>
      <c r="K103" s="26"/>
      <c r="L103" s="27">
        <f>SUBTOTAL(109,R_Cake_Pavot_Vanille130[1000])</f>
        <v>875.40000000000009</v>
      </c>
      <c r="M103" s="27">
        <f>SUBTOTAL(109,R_Cake_Pavot_Vanille130[1800])</f>
        <v>1575.7200000000003</v>
      </c>
      <c r="N103" s="28">
        <f>SUBTOTAL(109,R_Cake_Pavot_Vanille130[2400])</f>
        <v>2100.9599999999996</v>
      </c>
    </row>
    <row r="105" spans="2:16" ht="15.75" thickBot="1"/>
    <row r="106" spans="2:16" ht="18" thickBot="1">
      <c r="C106" s="395" t="s">
        <v>600</v>
      </c>
      <c r="D106" s="396"/>
      <c r="E106" s="396"/>
      <c r="F106" s="396"/>
      <c r="G106" s="397"/>
      <c r="J106" s="395" t="s">
        <v>724</v>
      </c>
      <c r="K106" s="396"/>
      <c r="L106" s="396"/>
      <c r="M106" s="396"/>
      <c r="N106" s="397"/>
    </row>
    <row r="107" spans="2:16" ht="15.75" thickBot="1">
      <c r="C107" s="51"/>
      <c r="D107" s="52"/>
      <c r="E107" s="53" t="s">
        <v>55</v>
      </c>
      <c r="F107" s="54"/>
      <c r="G107" s="55"/>
      <c r="J107" s="51"/>
      <c r="K107" s="52"/>
      <c r="L107" s="53" t="s">
        <v>55</v>
      </c>
      <c r="M107" s="54"/>
      <c r="N107" s="55"/>
      <c r="O107" s="430"/>
    </row>
    <row r="108" spans="2:16" ht="16.5" thickBot="1">
      <c r="C108" s="18" t="s">
        <v>0</v>
      </c>
      <c r="D108" s="32" t="s">
        <v>1</v>
      </c>
      <c r="E108" s="15" t="s">
        <v>238</v>
      </c>
      <c r="F108" s="177" t="s">
        <v>43</v>
      </c>
      <c r="G108" s="16" t="s">
        <v>44</v>
      </c>
      <c r="J108" s="18" t="s">
        <v>0</v>
      </c>
      <c r="K108" s="32" t="s">
        <v>1</v>
      </c>
      <c r="L108" s="15" t="s">
        <v>238</v>
      </c>
      <c r="M108" s="177" t="s">
        <v>43</v>
      </c>
      <c r="N108" s="16" t="s">
        <v>44</v>
      </c>
    </row>
    <row r="109" spans="2:16">
      <c r="C109" s="31" t="s">
        <v>4</v>
      </c>
      <c r="D109" s="33" t="str">
        <f>VLOOKUP(R_Marbré_Chocolat[[#This Row],[Ingrédients]],T_ingrédients[],3,0)</f>
        <v>g</v>
      </c>
      <c r="E109" s="247">
        <f>R_Marbré_Chocolat[[#This Row],[1800]]*R_Marbré_Chocolat[[#Headers],[1000]]/R_Marbré_Chocolat[[#Headers],[1800]]</f>
        <v>117.77777777777777</v>
      </c>
      <c r="F109" s="178">
        <v>212</v>
      </c>
      <c r="G109" s="219">
        <f>R_Marbré_Chocolat[[#This Row],[1800]]*R_Marbré_Chocolat[[#Headers],[2400]]/R_Marbré_Chocolat[[#Headers],[1800]]</f>
        <v>282.66666666666669</v>
      </c>
      <c r="J109" s="31" t="s">
        <v>4</v>
      </c>
      <c r="K109" s="33" t="str">
        <f>VLOOKUP(R_Marbré_Chocolat64[[#This Row],[Ingrédients]],T_ingrédients[],3,0)</f>
        <v>g</v>
      </c>
      <c r="L109" s="247">
        <v>160</v>
      </c>
      <c r="M109" s="524">
        <v>222.3</v>
      </c>
      <c r="N109" s="219"/>
      <c r="P109" s="400"/>
    </row>
    <row r="110" spans="2:16">
      <c r="C110" s="2" t="s">
        <v>15</v>
      </c>
      <c r="D110" s="33" t="str">
        <f>VLOOKUP(R_Marbré_Chocolat[[#This Row],[Ingrédients]],T_ingrédients[],3,0)</f>
        <v>g</v>
      </c>
      <c r="E110" s="247">
        <f>R_Marbré_Chocolat[[#This Row],[1800]]*R_Marbré_Chocolat[[#Headers],[1000]]/R_Marbré_Chocolat[[#Headers],[1800]]</f>
        <v>160</v>
      </c>
      <c r="F110" s="179">
        <v>288</v>
      </c>
      <c r="G110" s="219">
        <f>R_Marbré_Chocolat[[#This Row],[1800]]*R_Marbré_Chocolat[[#Headers],[2400]]/R_Marbré_Chocolat[[#Headers],[1800]]</f>
        <v>384</v>
      </c>
      <c r="J110" s="2" t="s">
        <v>15</v>
      </c>
      <c r="K110" s="33" t="str">
        <f>VLOOKUP(R_Marbré_Chocolat64[[#This Row],[Ingrédients]],T_ingrédients[],3,0)</f>
        <v>g</v>
      </c>
      <c r="L110" s="247">
        <v>210</v>
      </c>
      <c r="M110" s="525">
        <v>291.8</v>
      </c>
      <c r="N110" s="219"/>
      <c r="P110" s="400"/>
    </row>
    <row r="111" spans="2:16">
      <c r="C111" s="2" t="s">
        <v>16</v>
      </c>
      <c r="D111" s="33" t="str">
        <f>VLOOKUP(R_Marbré_Chocolat[[#This Row],[Ingrédients]],T_ingrédients[],3,0)</f>
        <v>g</v>
      </c>
      <c r="E111" s="247">
        <f>R_Marbré_Chocolat[[#This Row],[1800]]*R_Marbré_Chocolat[[#Headers],[1000]]/R_Marbré_Chocolat[[#Headers],[1800]]</f>
        <v>2.7777777777777777</v>
      </c>
      <c r="F111" s="179">
        <v>5</v>
      </c>
      <c r="G111" s="219">
        <f>R_Marbré_Chocolat[[#This Row],[1800]]*R_Marbré_Chocolat[[#Headers],[2400]]/R_Marbré_Chocolat[[#Headers],[1800]]</f>
        <v>6.666666666666667</v>
      </c>
      <c r="J111" s="2" t="s">
        <v>16</v>
      </c>
      <c r="K111" s="33" t="str">
        <f>VLOOKUP(R_Marbré_Chocolat64[[#This Row],[Ingrédients]],T_ingrédients[],3,0)</f>
        <v>g</v>
      </c>
      <c r="L111" s="247">
        <v>4</v>
      </c>
      <c r="M111" s="526">
        <v>5.6</v>
      </c>
      <c r="N111" s="219"/>
      <c r="P111" s="400"/>
    </row>
    <row r="112" spans="2:16">
      <c r="C112" s="2" t="s">
        <v>8</v>
      </c>
      <c r="D112" s="33" t="str">
        <f>VLOOKUP(R_Marbré_Chocolat[[#This Row],[Ingrédients]],T_ingrédients[],3,0)</f>
        <v>g</v>
      </c>
      <c r="E112" s="247">
        <f>R_Marbré_Chocolat[[#This Row],[1800]]*R_Marbré_Chocolat[[#Headers],[1000]]/R_Marbré_Chocolat[[#Headers],[1800]]</f>
        <v>95</v>
      </c>
      <c r="F112" s="179">
        <v>171</v>
      </c>
      <c r="G112" s="219">
        <f>R_Marbré_Chocolat[[#This Row],[1800]]*R_Marbré_Chocolat[[#Headers],[2400]]/R_Marbré_Chocolat[[#Headers],[1800]]</f>
        <v>228</v>
      </c>
      <c r="J112" s="2" t="s">
        <v>8</v>
      </c>
      <c r="K112" s="33" t="str">
        <f>VLOOKUP(R_Marbré_Chocolat64[[#This Row],[Ingrédients]],T_ingrédients[],3,0)</f>
        <v>g</v>
      </c>
      <c r="L112" s="247">
        <v>120</v>
      </c>
      <c r="M112" s="525">
        <v>166.8</v>
      </c>
      <c r="N112" s="219"/>
      <c r="P112" s="400"/>
    </row>
    <row r="113" spans="2:24" ht="15.75" thickBot="1">
      <c r="C113" s="2" t="s">
        <v>18</v>
      </c>
      <c r="D113" s="33" t="str">
        <f>VLOOKUP(R_Marbré_Chocolat[[#This Row],[Ingrédients]],T_ingrédients[],3,0)</f>
        <v>g</v>
      </c>
      <c r="E113" s="247">
        <f>R_Marbré_Chocolat[[#This Row],[1800]]*R_Marbré_Chocolat[[#Headers],[1000]]/R_Marbré_Chocolat[[#Headers],[1800]]</f>
        <v>177.77777777777777</v>
      </c>
      <c r="F113" s="179">
        <v>320</v>
      </c>
      <c r="G113" s="219">
        <f>R_Marbré_Chocolat[[#This Row],[1800]]*R_Marbré_Chocolat[[#Headers],[2400]]/R_Marbré_Chocolat[[#Headers],[1800]]</f>
        <v>426.66666666666669</v>
      </c>
      <c r="J113" s="2" t="s">
        <v>18</v>
      </c>
      <c r="K113" s="33" t="str">
        <f>VLOOKUP(R_Marbré_Chocolat64[[#This Row],[Ingrédients]],T_ingrédients[],3,0)</f>
        <v>g</v>
      </c>
      <c r="L113" s="247">
        <v>240</v>
      </c>
      <c r="M113" s="525">
        <v>333.5</v>
      </c>
      <c r="N113" s="219"/>
      <c r="P113" s="400"/>
    </row>
    <row r="114" spans="2:24" ht="18" thickBot="1">
      <c r="B114" s="598" t="s">
        <v>241</v>
      </c>
      <c r="C114" s="2" t="s">
        <v>21</v>
      </c>
      <c r="D114" s="33" t="str">
        <f>VLOOKUP(R_Marbré_Chocolat[[#This Row],[Ingrédients]],T_ingrédients[],3,0)</f>
        <v>g</v>
      </c>
      <c r="E114" s="247">
        <f>R_Marbré_Chocolat[[#This Row],[1800]]*R_Marbré_Chocolat[[#Headers],[1000]]/R_Marbré_Chocolat[[#Headers],[1800]]</f>
        <v>192.77777777777777</v>
      </c>
      <c r="F114" s="179">
        <v>347</v>
      </c>
      <c r="G114" s="219">
        <f>R_Marbré_Chocolat[[#This Row],[1800]]*R_Marbré_Chocolat[[#Headers],[2400]]/R_Marbré_Chocolat[[#Headers],[1800]]</f>
        <v>462.66666666666669</v>
      </c>
      <c r="J114" s="2" t="s">
        <v>21</v>
      </c>
      <c r="K114" s="33" t="str">
        <f>VLOOKUP(R_Marbré_Chocolat64[[#This Row],[Ingrédients]],T_ingrédients[],3,0)</f>
        <v>g</v>
      </c>
      <c r="L114" s="247">
        <v>240</v>
      </c>
      <c r="M114" s="525">
        <v>333.5</v>
      </c>
      <c r="N114" s="219"/>
      <c r="P114" s="400"/>
      <c r="Q114" s="665" t="s">
        <v>740</v>
      </c>
      <c r="R114" s="666"/>
      <c r="S114" s="666"/>
      <c r="T114" s="666"/>
      <c r="U114" s="667"/>
    </row>
    <row r="115" spans="2:24" ht="15.75" thickBot="1">
      <c r="B115" s="599"/>
      <c r="C115" s="2" t="s">
        <v>10</v>
      </c>
      <c r="D115" s="33" t="str">
        <f>VLOOKUP(R_Marbré_Chocolat[[#This Row],[Ingrédients]],T_ingrédients[],3,0)</f>
        <v>g</v>
      </c>
      <c r="E115" s="247">
        <f>R_Marbré_Chocolat[[#This Row],[1800]]*R_Marbré_Chocolat[[#Headers],[1000]]/R_Marbré_Chocolat[[#Headers],[1800]]</f>
        <v>4.2777777777777777</v>
      </c>
      <c r="F115" s="179">
        <v>7.7</v>
      </c>
      <c r="G115" s="219">
        <f>R_Marbré_Chocolat[[#This Row],[1800]]*R_Marbré_Chocolat[[#Headers],[2400]]/R_Marbré_Chocolat[[#Headers],[1800]]</f>
        <v>10.266666666666667</v>
      </c>
      <c r="J115" s="2" t="s">
        <v>10</v>
      </c>
      <c r="K115" s="33" t="str">
        <f>VLOOKUP(R_Marbré_Chocolat64[[#This Row],[Ingrédients]],T_ingrédients[],3,0)</f>
        <v>g</v>
      </c>
      <c r="L115" s="247">
        <v>6</v>
      </c>
      <c r="M115" s="526">
        <v>8.3000000000000007</v>
      </c>
      <c r="N115" s="219"/>
      <c r="P115" s="400"/>
      <c r="Q115" s="668"/>
      <c r="R115" s="669"/>
      <c r="S115" s="673" t="s">
        <v>55</v>
      </c>
      <c r="T115" s="674"/>
      <c r="U115" s="675"/>
    </row>
    <row r="116" spans="2:24" ht="16.5" thickBot="1">
      <c r="B116" s="600"/>
      <c r="C116" s="2" t="s">
        <v>222</v>
      </c>
      <c r="D116" s="33" t="str">
        <f>VLOOKUP(R_Marbré_Chocolat[[#This Row],[Ingrédients]],T_ingrédients[],3,0)</f>
        <v>gousse</v>
      </c>
      <c r="E116" s="251">
        <f>R_Marbré_Chocolat[[#This Row],[1800]]*R_Marbré_Chocolat[[#Headers],[1000]]/R_Marbré_Chocolat[[#Headers],[1800]]</f>
        <v>0.55555555555555558</v>
      </c>
      <c r="F116" s="180">
        <v>1</v>
      </c>
      <c r="G116" s="218">
        <f>R_Marbré_Chocolat[[#This Row],[1800]]*R_Marbré_Chocolat[[#Headers],[2400]]/R_Marbré_Chocolat[[#Headers],[1800]]</f>
        <v>1.3333333333333333</v>
      </c>
      <c r="J116" s="2" t="s">
        <v>222</v>
      </c>
      <c r="K116" s="33" t="str">
        <f>VLOOKUP(R_Marbré_Chocolat64[[#This Row],[Ingrédients]],T_ingrédients[],3,0)</f>
        <v>gousse</v>
      </c>
      <c r="L116" s="251">
        <v>1</v>
      </c>
      <c r="M116" s="526">
        <v>1.4</v>
      </c>
      <c r="N116" s="218"/>
      <c r="P116" s="400"/>
      <c r="Q116" s="18" t="s">
        <v>0</v>
      </c>
      <c r="R116" s="32" t="s">
        <v>1</v>
      </c>
      <c r="S116" s="15" t="s">
        <v>238</v>
      </c>
      <c r="T116" s="177" t="s">
        <v>43</v>
      </c>
      <c r="U116" s="641" t="s">
        <v>852</v>
      </c>
    </row>
    <row r="117" spans="2:24">
      <c r="C117" s="2" t="s">
        <v>197</v>
      </c>
      <c r="D117" s="33" t="str">
        <f>VLOOKUP(R_Marbré_Chocolat[[#This Row],[Ingrédients]],T_ingrédients[],3,0)</f>
        <v>g</v>
      </c>
      <c r="E117" s="313">
        <f>R_Marbré_Chocolat[[#This Row],[1800]]*R_Marbré_Chocolat[[#Headers],[1000]]/R_Marbré_Chocolat[[#Headers],[1800]]</f>
        <v>6.4444444444444446</v>
      </c>
      <c r="F117" s="314">
        <v>11.6</v>
      </c>
      <c r="G117" s="313">
        <f>R_Marbré_Chocolat[[#This Row],[1800]]*R_Marbré_Chocolat[[#Headers],[2400]]/R_Marbré_Chocolat[[#Headers],[1800]]</f>
        <v>15.466666666666667</v>
      </c>
      <c r="J117" s="2" t="s">
        <v>197</v>
      </c>
      <c r="K117" s="33" t="str">
        <f>VLOOKUP(R_Marbré_Chocolat64[[#This Row],[Ingrédients]],T_ingrédients[],3,0)</f>
        <v>g</v>
      </c>
      <c r="L117" s="313"/>
      <c r="M117" s="527"/>
      <c r="N117" s="313"/>
      <c r="P117" s="400"/>
      <c r="Q117" s="31" t="s">
        <v>4</v>
      </c>
      <c r="R117" s="33" t="str">
        <f>VLOOKUP(R_Marbré_Chocolat64141[[#This Row],[Ingrédients]],T_ingrédients[],3,0)</f>
        <v>g</v>
      </c>
      <c r="S117" s="247">
        <v>80</v>
      </c>
      <c r="T117" s="178">
        <v>111</v>
      </c>
      <c r="U117" s="642">
        <f>R_Marbré_Chocolat64141[[#This Row],[1800]]*R_Marbré_Chocolat64141[[#Headers],[3600]]/R_Marbré_Chocolat64141[[#Headers],[1800]]</f>
        <v>222</v>
      </c>
      <c r="X117">
        <v>40</v>
      </c>
    </row>
    <row r="118" spans="2:24" ht="15.75" thickBot="1">
      <c r="C118" s="2" t="s">
        <v>213</v>
      </c>
      <c r="D118" s="33" t="str">
        <f>VLOOKUP(R_Marbré_Chocolat[[#This Row],[Ingrédients]],T_ingrédients[],3,0)</f>
        <v>g</v>
      </c>
      <c r="E118" s="247">
        <f>R_Marbré_Chocolat[[#This Row],[1800]]*R_Marbré_Chocolat[[#Headers],[1000]]/R_Marbré_Chocolat[[#Headers],[1800]]</f>
        <v>15</v>
      </c>
      <c r="F118" s="179">
        <v>27</v>
      </c>
      <c r="G118" s="219">
        <f>R_Marbré_Chocolat[[#This Row],[1800]]*R_Marbré_Chocolat[[#Headers],[2400]]/R_Marbré_Chocolat[[#Headers],[1800]]</f>
        <v>36</v>
      </c>
      <c r="J118" s="2" t="s">
        <v>213</v>
      </c>
      <c r="K118" s="33" t="str">
        <f>VLOOKUP(R_Marbré_Chocolat64[[#This Row],[Ingrédients]],T_ingrédients[],3,0)</f>
        <v>g</v>
      </c>
      <c r="L118" s="247">
        <v>20</v>
      </c>
      <c r="M118" s="525">
        <v>27.8</v>
      </c>
      <c r="N118" s="219"/>
      <c r="P118" s="400"/>
      <c r="Q118" s="2" t="s">
        <v>739</v>
      </c>
      <c r="R118" s="33" t="str">
        <f>VLOOKUP(R_Marbré_Chocolat64141[[#This Row],[Ingrédients]],T_ingrédients[],3,0)</f>
        <v>g</v>
      </c>
      <c r="S118" s="36">
        <v>80</v>
      </c>
      <c r="T118" s="640">
        <v>111</v>
      </c>
      <c r="U118" s="643">
        <f>R_Marbré_Chocolat64141[[#This Row],[1800]]*R_Marbré_Chocolat64141[[#Headers],[3600]]/R_Marbré_Chocolat64141[[#Headers],[1800]]</f>
        <v>222</v>
      </c>
      <c r="X118">
        <v>40</v>
      </c>
    </row>
    <row r="119" spans="2:24">
      <c r="C119" s="149" t="s">
        <v>219</v>
      </c>
      <c r="D119" s="74" t="str">
        <f>VLOOKUP(R_Marbré_Chocolat[[#This Row],[Ingrédients]],T_ingrédients[],3,0)</f>
        <v>g</v>
      </c>
      <c r="E119" s="200">
        <f>R_Marbré_Chocolat[[#This Row],[1800]]*R_Marbré_Chocolat[[#Headers],[1000]]/R_Marbré_Chocolat[[#Headers],[1800]]</f>
        <v>91.111111111111114</v>
      </c>
      <c r="F119" s="178">
        <v>164</v>
      </c>
      <c r="G119" s="248">
        <f>R_Marbré_Chocolat[[#This Row],[1800]]*R_Marbré_Chocolat[[#Headers],[2400]]/R_Marbré_Chocolat[[#Headers],[1800]]</f>
        <v>218.66666666666666</v>
      </c>
      <c r="J119" s="149" t="s">
        <v>219</v>
      </c>
      <c r="K119" s="74" t="str">
        <f>VLOOKUP(R_Marbré_Chocolat64[[#This Row],[Ingrédients]],T_ingrédients[],3,0)</f>
        <v>g</v>
      </c>
      <c r="L119" s="200">
        <v>250</v>
      </c>
      <c r="M119" s="524">
        <v>164</v>
      </c>
      <c r="N119" s="248"/>
      <c r="P119" s="400"/>
      <c r="Q119" s="2" t="s">
        <v>15</v>
      </c>
      <c r="R119" s="33" t="str">
        <f>VLOOKUP(R_Marbré_Chocolat64141[[#This Row],[Ingrédients]],T_ingrédients[],3,0)</f>
        <v>g</v>
      </c>
      <c r="S119" s="247">
        <v>210</v>
      </c>
      <c r="T119" s="179">
        <v>292</v>
      </c>
      <c r="U119" s="642">
        <f>R_Marbré_Chocolat64141[[#This Row],[1800]]*R_Marbré_Chocolat64141[[#Headers],[3600]]/R_Marbré_Chocolat64141[[#Headers],[1800]]</f>
        <v>584</v>
      </c>
      <c r="X119">
        <v>220</v>
      </c>
    </row>
    <row r="120" spans="2:24">
      <c r="C120" s="2" t="s">
        <v>15</v>
      </c>
      <c r="D120" s="33" t="str">
        <f>VLOOKUP(R_Marbré_Chocolat[[#This Row],[Ingrédients]],T_ingrédients[],3,0)</f>
        <v>g</v>
      </c>
      <c r="E120" s="247">
        <f>R_Marbré_Chocolat[[#This Row],[1800]]*R_Marbré_Chocolat[[#Headers],[1000]]/R_Marbré_Chocolat[[#Headers],[1800]]</f>
        <v>36.111111111111114</v>
      </c>
      <c r="F120" s="179">
        <v>65</v>
      </c>
      <c r="G120" s="219">
        <f>R_Marbré_Chocolat[[#This Row],[1800]]*R_Marbré_Chocolat[[#Headers],[2400]]/R_Marbré_Chocolat[[#Headers],[1800]]</f>
        <v>86.666666666666671</v>
      </c>
      <c r="J120" s="2" t="s">
        <v>15</v>
      </c>
      <c r="K120" s="33" t="str">
        <f>VLOOKUP(R_Marbré_Chocolat64[[#This Row],[Ingrédients]],T_ingrédients[],3,0)</f>
        <v>g</v>
      </c>
      <c r="L120" s="247">
        <v>100</v>
      </c>
      <c r="M120" s="525">
        <v>65</v>
      </c>
      <c r="N120" s="219"/>
      <c r="P120" s="400"/>
      <c r="Q120" s="2" t="s">
        <v>16</v>
      </c>
      <c r="R120" s="33" t="str">
        <f>VLOOKUP(R_Marbré_Chocolat64141[[#This Row],[Ingrédients]],T_ingrédients[],3,0)</f>
        <v>g</v>
      </c>
      <c r="S120" s="247">
        <v>4</v>
      </c>
      <c r="T120" s="179">
        <v>5.6</v>
      </c>
      <c r="U120" s="642">
        <f>R_Marbré_Chocolat64141[[#This Row],[1800]]*R_Marbré_Chocolat64141[[#Headers],[3600]]/R_Marbré_Chocolat64141[[#Headers],[1800]]</f>
        <v>11.2</v>
      </c>
    </row>
    <row r="121" spans="2:24" ht="15.75" thickBot="1">
      <c r="C121" s="107" t="s">
        <v>32</v>
      </c>
      <c r="D121" s="79" t="str">
        <f>VLOOKUP(R_Marbré_Chocolat[[#This Row],[Ingrédients]],T_ingrédients[],3,0)</f>
        <v>g</v>
      </c>
      <c r="E121" s="249">
        <f>R_Marbré_Chocolat[[#This Row],[1800]]*R_Marbré_Chocolat[[#Headers],[1000]]/R_Marbré_Chocolat[[#Headers],[1800]]</f>
        <v>7.5</v>
      </c>
      <c r="F121" s="181">
        <v>13.5</v>
      </c>
      <c r="G121" s="250">
        <f>R_Marbré_Chocolat[[#This Row],[1800]]*R_Marbré_Chocolat[[#Headers],[2400]]/R_Marbré_Chocolat[[#Headers],[1800]]</f>
        <v>18</v>
      </c>
      <c r="J121" s="107" t="s">
        <v>32</v>
      </c>
      <c r="K121" s="79" t="str">
        <f>VLOOKUP(R_Marbré_Chocolat64[[#This Row],[Ingrédients]],T_ingrédients[],3,0)</f>
        <v>g</v>
      </c>
      <c r="L121" s="249">
        <v>20</v>
      </c>
      <c r="M121" s="528">
        <v>14</v>
      </c>
      <c r="N121" s="250"/>
      <c r="P121" s="400"/>
      <c r="Q121" s="2" t="s">
        <v>8</v>
      </c>
      <c r="R121" s="33" t="str">
        <f>VLOOKUP(R_Marbré_Chocolat64141[[#This Row],[Ingrédients]],T_ingrédients[],3,0)</f>
        <v>g</v>
      </c>
      <c r="S121" s="247">
        <v>120</v>
      </c>
      <c r="T121" s="179">
        <v>167</v>
      </c>
      <c r="U121" s="642">
        <f>R_Marbré_Chocolat64141[[#This Row],[1800]]*R_Marbré_Chocolat64141[[#Headers],[3600]]/R_Marbré_Chocolat64141[[#Headers],[1800]]</f>
        <v>334</v>
      </c>
    </row>
    <row r="122" spans="2:24" ht="16.5" thickBot="1">
      <c r="C122" s="25" t="s">
        <v>35</v>
      </c>
      <c r="D122" s="26"/>
      <c r="E122" s="27">
        <f>SUBTOTAL(109,R_Marbré_Chocolat[1000])</f>
        <v>907.11111111111109</v>
      </c>
      <c r="F122" s="146">
        <f>SUBTOTAL(109,R_Marbré_Chocolat[1800])</f>
        <v>1632.8</v>
      </c>
      <c r="G122" s="28">
        <f>SUBTOTAL(109,R_Marbré_Chocolat[2400])</f>
        <v>2177.0666666666666</v>
      </c>
      <c r="J122" s="25" t="s">
        <v>35</v>
      </c>
      <c r="K122" s="26"/>
      <c r="L122" s="27">
        <f>SUBTOTAL(109,R_Marbré_Chocolat64[1000])</f>
        <v>1371</v>
      </c>
      <c r="M122" s="146">
        <f>SUBTOTAL(109,R_Marbré_Chocolat64[1800])</f>
        <v>1634</v>
      </c>
      <c r="N122" s="28">
        <f>SUBTOTAL(109,R_Marbré_Chocolat64[2400])</f>
        <v>0</v>
      </c>
      <c r="Q122" s="2" t="s">
        <v>18</v>
      </c>
      <c r="R122" s="33" t="str">
        <f>VLOOKUP(R_Marbré_Chocolat64141[[#This Row],[Ingrédients]],T_ingrédients[],3,0)</f>
        <v>g</v>
      </c>
      <c r="S122" s="247">
        <v>240</v>
      </c>
      <c r="T122" s="179">
        <v>334</v>
      </c>
      <c r="U122" s="642">
        <f>R_Marbré_Chocolat64141[[#This Row],[1800]]*R_Marbré_Chocolat64141[[#Headers],[3600]]/R_Marbré_Chocolat64141[[#Headers],[1800]]</f>
        <v>668</v>
      </c>
    </row>
    <row r="123" spans="2:24" ht="15.75">
      <c r="C123" s="87"/>
      <c r="D123" s="88"/>
      <c r="E123" s="89"/>
      <c r="F123" s="89"/>
      <c r="G123" s="89"/>
      <c r="J123" s="87"/>
      <c r="K123" s="88"/>
      <c r="L123" s="89"/>
      <c r="M123" s="89"/>
      <c r="N123" s="89"/>
      <c r="Q123" s="2" t="s">
        <v>21</v>
      </c>
      <c r="R123" s="33" t="str">
        <f>VLOOKUP(R_Marbré_Chocolat64141[[#This Row],[Ingrédients]],T_ingrédients[],3,0)</f>
        <v>g</v>
      </c>
      <c r="S123" s="247">
        <v>240</v>
      </c>
      <c r="T123" s="179">
        <v>334</v>
      </c>
      <c r="U123" s="642">
        <f>R_Marbré_Chocolat64141[[#This Row],[1800]]*R_Marbré_Chocolat64141[[#Headers],[3600]]/R_Marbré_Chocolat64141[[#Headers],[1800]]</f>
        <v>668</v>
      </c>
    </row>
    <row r="124" spans="2:24" ht="15.75" thickBot="1">
      <c r="L124">
        <v>1001</v>
      </c>
      <c r="M124">
        <v>1391</v>
      </c>
      <c r="N124">
        <v>1001</v>
      </c>
      <c r="O124">
        <v>1391</v>
      </c>
      <c r="Q124" s="2" t="s">
        <v>10</v>
      </c>
      <c r="R124" s="33" t="str">
        <f>VLOOKUP(R_Marbré_Chocolat64141[[#This Row],[Ingrédients]],T_ingrédients[],3,0)</f>
        <v>g</v>
      </c>
      <c r="S124" s="247">
        <v>6</v>
      </c>
      <c r="T124" s="179">
        <v>8.3000000000000007</v>
      </c>
      <c r="U124" s="642">
        <f>R_Marbré_Chocolat64141[[#This Row],[1800]]*R_Marbré_Chocolat64141[[#Headers],[3600]]/R_Marbré_Chocolat64141[[#Headers],[1800]]</f>
        <v>16.600000000000001</v>
      </c>
    </row>
    <row r="125" spans="2:24" ht="18" thickBot="1">
      <c r="C125" s="395" t="s">
        <v>320</v>
      </c>
      <c r="D125" s="396"/>
      <c r="E125" s="396"/>
      <c r="F125" s="396"/>
      <c r="G125" s="397"/>
      <c r="N125" s="504">
        <v>160</v>
      </c>
      <c r="O125" s="318">
        <f>N125*O124/N124</f>
        <v>222.33766233766235</v>
      </c>
      <c r="P125" s="521" t="s">
        <v>737</v>
      </c>
      <c r="Q125" s="2" t="s">
        <v>222</v>
      </c>
      <c r="R125" s="33" t="str">
        <f>VLOOKUP(R_Marbré_Chocolat64141[[#This Row],[Ingrédients]],T_ingrédients[],3,0)</f>
        <v>gousse</v>
      </c>
      <c r="S125" s="251">
        <v>1</v>
      </c>
      <c r="T125" s="180">
        <v>1.4</v>
      </c>
      <c r="U125" s="644">
        <f>R_Marbré_Chocolat64141[[#This Row],[1800]]*R_Marbré_Chocolat64141[[#Headers],[3600]]/R_Marbré_Chocolat64141[[#Headers],[1800]]</f>
        <v>2.8</v>
      </c>
    </row>
    <row r="126" spans="2:24" ht="15.75" thickBot="1">
      <c r="C126" s="51"/>
      <c r="D126" s="52"/>
      <c r="E126" s="53" t="s">
        <v>55</v>
      </c>
      <c r="F126" s="54"/>
      <c r="G126" s="55"/>
      <c r="N126" s="505">
        <v>210</v>
      </c>
      <c r="O126" s="318">
        <f t="shared" ref="O126:O136" si="0">N126*O125/N125</f>
        <v>291.81818181818187</v>
      </c>
      <c r="P126" t="s">
        <v>556</v>
      </c>
      <c r="Q126" s="2" t="s">
        <v>197</v>
      </c>
      <c r="R126" s="33" t="str">
        <f>VLOOKUP(R_Marbré_Chocolat64141[[#This Row],[Ingrédients]],T_ingrédients[],3,0)</f>
        <v>g</v>
      </c>
      <c r="S126" s="313"/>
      <c r="T126" s="314"/>
      <c r="U126" s="645">
        <f>R_Marbré_Chocolat64141[[#This Row],[1800]]*R_Marbré_Chocolat64141[[#Headers],[3600]]/R_Marbré_Chocolat64141[[#Headers],[1800]]</f>
        <v>0</v>
      </c>
    </row>
    <row r="127" spans="2:24" ht="16.5" thickBot="1">
      <c r="C127" s="18" t="s">
        <v>0</v>
      </c>
      <c r="D127" s="32" t="s">
        <v>1</v>
      </c>
      <c r="E127" s="15" t="s">
        <v>238</v>
      </c>
      <c r="F127" s="15" t="s">
        <v>43</v>
      </c>
      <c r="G127" s="16" t="s">
        <v>44</v>
      </c>
      <c r="K127" s="185"/>
      <c r="L127" s="318"/>
      <c r="N127" s="522">
        <v>4</v>
      </c>
      <c r="O127" s="318">
        <f t="shared" si="0"/>
        <v>5.5584415584415598</v>
      </c>
      <c r="Q127" s="2" t="s">
        <v>213</v>
      </c>
      <c r="R127" s="33" t="str">
        <f>VLOOKUP(R_Marbré_Chocolat64141[[#This Row],[Ingrédients]],T_ingrédients[],3,0)</f>
        <v>g</v>
      </c>
      <c r="S127" s="247">
        <v>20</v>
      </c>
      <c r="T127" s="179">
        <v>28</v>
      </c>
      <c r="U127" s="642">
        <f>R_Marbré_Chocolat64141[[#This Row],[1800]]*R_Marbré_Chocolat64141[[#Headers],[3600]]/R_Marbré_Chocolat64141[[#Headers],[1800]]</f>
        <v>56</v>
      </c>
    </row>
    <row r="128" spans="2:24">
      <c r="C128" s="31" t="s">
        <v>4</v>
      </c>
      <c r="D128" s="33" t="str">
        <f>VLOOKUP(R_Cake_Dulcey[[#This Row],[Ingrédients]],T_ingrédients[],3,0)</f>
        <v>g</v>
      </c>
      <c r="E128" s="167">
        <f>R_Cake_Dulcey[[#This Row],[2400]]*R_Cake_Dulcey[[#Headers],[1000]]/R_Cake_Dulcey[[#Headers],[2400]]</f>
        <v>131.25</v>
      </c>
      <c r="F128" s="185">
        <f>R_Cake_Dulcey[[#This Row],[2400]]*R_Cake_Dulcey[[#Headers],[1800]]/R_Cake_Dulcey[[#Headers],[2400]]</f>
        <v>236.25</v>
      </c>
      <c r="G128" s="167">
        <v>315</v>
      </c>
      <c r="K128" s="185"/>
      <c r="L128" s="318"/>
      <c r="N128" s="505">
        <v>120</v>
      </c>
      <c r="O128" s="318">
        <f t="shared" si="0"/>
        <v>166.7532467532468</v>
      </c>
      <c r="Q128" s="149" t="s">
        <v>219</v>
      </c>
      <c r="R128" s="74" t="str">
        <f>VLOOKUP(R_Marbré_Chocolat64141[[#This Row],[Ingrédients]],T_ingrédients[],3,0)</f>
        <v>g</v>
      </c>
      <c r="S128" s="200">
        <v>250</v>
      </c>
      <c r="T128" s="178">
        <v>164</v>
      </c>
      <c r="U128" s="646">
        <f>R_Marbré_Chocolat64141[[#This Row],[1800]]*R_Marbré_Chocolat64141[[#Headers],[3600]]/R_Marbré_Chocolat64141[[#Headers],[1800]]</f>
        <v>328</v>
      </c>
    </row>
    <row r="129" spans="3:21">
      <c r="C129" s="2" t="s">
        <v>15</v>
      </c>
      <c r="D129" s="33" t="str">
        <f>VLOOKUP(R_Cake_Dulcey[[#This Row],[Ingrédients]],T_ingrédients[],3,0)</f>
        <v>g</v>
      </c>
      <c r="E129" s="167">
        <f>R_Cake_Dulcey[[#This Row],[2400]]*R_Cake_Dulcey[[#Headers],[1000]]/R_Cake_Dulcey[[#Headers],[2400]]</f>
        <v>157.08333333333334</v>
      </c>
      <c r="F129" s="185">
        <f>R_Cake_Dulcey[[#This Row],[2400]]*R_Cake_Dulcey[[#Headers],[1800]]/R_Cake_Dulcey[[#Headers],[2400]]</f>
        <v>282.75</v>
      </c>
      <c r="G129" s="167">
        <v>377</v>
      </c>
      <c r="K129" s="185"/>
      <c r="L129" s="318"/>
      <c r="N129" s="504">
        <v>240</v>
      </c>
      <c r="O129" s="318">
        <f t="shared" si="0"/>
        <v>333.5064935064936</v>
      </c>
      <c r="Q129" s="2" t="s">
        <v>15</v>
      </c>
      <c r="R129" s="33" t="str">
        <f>VLOOKUP(R_Marbré_Chocolat64141[[#This Row],[Ingrédients]],T_ingrédients[],3,0)</f>
        <v>g</v>
      </c>
      <c r="S129" s="247">
        <v>100</v>
      </c>
      <c r="T129" s="179">
        <v>65</v>
      </c>
      <c r="U129" s="642">
        <f>R_Marbré_Chocolat64141[[#This Row],[1800]]*R_Marbré_Chocolat64141[[#Headers],[3600]]/R_Marbré_Chocolat64141[[#Headers],[1800]]</f>
        <v>130</v>
      </c>
    </row>
    <row r="130" spans="3:21" ht="15.75" thickBot="1">
      <c r="C130" s="2" t="s">
        <v>317</v>
      </c>
      <c r="D130" s="33" t="str">
        <f>VLOOKUP(R_Cake_Dulcey[[#This Row],[Ingrédients]],T_ingrédients[],3,0)</f>
        <v>g</v>
      </c>
      <c r="E130" s="167">
        <f>R_Cake_Dulcey[[#This Row],[2400]]*R_Cake_Dulcey[[#Headers],[1000]]/R_Cake_Dulcey[[#Headers],[2400]]</f>
        <v>63.75</v>
      </c>
      <c r="F130" s="185">
        <f>R_Cake_Dulcey[[#This Row],[2400]]*R_Cake_Dulcey[[#Headers],[1800]]/R_Cake_Dulcey[[#Headers],[2400]]</f>
        <v>114.75</v>
      </c>
      <c r="G130" s="167">
        <v>153</v>
      </c>
      <c r="K130" s="185"/>
      <c r="L130" s="318"/>
      <c r="N130" s="505">
        <v>240</v>
      </c>
      <c r="O130" s="318">
        <f t="shared" si="0"/>
        <v>333.5064935064936</v>
      </c>
      <c r="Q130" s="107" t="s">
        <v>32</v>
      </c>
      <c r="R130" s="79" t="str">
        <f>VLOOKUP(R_Marbré_Chocolat64141[[#This Row],[Ingrédients]],T_ingrédients[],3,0)</f>
        <v>g</v>
      </c>
      <c r="S130" s="249">
        <v>20</v>
      </c>
      <c r="T130" s="181">
        <v>14</v>
      </c>
      <c r="U130" s="647">
        <f>R_Marbré_Chocolat64141[[#This Row],[1800]]*R_Marbré_Chocolat64141[[#Headers],[3600]]/R_Marbré_Chocolat64141[[#Headers],[1800]]</f>
        <v>28</v>
      </c>
    </row>
    <row r="131" spans="3:21" ht="16.5" thickBot="1">
      <c r="C131" s="2" t="s">
        <v>8</v>
      </c>
      <c r="D131" s="33" t="str">
        <f>VLOOKUP(R_Cake_Dulcey[[#This Row],[Ingrédients]],T_ingrédients[],3,0)</f>
        <v>g</v>
      </c>
      <c r="E131" s="167">
        <f>R_Cake_Dulcey[[#This Row],[2400]]*R_Cake_Dulcey[[#Headers],[1000]]/R_Cake_Dulcey[[#Headers],[2400]]</f>
        <v>114.58333333333333</v>
      </c>
      <c r="F131" s="185">
        <f>R_Cake_Dulcey[[#This Row],[2400]]*R_Cake_Dulcey[[#Headers],[1800]]/R_Cake_Dulcey[[#Headers],[2400]]</f>
        <v>206.25</v>
      </c>
      <c r="G131" s="167">
        <v>275</v>
      </c>
      <c r="K131" s="185"/>
      <c r="L131" s="318"/>
      <c r="N131" s="522">
        <v>6</v>
      </c>
      <c r="O131" s="318">
        <f t="shared" si="0"/>
        <v>8.3376623376623407</v>
      </c>
      <c r="Q131" s="25" t="s">
        <v>35</v>
      </c>
      <c r="R131" s="26"/>
      <c r="S131" s="27">
        <f>SUBTOTAL(109,R_Marbré_Chocolat64141[1000])</f>
        <v>1371</v>
      </c>
      <c r="T131" s="146">
        <f>SUBTOTAL(109,R_Marbré_Chocolat64141[1800])</f>
        <v>1635.3</v>
      </c>
      <c r="U131" s="648">
        <f>SUBTOTAL(109,R_Marbré_Chocolat64141[3600])</f>
        <v>3270.6</v>
      </c>
    </row>
    <row r="132" spans="3:21">
      <c r="C132" s="2" t="s">
        <v>21</v>
      </c>
      <c r="D132" s="33" t="str">
        <f>VLOOKUP(R_Cake_Dulcey[[#This Row],[Ingrédients]],T_ingrédients[],3,0)</f>
        <v>g</v>
      </c>
      <c r="E132" s="167">
        <f>R_Cake_Dulcey[[#This Row],[2400]]*R_Cake_Dulcey[[#Headers],[1000]]/R_Cake_Dulcey[[#Headers],[2400]]</f>
        <v>114.58333333333333</v>
      </c>
      <c r="F132" s="185">
        <f>R_Cake_Dulcey[[#This Row],[2400]]*R_Cake_Dulcey[[#Headers],[1800]]/R_Cake_Dulcey[[#Headers],[2400]]</f>
        <v>206.25</v>
      </c>
      <c r="G132" s="167">
        <v>275</v>
      </c>
      <c r="K132" s="140"/>
      <c r="L132" s="318"/>
      <c r="N132" s="506">
        <v>1</v>
      </c>
      <c r="O132" s="318">
        <f t="shared" si="0"/>
        <v>1.3896103896103902</v>
      </c>
    </row>
    <row r="133" spans="3:21" ht="15.75" thickBot="1">
      <c r="C133" s="2" t="s">
        <v>16</v>
      </c>
      <c r="D133" s="33" t="str">
        <f>VLOOKUP(R_Cake_Dulcey[[#This Row],[Ingrédients]],T_ingrédients[],3,0)</f>
        <v>g</v>
      </c>
      <c r="E133" s="135">
        <f>R_Cake_Dulcey[[#This Row],[2400]]*R_Cake_Dulcey[[#Headers],[1000]]/R_Cake_Dulcey[[#Headers],[2400]]</f>
        <v>0.58333333333333337</v>
      </c>
      <c r="F133" s="140">
        <f>R_Cake_Dulcey[[#This Row],[2400]]*R_Cake_Dulcey[[#Headers],[1800]]/R_Cake_Dulcey[[#Headers],[2400]]</f>
        <v>1.05</v>
      </c>
      <c r="G133" s="135">
        <v>1.4</v>
      </c>
      <c r="K133" s="185"/>
      <c r="L133" s="318"/>
      <c r="N133" s="505">
        <v>20</v>
      </c>
      <c r="O133" s="318">
        <f t="shared" si="0"/>
        <v>27.792207792207805</v>
      </c>
    </row>
    <row r="134" spans="3:21" ht="15.75" thickBot="1">
      <c r="C134" s="2" t="s">
        <v>210</v>
      </c>
      <c r="D134" s="33" t="str">
        <f>VLOOKUP(R_Cake_Dulcey[[#This Row],[Ingrédients]],T_ingrédients[],3,0)</f>
        <v>g</v>
      </c>
      <c r="E134" s="167">
        <f>R_Cake_Dulcey[[#This Row],[2400]]*R_Cake_Dulcey[[#Headers],[1000]]/R_Cake_Dulcey[[#Headers],[2400]]</f>
        <v>85</v>
      </c>
      <c r="F134" s="185">
        <f>R_Cake_Dulcey[[#This Row],[2400]]*R_Cake_Dulcey[[#Headers],[1800]]/R_Cake_Dulcey[[#Headers],[2400]]</f>
        <v>153</v>
      </c>
      <c r="G134" s="167">
        <v>204</v>
      </c>
      <c r="L134" s="318"/>
      <c r="N134" s="507">
        <v>250</v>
      </c>
      <c r="O134" s="318">
        <f t="shared" si="0"/>
        <v>347.40259740259756</v>
      </c>
    </row>
    <row r="135" spans="3:21" ht="16.5" thickBot="1">
      <c r="C135" s="25" t="s">
        <v>35</v>
      </c>
      <c r="D135" s="26"/>
      <c r="E135" s="315">
        <f>SUBTOTAL(109,R_Cake_Dulcey[1000])</f>
        <v>666.83333333333337</v>
      </c>
      <c r="F135" s="315" t="s">
        <v>318</v>
      </c>
      <c r="G135" s="316">
        <f>SUBTOTAL(109,R_Cake_Dulcey[2400])</f>
        <v>1600.4</v>
      </c>
      <c r="N135" s="505">
        <v>100</v>
      </c>
      <c r="O135" s="318">
        <f t="shared" si="0"/>
        <v>138.96103896103901</v>
      </c>
    </row>
    <row r="136" spans="3:21" ht="15.75" thickBot="1">
      <c r="N136" s="508">
        <v>20</v>
      </c>
      <c r="O136" s="318">
        <f t="shared" si="0"/>
        <v>27.792207792207801</v>
      </c>
    </row>
    <row r="137" spans="3:21" ht="15.75" thickBot="1">
      <c r="O137" s="431">
        <f>N136*O136/N135</f>
        <v>5.5584415584415607</v>
      </c>
    </row>
    <row r="138" spans="3:21" ht="15" customHeight="1" thickBot="1">
      <c r="C138" s="395" t="s">
        <v>319</v>
      </c>
      <c r="D138" s="396"/>
      <c r="E138" s="396"/>
      <c r="F138" s="396"/>
      <c r="G138" s="397"/>
      <c r="J138" s="395" t="s">
        <v>319</v>
      </c>
      <c r="K138" s="396"/>
      <c r="L138" s="396"/>
      <c r="M138" s="396"/>
      <c r="N138" s="397"/>
      <c r="P138" t="s">
        <v>548</v>
      </c>
    </row>
    <row r="139" spans="3:21" ht="15.75" thickBot="1">
      <c r="C139" s="51"/>
      <c r="D139" s="52"/>
      <c r="E139" s="53" t="s">
        <v>55</v>
      </c>
      <c r="F139" s="54"/>
      <c r="G139" s="55"/>
      <c r="J139" s="51"/>
      <c r="K139" s="52"/>
      <c r="L139" s="53" t="s">
        <v>55</v>
      </c>
      <c r="M139" s="54"/>
      <c r="N139" s="55"/>
    </row>
    <row r="140" spans="3:21" ht="16.5" thickBot="1">
      <c r="C140" s="18" t="s">
        <v>0</v>
      </c>
      <c r="D140" s="32" t="s">
        <v>1</v>
      </c>
      <c r="E140" s="20" t="s">
        <v>238</v>
      </c>
      <c r="F140" s="20" t="s">
        <v>43</v>
      </c>
      <c r="G140" s="20" t="s">
        <v>44</v>
      </c>
      <c r="J140" s="18" t="s">
        <v>0</v>
      </c>
      <c r="K140" s="32" t="s">
        <v>1</v>
      </c>
      <c r="L140" s="20" t="s">
        <v>238</v>
      </c>
      <c r="M140" s="20" t="s">
        <v>43</v>
      </c>
      <c r="N140" s="20" t="s">
        <v>44</v>
      </c>
    </row>
    <row r="141" spans="3:21">
      <c r="C141" s="31" t="s">
        <v>15</v>
      </c>
      <c r="D141" s="33" t="str">
        <f>VLOOKUP(R_Cake_Caramel[[#This Row],[Ingrédients]],T_ingrédients[],3,0)</f>
        <v>g</v>
      </c>
      <c r="E141" s="36">
        <f>200*(1-10%)</f>
        <v>180</v>
      </c>
      <c r="F141" s="37">
        <f>R_Cake_Caramel[[#This Row],[1000]]*R_Cake_Caramel[[#Headers],[1800]]/R_Cake_Caramel[[#Headers],[1000]]</f>
        <v>324</v>
      </c>
      <c r="G141" s="36">
        <f>R_Cake_Caramel[[#This Row],[1800]]*R_Cake_Caramel[[#Headers],[2400]]/R_Cake_Caramel[[#Headers],[1800]]</f>
        <v>432</v>
      </c>
      <c r="J141" s="31" t="s">
        <v>15</v>
      </c>
      <c r="K141" s="33" t="str">
        <f>VLOOKUP(R_Cake_Caramel122[[#This Row],[Ingrédients]],T_ingrédients[],3,0)</f>
        <v>g</v>
      </c>
      <c r="L141" s="36">
        <v>200</v>
      </c>
      <c r="M141" s="37">
        <f>R_Cake_Caramel122[[#This Row],[1000]]*R_Cake_Caramel122[[#Headers],[1800]]/R_Cake_Caramel122[[#Headers],[1000]]</f>
        <v>360</v>
      </c>
      <c r="N141" s="36">
        <f>R_Cake_Caramel122[[#This Row],[1000]]*R_Cake_Caramel122[[#Headers],[2400]]/R_Cake_Caramel122[[#Headers],[1000]]</f>
        <v>480</v>
      </c>
    </row>
    <row r="142" spans="3:21">
      <c r="C142" s="2" t="s">
        <v>18</v>
      </c>
      <c r="D142" s="33" t="str">
        <f>VLOOKUP(R_Cake_Caramel[[#This Row],[Ingrédients]],T_ingrédients[],3,0)</f>
        <v>g</v>
      </c>
      <c r="E142" s="36">
        <f>330*(1-10%)</f>
        <v>297</v>
      </c>
      <c r="F142" s="37">
        <f>R_Cake_Caramel[[#This Row],[1000]]*R_Cake_Caramel[[#Headers],[1800]]/R_Cake_Caramel[[#Headers],[1000]]</f>
        <v>534.6</v>
      </c>
      <c r="G142" s="36">
        <f>R_Cake_Caramel[[#This Row],[1800]]*R_Cake_Caramel[[#Headers],[2400]]/R_Cake_Caramel[[#Headers],[1800]]</f>
        <v>712.8</v>
      </c>
      <c r="J142" s="2" t="s">
        <v>18</v>
      </c>
      <c r="K142" s="33" t="str">
        <f>VLOOKUP(R_Cake_Caramel122[[#This Row],[Ingrédients]],T_ingrédients[],3,0)</f>
        <v>g</v>
      </c>
      <c r="L142" s="36">
        <v>330</v>
      </c>
      <c r="M142" s="37">
        <f>R_Cake_Caramel122[[#This Row],[1000]]*R_Cake_Caramel122[[#Headers],[1800]]/R_Cake_Caramel122[[#Headers],[1000]]</f>
        <v>594</v>
      </c>
      <c r="N142" s="36">
        <f>R_Cake_Caramel122[[#This Row],[1000]]*R_Cake_Caramel122[[#Headers],[2400]]/R_Cake_Caramel122[[#Headers],[1000]]</f>
        <v>792</v>
      </c>
    </row>
    <row r="143" spans="3:21">
      <c r="C143" s="2" t="s">
        <v>4</v>
      </c>
      <c r="D143" s="33" t="str">
        <f>VLOOKUP(R_Cake_Caramel[[#This Row],[Ingrédients]],T_ingrédients[],3,0)</f>
        <v>g</v>
      </c>
      <c r="E143" s="36">
        <f>70*(1-10%)</f>
        <v>63</v>
      </c>
      <c r="F143" s="37">
        <f>R_Cake_Caramel[[#This Row],[1000]]*R_Cake_Caramel[[#Headers],[1800]]/R_Cake_Caramel[[#Headers],[1000]]</f>
        <v>113.4</v>
      </c>
      <c r="G143" s="36">
        <f>R_Cake_Caramel[[#This Row],[1800]]*R_Cake_Caramel[[#Headers],[2400]]/R_Cake_Caramel[[#Headers],[1800]]</f>
        <v>151.19999999999999</v>
      </c>
      <c r="J143" s="2" t="s">
        <v>4</v>
      </c>
      <c r="K143" s="33" t="str">
        <f>VLOOKUP(R_Cake_Caramel122[[#This Row],[Ingrédients]],T_ingrédients[],3,0)</f>
        <v>g</v>
      </c>
      <c r="L143" s="36">
        <v>70</v>
      </c>
      <c r="M143" s="37">
        <f>R_Cake_Caramel122[[#This Row],[1000]]*R_Cake_Caramel122[[#Headers],[1800]]/R_Cake_Caramel122[[#Headers],[1000]]</f>
        <v>126</v>
      </c>
      <c r="N143" s="36">
        <f>R_Cake_Caramel122[[#This Row],[1000]]*R_Cake_Caramel122[[#Headers],[2400]]/R_Cake_Caramel122[[#Headers],[1000]]</f>
        <v>168</v>
      </c>
    </row>
    <row r="144" spans="3:21">
      <c r="C144" s="2" t="s">
        <v>16</v>
      </c>
      <c r="D144" s="33" t="str">
        <f>VLOOKUP(R_Cake_Caramel[[#This Row],[Ingrédients]],T_ingrédients[],3,0)</f>
        <v>g</v>
      </c>
      <c r="E144" s="36">
        <f>3*(1-10%)</f>
        <v>2.7</v>
      </c>
      <c r="F144" s="37">
        <f>R_Cake_Caramel[[#This Row],[1000]]*R_Cake_Caramel[[#Headers],[1800]]/R_Cake_Caramel[[#Headers],[1000]]</f>
        <v>4.8600000000000003</v>
      </c>
      <c r="G144" s="36">
        <f>R_Cake_Caramel[[#This Row],[1800]]*R_Cake_Caramel[[#Headers],[2400]]/R_Cake_Caramel[[#Headers],[1800]]</f>
        <v>6.48</v>
      </c>
      <c r="J144" s="2" t="s">
        <v>16</v>
      </c>
      <c r="K144" s="33" t="str">
        <f>VLOOKUP(R_Cake_Caramel122[[#This Row],[Ingrédients]],T_ingrédients[],3,0)</f>
        <v>g</v>
      </c>
      <c r="L144" s="36">
        <v>3</v>
      </c>
      <c r="M144" s="37">
        <f>R_Cake_Caramel122[[#This Row],[1000]]*R_Cake_Caramel122[[#Headers],[1800]]/R_Cake_Caramel122[[#Headers],[1000]]</f>
        <v>5.4</v>
      </c>
      <c r="N144" s="36">
        <f>R_Cake_Caramel122[[#This Row],[1000]]*R_Cake_Caramel122[[#Headers],[2400]]/R_Cake_Caramel122[[#Headers],[1000]]</f>
        <v>7.2</v>
      </c>
    </row>
    <row r="145" spans="3:15">
      <c r="C145" s="2" t="s">
        <v>8</v>
      </c>
      <c r="D145" s="33" t="str">
        <f>VLOOKUP(R_Cake_Caramel[[#This Row],[Ingrédients]],T_ingrédients[],3,0)</f>
        <v>g</v>
      </c>
      <c r="E145" s="36">
        <f>140*(1-10%)</f>
        <v>126</v>
      </c>
      <c r="F145" s="37">
        <f>R_Cake_Caramel[[#This Row],[1000]]*R_Cake_Caramel[[#Headers],[1800]]/R_Cake_Caramel[[#Headers],[1000]]</f>
        <v>226.8</v>
      </c>
      <c r="G145" s="36">
        <f>R_Cake_Caramel[[#This Row],[1800]]*R_Cake_Caramel[[#Headers],[2400]]/R_Cake_Caramel[[#Headers],[1800]]</f>
        <v>302.39999999999998</v>
      </c>
      <c r="J145" s="2" t="s">
        <v>8</v>
      </c>
      <c r="K145" s="33" t="str">
        <f>VLOOKUP(R_Cake_Caramel122[[#This Row],[Ingrédients]],T_ingrédients[],3,0)</f>
        <v>g</v>
      </c>
      <c r="L145" s="36">
        <v>140</v>
      </c>
      <c r="M145" s="37">
        <f>R_Cake_Caramel122[[#This Row],[1000]]*R_Cake_Caramel122[[#Headers],[1800]]/R_Cake_Caramel122[[#Headers],[1000]]</f>
        <v>252</v>
      </c>
      <c r="N145" s="36">
        <f>R_Cake_Caramel122[[#This Row],[1000]]*R_Cake_Caramel122[[#Headers],[2400]]/R_Cake_Caramel122[[#Headers],[1000]]</f>
        <v>336</v>
      </c>
    </row>
    <row r="146" spans="3:15">
      <c r="C146" s="2" t="s">
        <v>21</v>
      </c>
      <c r="D146" s="33" t="str">
        <f>VLOOKUP(R_Cake_Caramel[[#This Row],[Ingrédients]],T_ingrédients[],3,0)</f>
        <v>g</v>
      </c>
      <c r="E146" s="36">
        <f>160*(1-10%)</f>
        <v>144</v>
      </c>
      <c r="F146" s="37">
        <f>R_Cake_Caramel[[#This Row],[1000]]*R_Cake_Caramel[[#Headers],[1800]]/R_Cake_Caramel[[#Headers],[1000]]</f>
        <v>259.2</v>
      </c>
      <c r="G146" s="36">
        <f>R_Cake_Caramel[[#This Row],[1800]]*R_Cake_Caramel[[#Headers],[2400]]/R_Cake_Caramel[[#Headers],[1800]]</f>
        <v>345.6</v>
      </c>
      <c r="J146" s="2" t="s">
        <v>21</v>
      </c>
      <c r="K146" s="33" t="str">
        <f>VLOOKUP(R_Cake_Caramel122[[#This Row],[Ingrédients]],T_ingrédients[],3,0)</f>
        <v>g</v>
      </c>
      <c r="L146" s="36">
        <v>160</v>
      </c>
      <c r="M146" s="37">
        <f>R_Cake_Caramel122[[#This Row],[1000]]*R_Cake_Caramel122[[#Headers],[1800]]/R_Cake_Caramel122[[#Headers],[1000]]</f>
        <v>288</v>
      </c>
      <c r="N146" s="36">
        <f>R_Cake_Caramel122[[#This Row],[1000]]*R_Cake_Caramel122[[#Headers],[2400]]/R_Cake_Caramel122[[#Headers],[1000]]</f>
        <v>384</v>
      </c>
    </row>
    <row r="147" spans="3:15" ht="15.75" thickBot="1">
      <c r="C147" s="2" t="s">
        <v>10</v>
      </c>
      <c r="D147" s="33" t="str">
        <f>VLOOKUP(R_Cake_Caramel[[#This Row],[Ingrédients]],T_ingrédients[],3,0)</f>
        <v>g</v>
      </c>
      <c r="E147" s="141">
        <f>4*(1-10%)</f>
        <v>3.6</v>
      </c>
      <c r="F147" s="138">
        <f>R_Cake_Caramel[[#This Row],[1000]]*R_Cake_Caramel[[#Headers],[1800]]/R_Cake_Caramel[[#Headers],[1000]]</f>
        <v>6.48</v>
      </c>
      <c r="G147" s="141">
        <f>R_Cake_Caramel[[#This Row],[1800]]*R_Cake_Caramel[[#Headers],[2400]]/R_Cake_Caramel[[#Headers],[1800]]</f>
        <v>8.64</v>
      </c>
      <c r="J147" s="2" t="s">
        <v>10</v>
      </c>
      <c r="K147" s="33" t="str">
        <f>VLOOKUP(R_Cake_Caramel122[[#This Row],[Ingrédients]],T_ingrédients[],3,0)</f>
        <v>g</v>
      </c>
      <c r="L147" s="36">
        <v>4</v>
      </c>
      <c r="M147" s="37">
        <f>R_Cake_Caramel122[[#This Row],[1000]]*R_Cake_Caramel122[[#Headers],[1800]]/R_Cake_Caramel122[[#Headers],[1000]]</f>
        <v>7.2</v>
      </c>
      <c r="N147" s="36">
        <f>R_Cake_Caramel122[[#This Row],[1000]]*R_Cake_Caramel122[[#Headers],[2400]]/R_Cake_Caramel122[[#Headers],[1000]]</f>
        <v>9.6</v>
      </c>
    </row>
    <row r="148" spans="3:15" ht="16.5" thickBot="1">
      <c r="C148" s="25" t="s">
        <v>35</v>
      </c>
      <c r="D148" s="26"/>
      <c r="E148" s="317">
        <f>SUBTOTAL(109,R_Cake_Caramel[1000])</f>
        <v>816.30000000000007</v>
      </c>
      <c r="F148" s="317">
        <f>SUBTOTAL(109,R_Cake_Caramel[1800])</f>
        <v>1469.3400000000001</v>
      </c>
      <c r="G148" s="317">
        <f>SUBTOTAL(109,R_Cake_Caramel[2400])</f>
        <v>1959.1200000000001</v>
      </c>
      <c r="J148" s="25" t="s">
        <v>35</v>
      </c>
      <c r="K148" s="26"/>
      <c r="L148" s="317">
        <f>SUBTOTAL(109,R_Cake_Caramel122[1000])</f>
        <v>907</v>
      </c>
      <c r="M148" s="317">
        <f>SUBTOTAL(109,R_Cake_Caramel122[1800])</f>
        <v>1632.6000000000001</v>
      </c>
      <c r="N148" s="317">
        <f>SUBTOTAL(109,R_Cake_Caramel122[2400])</f>
        <v>2176.7999999999997</v>
      </c>
    </row>
    <row r="150" spans="3:15" ht="15.75" thickBot="1"/>
    <row r="151" spans="3:15" ht="18" thickBot="1">
      <c r="C151" s="395" t="s">
        <v>789</v>
      </c>
      <c r="D151" s="396"/>
      <c r="E151" s="396"/>
      <c r="F151" s="396"/>
      <c r="G151" s="397"/>
      <c r="N151">
        <v>298</v>
      </c>
      <c r="O151" s="318">
        <f t="shared" ref="O151:O153" si="1">O152*N151/N152</f>
        <v>282.4431554524362</v>
      </c>
    </row>
    <row r="152" spans="3:15" ht="15.75" thickBot="1">
      <c r="C152" s="51"/>
      <c r="D152" s="52"/>
      <c r="E152" s="53" t="s">
        <v>55</v>
      </c>
      <c r="F152" s="54"/>
      <c r="G152" s="55"/>
      <c r="I152" s="576"/>
      <c r="N152">
        <v>119</v>
      </c>
      <c r="O152" s="318">
        <f t="shared" si="1"/>
        <v>112.78770301624131</v>
      </c>
    </row>
    <row r="153" spans="3:15" ht="16.5" thickBot="1">
      <c r="C153" s="18" t="s">
        <v>0</v>
      </c>
      <c r="D153" s="32" t="s">
        <v>1</v>
      </c>
      <c r="E153" s="15" t="s">
        <v>238</v>
      </c>
      <c r="F153" s="529" t="s">
        <v>43</v>
      </c>
      <c r="G153" s="16" t="s">
        <v>44</v>
      </c>
      <c r="N153">
        <v>24</v>
      </c>
      <c r="O153" s="318">
        <f t="shared" si="1"/>
        <v>22.747099767981439</v>
      </c>
    </row>
    <row r="154" spans="3:15">
      <c r="C154" s="31" t="s">
        <v>4</v>
      </c>
      <c r="D154" s="33" t="str">
        <f>VLOOKUP(R_Marbré_SC[[#This Row],[Ingrédients]],T_ingrédients[],3,0)</f>
        <v>g</v>
      </c>
      <c r="E154" s="247">
        <f>R_Marbré_SC[[#This Row],[1800]]*R_Marbré_SC[[#Headers],[1000]]/R_Marbré_SC[[#Headers],[1800]]</f>
        <v>58.333333333333336</v>
      </c>
      <c r="F154" s="583">
        <v>105</v>
      </c>
      <c r="G154" s="185">
        <f>R_Marbré_SC[[#This Row],[1800]]*R_Marbré_SC[[#Headers],[2400]]/R_Marbré_SC[[#Headers],[1800]]</f>
        <v>140</v>
      </c>
      <c r="J154" s="580"/>
      <c r="K154" s="576"/>
      <c r="N154" s="517">
        <v>191</v>
      </c>
      <c r="O154" s="318">
        <f t="shared" ref="O154:O161" si="2">O155*N154/N155</f>
        <v>181.02900232018564</v>
      </c>
    </row>
    <row r="155" spans="3:15">
      <c r="C155" s="2" t="s">
        <v>739</v>
      </c>
      <c r="D155" s="33" t="str">
        <f>VLOOKUP(R_Marbré_SC[[#This Row],[Ingrédients]],T_ingrédients[],3,0)</f>
        <v>g</v>
      </c>
      <c r="E155" s="574">
        <f>R_Marbré_SC[[#This Row],[1800]]*R_Marbré_SC[[#Headers],[1000]]/R_Marbré_SC[[#Headers],[1800]]</f>
        <v>58.333333333333336</v>
      </c>
      <c r="F155" s="584">
        <v>105</v>
      </c>
      <c r="G155" s="588">
        <f>R_Marbré_SC[[#This Row],[1800]]*R_Marbré_SC[[#Headers],[2400]]/R_Marbré_SC[[#Headers],[1800]]</f>
        <v>140</v>
      </c>
      <c r="J155" s="578"/>
      <c r="K155" s="576"/>
      <c r="N155" s="179">
        <v>250</v>
      </c>
      <c r="O155" s="318">
        <f t="shared" si="2"/>
        <v>236.94895591647335</v>
      </c>
    </row>
    <row r="156" spans="3:15">
      <c r="C156" s="2" t="s">
        <v>15</v>
      </c>
      <c r="D156" s="33" t="str">
        <f>VLOOKUP(R_Marbré_SC[[#This Row],[Ingrédients]],T_ingrédients[],3,0)</f>
        <v>g</v>
      </c>
      <c r="E156" s="247">
        <f>R_Marbré_SC[[#This Row],[1800]]*R_Marbré_SC[[#Headers],[1000]]/R_Marbré_SC[[#Headers],[1800]]</f>
        <v>153.88888888888889</v>
      </c>
      <c r="F156" s="585">
        <v>277</v>
      </c>
      <c r="G156" s="185">
        <f>R_Marbré_SC[[#This Row],[1800]]*R_Marbré_SC[[#Headers],[2400]]/R_Marbré_SC[[#Headers],[1800]]</f>
        <v>369.33333333333331</v>
      </c>
      <c r="J156" s="580"/>
      <c r="K156" s="576"/>
      <c r="N156" s="518">
        <v>4.8</v>
      </c>
      <c r="O156" s="318">
        <f t="shared" si="2"/>
        <v>4.5494199535962876</v>
      </c>
    </row>
    <row r="157" spans="3:15">
      <c r="C157" s="2" t="s">
        <v>16</v>
      </c>
      <c r="D157" s="33" t="str">
        <f>VLOOKUP(R_Marbré_SC[[#This Row],[Ingrédients]],T_ingrédients[],3,0)</f>
        <v>g</v>
      </c>
      <c r="E157" s="251">
        <f>R_Marbré_SC[[#This Row],[1800]]*R_Marbré_SC[[#Headers],[1000]]/R_Marbré_SC[[#Headers],[1800]]</f>
        <v>3.3333333333333335</v>
      </c>
      <c r="F157" s="161">
        <v>6</v>
      </c>
      <c r="G157" s="140">
        <f>R_Marbré_SC[[#This Row],[1800]]*R_Marbré_SC[[#Headers],[2400]]/R_Marbré_SC[[#Headers],[1800]]</f>
        <v>8</v>
      </c>
      <c r="I157" s="580"/>
      <c r="J157" s="580"/>
      <c r="K157" s="576"/>
      <c r="N157" s="179">
        <v>143</v>
      </c>
      <c r="O157" s="318">
        <f t="shared" si="2"/>
        <v>135.53480278422273</v>
      </c>
    </row>
    <row r="158" spans="3:15">
      <c r="C158" s="2" t="s">
        <v>8</v>
      </c>
      <c r="D158" s="33" t="str">
        <f>VLOOKUP(R_Marbré_SC[[#This Row],[Ingrédients]],T_ingrédients[],3,0)</f>
        <v>g</v>
      </c>
      <c r="E158" s="247">
        <f>R_Marbré_SC[[#This Row],[1800]]*R_Marbré_SC[[#Headers],[1000]]/R_Marbré_SC[[#Headers],[1800]]</f>
        <v>87.777777777777771</v>
      </c>
      <c r="F158" s="585">
        <v>158</v>
      </c>
      <c r="G158" s="185">
        <f>R_Marbré_SC[[#This Row],[1800]]*R_Marbré_SC[[#Headers],[2400]]/R_Marbré_SC[[#Headers],[1800]]</f>
        <v>210.66666666666666</v>
      </c>
      <c r="I158" s="578"/>
      <c r="J158" s="580"/>
      <c r="K158" s="576"/>
      <c r="N158" s="518">
        <v>286</v>
      </c>
      <c r="O158" s="318">
        <f t="shared" si="2"/>
        <v>271.06960556844547</v>
      </c>
    </row>
    <row r="159" spans="3:15">
      <c r="C159" s="2" t="s">
        <v>18</v>
      </c>
      <c r="D159" s="33" t="str">
        <f>VLOOKUP(R_Marbré_SC[[#This Row],[Ingrédients]],T_ingrédients[],3,0)</f>
        <v>g</v>
      </c>
      <c r="E159" s="247">
        <f>R_Marbré_SC[[#This Row],[1800]]*R_Marbré_SC[[#Headers],[1000]]/R_Marbré_SC[[#Headers],[1800]]</f>
        <v>176.11111111111111</v>
      </c>
      <c r="F159" s="148">
        <v>317</v>
      </c>
      <c r="G159" s="185">
        <f>R_Marbré_SC[[#This Row],[1800]]*R_Marbré_SC[[#Headers],[2400]]/R_Marbré_SC[[#Headers],[1800]]</f>
        <v>422.66666666666669</v>
      </c>
      <c r="I159" s="580"/>
      <c r="J159" s="580"/>
      <c r="K159" s="576"/>
      <c r="N159" s="179">
        <v>286</v>
      </c>
      <c r="O159" s="318">
        <f t="shared" si="2"/>
        <v>271.06960556844547</v>
      </c>
    </row>
    <row r="160" spans="3:15">
      <c r="C160" s="2" t="s">
        <v>21</v>
      </c>
      <c r="D160" s="33" t="str">
        <f>VLOOKUP(R_Marbré_SC[[#This Row],[Ingrédients]],T_ingrédients[],3,0)</f>
        <v>g</v>
      </c>
      <c r="E160" s="247">
        <f>R_Marbré_SC[[#This Row],[1800]]*R_Marbré_SC[[#Headers],[1000]]/R_Marbré_SC[[#Headers],[1800]]</f>
        <v>176.11111111111111</v>
      </c>
      <c r="F160" s="585">
        <v>317</v>
      </c>
      <c r="G160" s="185">
        <f>R_Marbré_SC[[#This Row],[1800]]*R_Marbré_SC[[#Headers],[2400]]/R_Marbré_SC[[#Headers],[1800]]</f>
        <v>422.66666666666669</v>
      </c>
      <c r="I160" s="580"/>
      <c r="J160" s="581"/>
      <c r="K160" s="576"/>
      <c r="N160" s="518">
        <v>7.1</v>
      </c>
      <c r="O160" s="318">
        <f t="shared" si="2"/>
        <v>6.7293503480278423</v>
      </c>
    </row>
    <row r="161" spans="3:15">
      <c r="C161" s="2" t="s">
        <v>10</v>
      </c>
      <c r="D161" s="33" t="str">
        <f>VLOOKUP(R_Marbré_SC[[#This Row],[Ingrédients]],T_ingrédients[],3,0)</f>
        <v>g</v>
      </c>
      <c r="E161" s="251">
        <f>R_Marbré_SC[[#This Row],[1800]]*R_Marbré_SC[[#Headers],[1000]]/R_Marbré_SC[[#Headers],[1800]]</f>
        <v>4</v>
      </c>
      <c r="F161" s="161">
        <v>7.2</v>
      </c>
      <c r="G161" s="140">
        <f>R_Marbré_SC[[#This Row],[1800]]*R_Marbré_SC[[#Headers],[2400]]/R_Marbré_SC[[#Headers],[1800]]</f>
        <v>9.6</v>
      </c>
      <c r="I161" s="580"/>
      <c r="J161" s="580"/>
      <c r="K161" s="577"/>
      <c r="N161" s="180">
        <v>110</v>
      </c>
      <c r="O161" s="318">
        <f t="shared" si="2"/>
        <v>104.25754060324827</v>
      </c>
    </row>
    <row r="162" spans="3:15">
      <c r="C162" s="2" t="s">
        <v>738</v>
      </c>
      <c r="D162" s="33" t="str">
        <f>VLOOKUP(R_Marbré_SC[[#This Row],[Ingrédients]],T_ingrédients[],3,0)</f>
        <v>g</v>
      </c>
      <c r="E162" s="251">
        <f>R_Marbré_SC[[#This Row],[1800]]*R_Marbré_SC[[#Headers],[1000]]/R_Marbré_SC[[#Headers],[1800]]</f>
        <v>51.111111111111114</v>
      </c>
      <c r="F162" s="586">
        <v>92</v>
      </c>
      <c r="G162" s="140">
        <f>R_Marbré_SC[[#This Row],[1800]]*R_Marbré_SC[[#Headers],[2400]]/R_Marbré_SC[[#Headers],[1800]]</f>
        <v>122.66666666666667</v>
      </c>
      <c r="I162" s="580"/>
      <c r="J162" s="580"/>
      <c r="K162" s="575"/>
      <c r="N162" s="519">
        <v>5</v>
      </c>
      <c r="O162" s="318">
        <f>O163*N162/N163</f>
        <v>4.7389791183294667</v>
      </c>
    </row>
    <row r="163" spans="3:15" ht="15.75" thickBot="1">
      <c r="C163" s="2" t="s">
        <v>224</v>
      </c>
      <c r="D163" s="33" t="str">
        <f>VLOOKUP(R_Marbré_SC[[#This Row],[Ingrédients]],T_ingrédients[],3,0)</f>
        <v>g</v>
      </c>
      <c r="E163" s="589">
        <f>R_Marbré_SC[[#This Row],[1800]]*R_Marbré_SC[[#Headers],[1000]]/R_Marbré_SC[[#Headers],[1800]]</f>
        <v>2.7777777777777777</v>
      </c>
      <c r="F163" s="590">
        <v>5</v>
      </c>
      <c r="G163" s="591">
        <f>R_Marbré_SC[[#This Row],[1800]]*R_Marbré_SC[[#Headers],[2400]]/R_Marbré_SC[[#Headers],[1800]]</f>
        <v>6.666666666666667</v>
      </c>
      <c r="I163" s="580"/>
      <c r="J163" s="580"/>
      <c r="K163" s="576"/>
      <c r="N163">
        <v>1724</v>
      </c>
      <c r="O163">
        <v>1634</v>
      </c>
    </row>
    <row r="164" spans="3:15">
      <c r="C164" s="149" t="s">
        <v>219</v>
      </c>
      <c r="D164" s="74" t="str">
        <f>VLOOKUP(R_Marbré_SC[[#This Row],[Ingrédients]],T_ingrédients[],3,0)</f>
        <v>g</v>
      </c>
      <c r="E164" s="200">
        <f>R_Marbré_SC[[#This Row],[1800]]*R_Marbré_SC[[#Headers],[1000]]/R_Marbré_SC[[#Headers],[1800]]</f>
        <v>82.777777777777771</v>
      </c>
      <c r="F164" s="587">
        <v>149</v>
      </c>
      <c r="G164" s="248">
        <f>R_Marbré_SC[[#This Row],[1800]]*R_Marbré_SC[[#Headers],[2400]]/R_Marbré_SC[[#Headers],[1800]]</f>
        <v>198.66666666666666</v>
      </c>
      <c r="I164" s="580"/>
      <c r="J164" s="581"/>
      <c r="K164" s="576"/>
    </row>
    <row r="165" spans="3:15">
      <c r="C165" s="2" t="s">
        <v>15</v>
      </c>
      <c r="D165" s="33" t="str">
        <f>VLOOKUP(R_Marbré_SC[[#This Row],[Ingrédients]],T_ingrédients[],3,0)</f>
        <v>g</v>
      </c>
      <c r="E165" s="247">
        <f>R_Marbré_SC[[#This Row],[1800]]*R_Marbré_SC[[#Headers],[1000]]/R_Marbré_SC[[#Headers],[1800]]</f>
        <v>36.111111111111114</v>
      </c>
      <c r="F165" s="584">
        <v>65</v>
      </c>
      <c r="G165" s="219">
        <f>R_Marbré_SC[[#This Row],[1800]]*R_Marbré_SC[[#Headers],[2400]]/R_Marbré_SC[[#Headers],[1800]]</f>
        <v>86.666666666666671</v>
      </c>
      <c r="I165" s="581"/>
      <c r="J165" s="580"/>
      <c r="K165" s="576"/>
    </row>
    <row r="166" spans="3:15" ht="15.75" thickBot="1">
      <c r="C166" s="107" t="s">
        <v>226</v>
      </c>
      <c r="D166" s="79" t="str">
        <f>VLOOKUP(R_Marbré_SC[[#This Row],[Ingrédients]],T_ingrédients[],3,0)</f>
        <v>g</v>
      </c>
      <c r="E166" s="249">
        <f>R_Marbré_SC[[#This Row],[1800]]*R_Marbré_SC[[#Headers],[1000]]/R_Marbré_SC[[#Headers],[1800]]</f>
        <v>16.666666666666668</v>
      </c>
      <c r="F166" s="153">
        <v>30</v>
      </c>
      <c r="G166" s="250">
        <f>R_Marbré_SC[[#This Row],[1800]]*R_Marbré_SC[[#Headers],[2400]]/R_Marbré_SC[[#Headers],[1800]]</f>
        <v>40</v>
      </c>
      <c r="I166" s="579"/>
      <c r="J166" s="581"/>
      <c r="K166" s="576"/>
    </row>
    <row r="167" spans="3:15" ht="16.5" thickBot="1">
      <c r="C167" s="25" t="s">
        <v>35</v>
      </c>
      <c r="D167" s="26"/>
      <c r="E167" s="27">
        <f>SUBTOTAL(109,R_Marbré_SC[1000])</f>
        <v>907.33333333333314</v>
      </c>
      <c r="F167" s="146">
        <f>SUBTOTAL(109,R_Marbré_SC[1800])</f>
        <v>1633.2</v>
      </c>
      <c r="G167" s="103">
        <f>SUBTOTAL(109,R_Marbré_SC[2400])</f>
        <v>2177.6</v>
      </c>
      <c r="I167" s="89"/>
      <c r="J167" s="582"/>
    </row>
  </sheetData>
  <mergeCells count="20">
    <mergeCell ref="C24:D24"/>
    <mergeCell ref="C3:D3"/>
    <mergeCell ref="C2:G2"/>
    <mergeCell ref="C23:G23"/>
    <mergeCell ref="C46:G46"/>
    <mergeCell ref="J2:N2"/>
    <mergeCell ref="J3:K3"/>
    <mergeCell ref="L3:N3"/>
    <mergeCell ref="E24:G24"/>
    <mergeCell ref="E3:G3"/>
    <mergeCell ref="C64:D64"/>
    <mergeCell ref="E64:G64"/>
    <mergeCell ref="Q114:U114"/>
    <mergeCell ref="Q115:R115"/>
    <mergeCell ref="S115:U115"/>
    <mergeCell ref="B40:B42"/>
    <mergeCell ref="B57:B59"/>
    <mergeCell ref="E47:G47"/>
    <mergeCell ref="C47:D47"/>
    <mergeCell ref="C63:G63"/>
  </mergeCells>
  <dataValidations count="1">
    <dataValidation type="list" allowBlank="1" showInputMessage="1" sqref="C5:C19 C154:C166 Q117:Q130 J88:J102 J109:J121 T5:T19 P5:P19 J5:J19 J141:J147 C26:C42 C109:C121 C49:C59 C141:C147 C128:C134 C88:C102 C66:C81" xr:uid="{00000000-0002-0000-04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E66:E80" calculatedColumn="1"/>
  </ignoredErrors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356"/>
  <sheetViews>
    <sheetView zoomScale="80" zoomScaleNormal="80" workbookViewId="0">
      <selection activeCell="D115" sqref="D115"/>
    </sheetView>
  </sheetViews>
  <sheetFormatPr baseColWidth="10" defaultRowHeight="15"/>
  <cols>
    <col min="1" max="1" width="3.7109375" customWidth="1"/>
    <col min="3" max="3" width="45.42578125" customWidth="1"/>
    <col min="4" max="7" width="11.7109375" customWidth="1"/>
    <col min="10" max="10" width="40.7109375" customWidth="1"/>
    <col min="11" max="14" width="11.7109375" customWidth="1"/>
  </cols>
  <sheetData>
    <row r="1" spans="3:14" ht="16.149999999999999" customHeight="1" thickBot="1"/>
    <row r="2" spans="3:14" ht="18" thickBot="1">
      <c r="C2" s="665" t="s">
        <v>589</v>
      </c>
      <c r="D2" s="666"/>
      <c r="E2" s="666"/>
      <c r="F2" s="666"/>
      <c r="G2" s="667"/>
      <c r="J2" s="665" t="s">
        <v>790</v>
      </c>
      <c r="K2" s="666"/>
      <c r="L2" s="666"/>
      <c r="M2" s="666"/>
      <c r="N2" s="667"/>
    </row>
    <row r="3" spans="3:14" ht="15.75" thickBot="1">
      <c r="C3" s="668"/>
      <c r="D3" s="669"/>
      <c r="E3" s="673" t="s">
        <v>13</v>
      </c>
      <c r="F3" s="674"/>
      <c r="G3" s="675"/>
      <c r="J3" s="668"/>
      <c r="K3" s="669"/>
      <c r="L3" s="673" t="s">
        <v>13</v>
      </c>
      <c r="M3" s="674"/>
      <c r="N3" s="675"/>
    </row>
    <row r="4" spans="3:14" ht="16.5" thickBot="1">
      <c r="C4" s="18" t="s">
        <v>0</v>
      </c>
      <c r="D4" s="32" t="s">
        <v>1</v>
      </c>
      <c r="E4" s="20" t="s">
        <v>36</v>
      </c>
      <c r="F4" s="20" t="s">
        <v>37</v>
      </c>
      <c r="G4" s="20" t="s">
        <v>228</v>
      </c>
      <c r="J4" s="18" t="s">
        <v>0</v>
      </c>
      <c r="K4" s="32" t="s">
        <v>1</v>
      </c>
      <c r="L4" s="20" t="s">
        <v>36</v>
      </c>
      <c r="M4" s="20" t="s">
        <v>37</v>
      </c>
      <c r="N4" s="20" t="s">
        <v>228</v>
      </c>
    </row>
    <row r="5" spans="3:14">
      <c r="C5" s="31" t="s">
        <v>4</v>
      </c>
      <c r="D5" s="33" t="str">
        <f>VLOOKUP(R_Brownies_Fruits_Coque[[#This Row],[Ingrédients]],T_ingrédients[],3,0)</f>
        <v>g</v>
      </c>
      <c r="E5" s="233">
        <f>R_Brownies_Fruits_Coque[[#This Row],[12]]*R_Brownies_Fruits_Coque[[#Headers],[6]]/R_Brownies_Fruits_Coque[[#Headers],[12]]</f>
        <v>92</v>
      </c>
      <c r="F5" s="234">
        <v>184</v>
      </c>
      <c r="G5" s="233">
        <f>R_Brownies_Fruits_Coque[[#This Row],[12]]*R_Brownies_Fruits_Coque[[#Headers],[24]]/R_Brownies_Fruits_Coque[[#Headers],[12]]</f>
        <v>368</v>
      </c>
      <c r="I5" s="670" t="s">
        <v>791</v>
      </c>
      <c r="J5" s="31" t="s">
        <v>4</v>
      </c>
      <c r="K5" s="33" t="str">
        <f>VLOOKUP(R_Brookie[[#This Row],[Ingrédients]],T_ingrédients[],3,0)</f>
        <v>g</v>
      </c>
      <c r="L5" s="233">
        <f>R_Brookie[[#This Row],[12]]*R_Brookie[[#Headers],[6]]/R_Brookie[[#Headers],[12]]</f>
        <v>92</v>
      </c>
      <c r="M5" s="234">
        <v>184</v>
      </c>
      <c r="N5" s="233">
        <f>R_Brookie[[#This Row],[12]]*R_Brookie[[#Headers],[24]]/R_Brookie[[#Headers],[12]]</f>
        <v>368</v>
      </c>
    </row>
    <row r="6" spans="3:14">
      <c r="C6" s="2" t="s">
        <v>15</v>
      </c>
      <c r="D6" s="33" t="str">
        <f>VLOOKUP(R_Brownies_Fruits_Coque[[#This Row],[Ingrédients]],T_ingrédients[],3,0)</f>
        <v>g</v>
      </c>
      <c r="E6" s="233">
        <f>R_Brownies_Fruits_Coque[[#This Row],[12]]*R_Brownies_Fruits_Coque[[#Headers],[6]]/R_Brownies_Fruits_Coque[[#Headers],[12]]</f>
        <v>87.5</v>
      </c>
      <c r="F6" s="235">
        <v>175</v>
      </c>
      <c r="G6" s="233">
        <f>R_Brownies_Fruits_Coque[[#This Row],[12]]*R_Brownies_Fruits_Coque[[#Headers],[24]]/R_Brownies_Fruits_Coque[[#Headers],[12]]</f>
        <v>350</v>
      </c>
      <c r="I6" s="671"/>
      <c r="J6" s="2" t="s">
        <v>15</v>
      </c>
      <c r="K6" s="33" t="str">
        <f>VLOOKUP(R_Brookie[[#This Row],[Ingrédients]],T_ingrédients[],3,0)</f>
        <v>g</v>
      </c>
      <c r="L6" s="233">
        <f>R_Brookie[[#This Row],[12]]*R_Brookie[[#Headers],[6]]/R_Brookie[[#Headers],[12]]</f>
        <v>87.5</v>
      </c>
      <c r="M6" s="235">
        <v>175</v>
      </c>
      <c r="N6" s="233">
        <f>R_Brookie[[#This Row],[12]]*R_Brookie[[#Headers],[24]]/R_Brookie[[#Headers],[12]]</f>
        <v>350</v>
      </c>
    </row>
    <row r="7" spans="3:14">
      <c r="C7" s="2" t="s">
        <v>8</v>
      </c>
      <c r="D7" s="33" t="str">
        <f>VLOOKUP(R_Brownies_Fruits_Coque[[#This Row],[Ingrédients]],T_ingrédients[],3,0)</f>
        <v>g</v>
      </c>
      <c r="E7" s="233">
        <f>R_Brownies_Fruits_Coque[[#This Row],[12]]*R_Brownies_Fruits_Coque[[#Headers],[6]]/R_Brownies_Fruits_Coque[[#Headers],[12]]</f>
        <v>70</v>
      </c>
      <c r="F7" s="235">
        <v>140</v>
      </c>
      <c r="G7" s="233">
        <f>R_Brownies_Fruits_Coque[[#This Row],[12]]*R_Brownies_Fruits_Coque[[#Headers],[24]]/R_Brownies_Fruits_Coque[[#Headers],[12]]</f>
        <v>280</v>
      </c>
      <c r="I7" s="671"/>
      <c r="J7" s="2" t="s">
        <v>8</v>
      </c>
      <c r="K7" s="33" t="str">
        <f>VLOOKUP(R_Brookie[[#This Row],[Ingrédients]],T_ingrédients[],3,0)</f>
        <v>g</v>
      </c>
      <c r="L7" s="233">
        <f>R_Brookie[[#This Row],[12]]*R_Brookie[[#Headers],[6]]/R_Brookie[[#Headers],[12]]</f>
        <v>70</v>
      </c>
      <c r="M7" s="235">
        <v>140</v>
      </c>
      <c r="N7" s="233">
        <f>R_Brookie[[#This Row],[12]]*R_Brookie[[#Headers],[24]]/R_Brookie[[#Headers],[12]]</f>
        <v>280</v>
      </c>
    </row>
    <row r="8" spans="3:14">
      <c r="C8" s="2" t="s">
        <v>16</v>
      </c>
      <c r="D8" s="33" t="str">
        <f>VLOOKUP(R_Brownies_Fruits_Coque[[#This Row],[Ingrédients]],T_ingrédients[],3,0)</f>
        <v>g</v>
      </c>
      <c r="E8" s="135">
        <f>R_Brownies_Fruits_Coque[[#This Row],[12]]*R_Brownies_Fruits_Coque[[#Headers],[6]]/R_Brownies_Fruits_Coque[[#Headers],[12]]</f>
        <v>4.8499999999999996</v>
      </c>
      <c r="F8" s="173">
        <v>9.6999999999999993</v>
      </c>
      <c r="G8" s="135">
        <f>R_Brownies_Fruits_Coque[[#This Row],[12]]*R_Brownies_Fruits_Coque[[#Headers],[24]]/R_Brownies_Fruits_Coque[[#Headers],[12]]</f>
        <v>19.399999999999999</v>
      </c>
      <c r="I8" s="671"/>
      <c r="J8" s="2" t="s">
        <v>16</v>
      </c>
      <c r="K8" s="33" t="str">
        <f>VLOOKUP(R_Brookie[[#This Row],[Ingrédients]],T_ingrédients[],3,0)</f>
        <v>g</v>
      </c>
      <c r="L8" s="135">
        <f>R_Brookie[[#This Row],[12]]*R_Brookie[[#Headers],[6]]/R_Brookie[[#Headers],[12]]</f>
        <v>4.8499999999999996</v>
      </c>
      <c r="M8" s="173">
        <v>9.6999999999999993</v>
      </c>
      <c r="N8" s="135">
        <f>R_Brookie[[#This Row],[12]]*R_Brookie[[#Headers],[24]]/R_Brookie[[#Headers],[12]]</f>
        <v>19.399999999999999</v>
      </c>
    </row>
    <row r="9" spans="3:14">
      <c r="C9" s="2" t="s">
        <v>261</v>
      </c>
      <c r="D9" s="33" t="str">
        <f>VLOOKUP(R_Brownies_Fruits_Coque[[#This Row],[Ingrédients]],T_ingrédients[],3,0)</f>
        <v>g</v>
      </c>
      <c r="E9" s="233">
        <f>R_Brownies_Fruits_Coque[[#This Row],[12]]*R_Brownies_Fruits_Coque[[#Headers],[6]]/R_Brownies_Fruits_Coque[[#Headers],[12]]</f>
        <v>35</v>
      </c>
      <c r="F9" s="235">
        <v>70</v>
      </c>
      <c r="G9" s="233">
        <f>R_Brownies_Fruits_Coque[[#This Row],[12]]*R_Brownies_Fruits_Coque[[#Headers],[24]]/R_Brownies_Fruits_Coque[[#Headers],[12]]</f>
        <v>140</v>
      </c>
      <c r="I9" s="671"/>
      <c r="J9" s="2" t="s">
        <v>261</v>
      </c>
      <c r="K9" s="33" t="str">
        <f>VLOOKUP(R_Brookie[[#This Row],[Ingrédients]],T_ingrédients[],3,0)</f>
        <v>g</v>
      </c>
      <c r="L9" s="233">
        <f>R_Brookie[[#This Row],[12]]*R_Brookie[[#Headers],[6]]/R_Brookie[[#Headers],[12]]</f>
        <v>35</v>
      </c>
      <c r="M9" s="235">
        <v>70</v>
      </c>
      <c r="N9" s="233">
        <f>R_Brookie[[#This Row],[12]]*R_Brookie[[#Headers],[24]]/R_Brookie[[#Headers],[12]]</f>
        <v>140</v>
      </c>
    </row>
    <row r="10" spans="3:14" ht="15" customHeight="1">
      <c r="C10" s="2" t="s">
        <v>188</v>
      </c>
      <c r="D10" s="33" t="str">
        <f>VLOOKUP(R_Brownies_Fruits_Coque[[#This Row],[Ingrédients]],T_ingrédients[],3,0)</f>
        <v>g</v>
      </c>
      <c r="E10" s="233">
        <f>R_Brownies_Fruits_Coque[[#This Row],[12]]*R_Brownies_Fruits_Coque[[#Headers],[6]]/R_Brownies_Fruits_Coque[[#Headers],[12]]</f>
        <v>120</v>
      </c>
      <c r="F10" s="235">
        <v>240</v>
      </c>
      <c r="G10" s="233">
        <f>R_Brownies_Fruits_Coque[[#This Row],[12]]*R_Brownies_Fruits_Coque[[#Headers],[24]]/R_Brownies_Fruits_Coque[[#Headers],[12]]</f>
        <v>480</v>
      </c>
      <c r="I10" s="671"/>
      <c r="J10" s="2" t="s">
        <v>188</v>
      </c>
      <c r="K10" s="33" t="str">
        <f>VLOOKUP(R_Brookie[[#This Row],[Ingrédients]],T_ingrédients[],3,0)</f>
        <v>g</v>
      </c>
      <c r="L10" s="233">
        <f>R_Brookie[[#This Row],[12]]*R_Brookie[[#Headers],[6]]/R_Brookie[[#Headers],[12]]</f>
        <v>120</v>
      </c>
      <c r="M10" s="235">
        <v>240</v>
      </c>
      <c r="N10" s="233">
        <f>R_Brookie[[#This Row],[12]]*R_Brookie[[#Headers],[24]]/R_Brookie[[#Headers],[12]]</f>
        <v>480</v>
      </c>
    </row>
    <row r="11" spans="3:14">
      <c r="C11" s="2" t="s">
        <v>19</v>
      </c>
      <c r="D11" s="33" t="str">
        <f>VLOOKUP(R_Brownies_Fruits_Coque[[#This Row],[Ingrédients]],T_ingrédients[],3,0)</f>
        <v>g</v>
      </c>
      <c r="E11" s="233">
        <f>R_Brownies_Fruits_Coque[[#This Row],[12]]*R_Brownies_Fruits_Coque[[#Headers],[6]]/R_Brownies_Fruits_Coque[[#Headers],[12]]</f>
        <v>47.5</v>
      </c>
      <c r="F11" s="235">
        <v>95</v>
      </c>
      <c r="G11" s="233">
        <f>R_Brownies_Fruits_Coque[[#This Row],[12]]*R_Brownies_Fruits_Coque[[#Headers],[24]]/R_Brownies_Fruits_Coque[[#Headers],[12]]</f>
        <v>190</v>
      </c>
      <c r="I11" s="671"/>
      <c r="J11" s="2" t="s">
        <v>19</v>
      </c>
      <c r="K11" s="33" t="str">
        <f>VLOOKUP(R_Brookie[[#This Row],[Ingrédients]],T_ingrédients[],3,0)</f>
        <v>g</v>
      </c>
      <c r="L11" s="233">
        <f>R_Brookie[[#This Row],[12]]*R_Brookie[[#Headers],[6]]/R_Brookie[[#Headers],[12]]</f>
        <v>47.5</v>
      </c>
      <c r="M11" s="235">
        <v>95</v>
      </c>
      <c r="N11" s="233">
        <f>R_Brookie[[#This Row],[12]]*R_Brookie[[#Headers],[24]]/R_Brookie[[#Headers],[12]]</f>
        <v>190</v>
      </c>
    </row>
    <row r="12" spans="3:14">
      <c r="C12" s="2" t="s">
        <v>209</v>
      </c>
      <c r="D12" s="33" t="str">
        <f>VLOOKUP(R_Brownies_Fruits_Coque[[#This Row],[Ingrédients]],T_ingrédients[],3,0)</f>
        <v>g</v>
      </c>
      <c r="E12" s="233">
        <f>R_Brownies_Fruits_Coque[[#This Row],[12]]*R_Brownies_Fruits_Coque[[#Headers],[6]]/R_Brownies_Fruits_Coque[[#Headers],[12]]</f>
        <v>40</v>
      </c>
      <c r="F12" s="235">
        <v>80</v>
      </c>
      <c r="G12" s="233">
        <f>R_Brownies_Fruits_Coque[[#This Row],[12]]*R_Brownies_Fruits_Coque[[#Headers],[24]]/R_Brownies_Fruits_Coque[[#Headers],[12]]</f>
        <v>160</v>
      </c>
      <c r="I12" s="671"/>
      <c r="J12" s="2" t="s">
        <v>209</v>
      </c>
      <c r="K12" s="33" t="str">
        <f>VLOOKUP(R_Brookie[[#This Row],[Ingrédients]],T_ingrédients[],3,0)</f>
        <v>g</v>
      </c>
      <c r="L12" s="233">
        <f>R_Brookie[[#This Row],[12]]*R_Brookie[[#Headers],[6]]/R_Brookie[[#Headers],[12]]</f>
        <v>40</v>
      </c>
      <c r="M12" s="235">
        <v>80</v>
      </c>
      <c r="N12" s="233">
        <f>R_Brookie[[#This Row],[12]]*R_Brookie[[#Headers],[24]]/R_Brookie[[#Headers],[12]]</f>
        <v>160</v>
      </c>
    </row>
    <row r="13" spans="3:14" ht="15.75" thickBot="1">
      <c r="C13" s="2" t="s">
        <v>164</v>
      </c>
      <c r="D13" s="33" t="str">
        <f>VLOOKUP(R_Brownies_Fruits_Coque[[#This Row],[Ingrédients]],T_ingrédients[],3,0)</f>
        <v>g</v>
      </c>
      <c r="E13" s="233">
        <f>R_Brownies_Fruits_Coque[[#This Row],[12]]*R_Brownies_Fruits_Coque[[#Headers],[6]]/R_Brownies_Fruits_Coque[[#Headers],[12]]</f>
        <v>15</v>
      </c>
      <c r="F13" s="235">
        <v>30</v>
      </c>
      <c r="G13" s="233">
        <f>R_Brownies_Fruits_Coque[[#This Row],[12]]*R_Brownies_Fruits_Coque[[#Headers],[24]]/R_Brownies_Fruits_Coque[[#Headers],[12]]</f>
        <v>60</v>
      </c>
      <c r="I13" s="672"/>
      <c r="J13" s="2" t="s">
        <v>164</v>
      </c>
      <c r="K13" s="33" t="str">
        <f>VLOOKUP(R_Brookie[[#This Row],[Ingrédients]],T_ingrédients[],3,0)</f>
        <v>g</v>
      </c>
      <c r="L13" s="233">
        <f>R_Brookie[[#This Row],[12]]*R_Brookie[[#Headers],[6]]/R_Brookie[[#Headers],[12]]</f>
        <v>15</v>
      </c>
      <c r="M13" s="235">
        <v>30</v>
      </c>
      <c r="N13" s="233">
        <f>R_Brookie[[#This Row],[12]]*R_Brookie[[#Headers],[24]]/R_Brookie[[#Headers],[12]]</f>
        <v>60</v>
      </c>
    </row>
    <row r="14" spans="3:14">
      <c r="C14" s="2" t="s">
        <v>209</v>
      </c>
      <c r="D14" s="33" t="str">
        <f>VLOOKUP(R_Brownies_Fruits_Coque[[#This Row],[Ingrédients]],T_ingrédients[],3,0)</f>
        <v>g</v>
      </c>
      <c r="E14" s="233">
        <f>R_Brownies_Fruits_Coque[[#This Row],[12]]*R_Brownies_Fruits_Coque[[#Headers],[6]]/R_Brownies_Fruits_Coque[[#Headers],[12]]</f>
        <v>25</v>
      </c>
      <c r="F14" s="235">
        <v>50</v>
      </c>
      <c r="G14" s="233">
        <f>R_Brownies_Fruits_Coque[[#This Row],[12]]*R_Brownies_Fruits_Coque[[#Headers],[24]]/R_Brownies_Fruits_Coque[[#Headers],[12]]</f>
        <v>100</v>
      </c>
      <c r="I14" s="662" t="s">
        <v>266</v>
      </c>
      <c r="J14" s="149" t="s">
        <v>150</v>
      </c>
      <c r="K14" s="556" t="str">
        <f>VLOOKUP(R_Brookie[[#This Row],[Ingrédients]],T_ingrédients[],3,0)</f>
        <v>g</v>
      </c>
      <c r="L14" s="238">
        <f>R_Brookie[[#This Row],[12]]*R_Brookie[[#Headers],[6]]/R_Brookie[[#Headers],[12]]</f>
        <v>100</v>
      </c>
      <c r="M14" s="592">
        <v>200</v>
      </c>
      <c r="N14" s="238">
        <f>R_Brookie[[#This Row],[12]]*R_Brookie[[#Headers],[24]]/R_Brookie[[#Headers],[12]]</f>
        <v>400</v>
      </c>
    </row>
    <row r="15" spans="3:14" ht="15.75" thickBot="1">
      <c r="C15" s="2" t="s">
        <v>164</v>
      </c>
      <c r="D15" s="33" t="str">
        <f>VLOOKUP(R_Brownies_Fruits_Coque[[#This Row],[Ingrédients]],T_ingrédients[],3,0)</f>
        <v>g</v>
      </c>
      <c r="E15" s="233">
        <f>R_Brownies_Fruits_Coque[[#This Row],[12]]*R_Brownies_Fruits_Coque[[#Headers],[6]]/R_Brownies_Fruits_Coque[[#Headers],[12]]</f>
        <v>40</v>
      </c>
      <c r="F15" s="236">
        <v>80</v>
      </c>
      <c r="G15" s="233">
        <f>R_Brownies_Fruits_Coque[[#This Row],[12]]*R_Brownies_Fruits_Coque[[#Headers],[24]]/R_Brownies_Fruits_Coque[[#Headers],[12]]</f>
        <v>160</v>
      </c>
      <c r="I15" s="663"/>
      <c r="J15" s="2" t="s">
        <v>15</v>
      </c>
      <c r="K15" s="557" t="str">
        <f>VLOOKUP(R_Brookie[[#This Row],[Ingrédients]],T_ingrédients[],3,0)</f>
        <v>g</v>
      </c>
      <c r="L15" s="233">
        <f>R_Brookie[[#This Row],[12]]*R_Brookie[[#Headers],[6]]/R_Brookie[[#Headers],[12]]</f>
        <v>100</v>
      </c>
      <c r="M15" s="444">
        <v>200</v>
      </c>
      <c r="N15" s="233">
        <f>R_Brookie[[#This Row],[12]]*R_Brookie[[#Headers],[24]]/R_Brookie[[#Headers],[12]]</f>
        <v>400</v>
      </c>
    </row>
    <row r="16" spans="3:14" ht="16.5" thickBot="1">
      <c r="C16" s="25" t="s">
        <v>35</v>
      </c>
      <c r="D16" s="26"/>
      <c r="E16" s="27">
        <f>SUBTOTAL(109,R_Brownies_Fruits_Coque[6])</f>
        <v>576.85</v>
      </c>
      <c r="F16" s="27">
        <f>SUBTOTAL(109,R_Brownies_Fruits_Coque[12])</f>
        <v>1153.7</v>
      </c>
      <c r="G16" s="28">
        <f>SUBTOTAL(109,R_Brownies_Fruits_Coque[24])</f>
        <v>2307.4</v>
      </c>
      <c r="I16" s="663"/>
      <c r="J16" s="2" t="s">
        <v>179</v>
      </c>
      <c r="K16" s="557" t="str">
        <f>VLOOKUP(R_Brookie[[#This Row],[Ingrédients]],T_ingrédients[],3,0)</f>
        <v>g</v>
      </c>
      <c r="L16" s="233">
        <f>R_Brookie[[#This Row],[12]]*R_Brookie[[#Headers],[6]]/R_Brookie[[#Headers],[12]]</f>
        <v>100</v>
      </c>
      <c r="M16" s="444">
        <v>200</v>
      </c>
      <c r="N16" s="233">
        <f>R_Brookie[[#This Row],[12]]*R_Brookie[[#Headers],[24]]/R_Brookie[[#Headers],[12]]</f>
        <v>400</v>
      </c>
    </row>
    <row r="17" spans="3:14" ht="16.5" thickBot="1">
      <c r="C17" s="87"/>
      <c r="D17" s="88"/>
      <c r="E17" s="89"/>
      <c r="F17" s="89"/>
      <c r="G17" s="89"/>
      <c r="I17" s="664"/>
      <c r="J17" s="107" t="s">
        <v>4</v>
      </c>
      <c r="K17" s="558" t="str">
        <f>VLOOKUP(R_Brookie[[#This Row],[Ingrédients]],T_ingrédients[],3,0)</f>
        <v>g</v>
      </c>
      <c r="L17" s="240">
        <f>R_Brookie[[#This Row],[12]]*R_Brookie[[#Headers],[6]]/R_Brookie[[#Headers],[12]]</f>
        <v>100</v>
      </c>
      <c r="M17" s="593">
        <v>200</v>
      </c>
      <c r="N17" s="240">
        <f>R_Brookie[[#This Row],[12]]*R_Brookie[[#Headers],[24]]/R_Brookie[[#Headers],[12]]</f>
        <v>400</v>
      </c>
    </row>
    <row r="18" spans="3:14" ht="16.5" thickBot="1">
      <c r="C18" s="87"/>
      <c r="D18" s="88"/>
      <c r="E18" s="89"/>
      <c r="F18" s="89"/>
      <c r="G18" s="89"/>
      <c r="J18" s="25" t="s">
        <v>35</v>
      </c>
      <c r="K18" s="26"/>
      <c r="L18" s="27">
        <f>SUBTOTAL(109,R_Brookie[6])</f>
        <v>911.85</v>
      </c>
      <c r="M18" s="27">
        <f>SUBTOTAL(109,R_Brookie[12])</f>
        <v>1823.7</v>
      </c>
      <c r="N18" s="28">
        <f>SUBTOTAL(109,R_Brookie[24])</f>
        <v>3647.4</v>
      </c>
    </row>
    <row r="19" spans="3:14" ht="18" thickBot="1">
      <c r="C19" s="665" t="s">
        <v>280</v>
      </c>
      <c r="D19" s="666"/>
      <c r="E19" s="666"/>
      <c r="F19" s="666"/>
      <c r="G19" s="667"/>
    </row>
    <row r="20" spans="3:14" ht="15.75" thickBot="1">
      <c r="C20" s="668"/>
      <c r="D20" s="669"/>
      <c r="E20" s="673" t="s">
        <v>13</v>
      </c>
      <c r="F20" s="674"/>
      <c r="G20" s="675"/>
    </row>
    <row r="21" spans="3:14" ht="16.5" thickBot="1">
      <c r="C21" s="18" t="s">
        <v>0</v>
      </c>
      <c r="D21" s="32" t="s">
        <v>1</v>
      </c>
      <c r="E21" s="20" t="s">
        <v>36</v>
      </c>
      <c r="F21" s="20" t="s">
        <v>37</v>
      </c>
      <c r="G21" s="20" t="s">
        <v>228</v>
      </c>
    </row>
    <row r="22" spans="3:14">
      <c r="C22" s="31" t="s">
        <v>174</v>
      </c>
      <c r="D22" s="33" t="str">
        <f>VLOOKUP(R_FinanciersNC[[#This Row],[Ingrédients]],T_ingrédients[],3,0)</f>
        <v>g</v>
      </c>
      <c r="E22" s="40">
        <v>189</v>
      </c>
      <c r="F22" s="227">
        <f>R_FinanciersNC[[#This Row],[6]]*R_FinanciersNC[[#Headers],[12]]/R_FinanciersNC[[#Headers],[6]]</f>
        <v>378</v>
      </c>
      <c r="G22" s="233">
        <f>R_FinanciersNC[[#This Row],[12]]*R_FinanciersNC[[#Headers],[24]]/R_FinanciersNC[[#Headers],[12]]</f>
        <v>756</v>
      </c>
    </row>
    <row r="23" spans="3:14">
      <c r="C23" s="2" t="s">
        <v>21</v>
      </c>
      <c r="D23" s="33" t="str">
        <f>VLOOKUP(R_FinanciersNC[[#This Row],[Ingrédients]],T_ingrédients[],3,0)</f>
        <v>g</v>
      </c>
      <c r="E23" s="99">
        <v>77</v>
      </c>
      <c r="F23" s="227">
        <f>R_FinanciersNC[[#This Row],[6]]*R_FinanciersNC[[#Headers],[12]]/R_FinanciersNC[[#Headers],[6]]</f>
        <v>154</v>
      </c>
      <c r="G23" s="233">
        <f>R_FinanciersNC[[#This Row],[12]]*R_FinanciersNC[[#Headers],[24]]/R_FinanciersNC[[#Headers],[12]]</f>
        <v>308</v>
      </c>
    </row>
    <row r="24" spans="3:14">
      <c r="C24" s="2" t="s">
        <v>10</v>
      </c>
      <c r="D24" s="33" t="str">
        <f>VLOOKUP(R_FinanciersNC[[#This Row],[Ingrédients]],T_ingrédients[],3,0)</f>
        <v>g</v>
      </c>
      <c r="E24" s="99">
        <v>3.4</v>
      </c>
      <c r="F24" s="227">
        <f>R_FinanciersNC[[#This Row],[6]]*R_FinanciersNC[[#Headers],[12]]/R_FinanciersNC[[#Headers],[6]]</f>
        <v>6.8</v>
      </c>
      <c r="G24" s="233">
        <f>R_FinanciersNC[[#This Row],[12]]*R_FinanciersNC[[#Headers],[24]]/R_FinanciersNC[[#Headers],[12]]</f>
        <v>13.6</v>
      </c>
    </row>
    <row r="25" spans="3:14">
      <c r="C25" s="2" t="s">
        <v>16</v>
      </c>
      <c r="D25" s="33" t="str">
        <f>VLOOKUP(R_FinanciersNC[[#This Row],[Ingrédients]],T_ingrédients[],3,0)</f>
        <v>g</v>
      </c>
      <c r="E25" s="99">
        <v>0.5</v>
      </c>
      <c r="F25" s="227">
        <f>R_FinanciersNC[[#This Row],[6]]*R_FinanciersNC[[#Headers],[12]]/R_FinanciersNC[[#Headers],[6]]</f>
        <v>1</v>
      </c>
      <c r="G25" s="233">
        <f>R_FinanciersNC[[#This Row],[12]]*R_FinanciersNC[[#Headers],[24]]/R_FinanciersNC[[#Headers],[12]]</f>
        <v>2</v>
      </c>
    </row>
    <row r="26" spans="3:14">
      <c r="C26" s="2" t="s">
        <v>179</v>
      </c>
      <c r="D26" s="33" t="str">
        <f>VLOOKUP(R_FinanciersNC[[#This Row],[Ingrédients]],T_ingrédients[],3,0)</f>
        <v>g</v>
      </c>
      <c r="E26" s="99">
        <v>69</v>
      </c>
      <c r="F26" s="227">
        <f>R_FinanciersNC[[#This Row],[6]]*R_FinanciersNC[[#Headers],[12]]/R_FinanciersNC[[#Headers],[6]]</f>
        <v>138</v>
      </c>
      <c r="G26" s="233">
        <f>R_FinanciersNC[[#This Row],[12]]*R_FinanciersNC[[#Headers],[24]]/R_FinanciersNC[[#Headers],[12]]</f>
        <v>276</v>
      </c>
    </row>
    <row r="27" spans="3:14">
      <c r="C27" s="2" t="s">
        <v>144</v>
      </c>
      <c r="D27" s="33" t="str">
        <f>VLOOKUP(R_FinanciersNC[[#This Row],[Ingrédients]],T_ingrédients[],3,0)</f>
        <v>g</v>
      </c>
      <c r="E27" s="99">
        <v>1.3</v>
      </c>
      <c r="F27" s="227">
        <f>R_FinanciersNC[[#This Row],[6]]*R_FinanciersNC[[#Headers],[12]]/R_FinanciersNC[[#Headers],[6]]</f>
        <v>2.6</v>
      </c>
      <c r="G27" s="233">
        <f>R_FinanciersNC[[#This Row],[12]]*R_FinanciersNC[[#Headers],[24]]/R_FinanciersNC[[#Headers],[12]]</f>
        <v>5.2</v>
      </c>
    </row>
    <row r="28" spans="3:14">
      <c r="C28" s="2" t="s">
        <v>218</v>
      </c>
      <c r="D28" s="33" t="str">
        <f>VLOOKUP(R_FinanciersNC[[#This Row],[Ingrédients]],T_ingrédients[],3,0)</f>
        <v>g</v>
      </c>
      <c r="E28" s="99">
        <v>197</v>
      </c>
      <c r="F28" s="227">
        <f>R_FinanciersNC[[#This Row],[6]]*R_FinanciersNC[[#Headers],[12]]/R_FinanciersNC[[#Headers],[6]]</f>
        <v>394</v>
      </c>
      <c r="G28" s="233">
        <f>R_FinanciersNC[[#This Row],[12]]*R_FinanciersNC[[#Headers],[24]]/R_FinanciersNC[[#Headers],[12]]</f>
        <v>788</v>
      </c>
    </row>
    <row r="29" spans="3:14">
      <c r="C29" s="2" t="s">
        <v>4</v>
      </c>
      <c r="D29" s="33" t="str">
        <f>VLOOKUP(R_FinanciersNC[[#This Row],[Ingrédients]],T_ingrédients[],3,0)</f>
        <v>g</v>
      </c>
      <c r="E29" s="99">
        <v>103</v>
      </c>
      <c r="F29" s="227">
        <f>R_FinanciersNC[[#This Row],[6]]*R_FinanciersNC[[#Headers],[12]]/R_FinanciersNC[[#Headers],[6]]</f>
        <v>206</v>
      </c>
      <c r="G29" s="233">
        <f>R_FinanciersNC[[#This Row],[12]]*R_FinanciersNC[[#Headers],[24]]/R_FinanciersNC[[#Headers],[12]]</f>
        <v>412</v>
      </c>
    </row>
    <row r="30" spans="3:14">
      <c r="C30" s="2" t="s">
        <v>282</v>
      </c>
      <c r="D30" s="33" t="str">
        <f>VLOOKUP(R_FinanciersNC[[#This Row],[Ingrédients]],T_ingrédients[],3,0)</f>
        <v>g</v>
      </c>
      <c r="E30" s="99">
        <v>63</v>
      </c>
      <c r="F30" s="227">
        <f>R_FinanciersNC[[#This Row],[6]]*R_FinanciersNC[[#Headers],[12]]/R_FinanciersNC[[#Headers],[6]]</f>
        <v>126</v>
      </c>
      <c r="G30" s="233">
        <f>R_FinanciersNC[[#This Row],[12]]*R_FinanciersNC[[#Headers],[24]]/R_FinanciersNC[[#Headers],[12]]</f>
        <v>252</v>
      </c>
    </row>
    <row r="31" spans="3:14" ht="15.75" thickBot="1">
      <c r="C31" s="2" t="s">
        <v>164</v>
      </c>
      <c r="D31" s="33" t="str">
        <f>VLOOKUP(R_FinanciersNC[[#This Row],[Ingrédients]],T_ingrédients[],3,0)</f>
        <v>g</v>
      </c>
      <c r="E31" s="99">
        <v>69</v>
      </c>
      <c r="F31" s="227">
        <f>R_FinanciersNC[[#This Row],[6]]*R_FinanciersNC[[#Headers],[12]]/R_FinanciersNC[[#Headers],[6]]</f>
        <v>138</v>
      </c>
      <c r="G31" s="233">
        <f>R_FinanciersNC[[#This Row],[12]]*R_FinanciersNC[[#Headers],[24]]/R_FinanciersNC[[#Headers],[12]]</f>
        <v>276</v>
      </c>
    </row>
    <row r="32" spans="3:14" ht="16.5" thickBot="1">
      <c r="C32" s="25" t="s">
        <v>35</v>
      </c>
      <c r="D32" s="26"/>
      <c r="E32" s="27">
        <f>SUBTOTAL(109,R_FinanciersNC[6])</f>
        <v>772.2</v>
      </c>
      <c r="F32" s="27">
        <f>SUBTOTAL(109,R_FinanciersNC[12])</f>
        <v>1544.4</v>
      </c>
      <c r="G32" s="28">
        <f>SUBTOTAL(109,R_FinanciersNC[24])</f>
        <v>3088.8</v>
      </c>
    </row>
    <row r="34" spans="2:7" ht="15.75" thickBot="1"/>
    <row r="35" spans="2:7" ht="18" thickBot="1">
      <c r="C35" s="665" t="s">
        <v>263</v>
      </c>
      <c r="D35" s="666"/>
      <c r="E35" s="666"/>
      <c r="F35" s="666"/>
      <c r="G35" s="667"/>
    </row>
    <row r="36" spans="2:7" ht="15.75" thickBot="1">
      <c r="C36" s="668"/>
      <c r="D36" s="669"/>
      <c r="E36" s="673" t="s">
        <v>13</v>
      </c>
      <c r="F36" s="674"/>
      <c r="G36" s="675"/>
    </row>
    <row r="37" spans="2:7" ht="16.5" thickBot="1">
      <c r="C37" s="18" t="s">
        <v>0</v>
      </c>
      <c r="D37" s="32" t="s">
        <v>1</v>
      </c>
      <c r="E37" s="20" t="s">
        <v>36</v>
      </c>
      <c r="F37" s="20" t="s">
        <v>37</v>
      </c>
      <c r="G37" s="20" t="s">
        <v>228</v>
      </c>
    </row>
    <row r="38" spans="2:7">
      <c r="C38" s="31" t="s">
        <v>5</v>
      </c>
      <c r="D38" s="33" t="str">
        <f>VLOOKUP(R_Fondants_SarrasinCN[[#This Row],[Ingrédients]],T_ingrédients[],3,0)</f>
        <v>g</v>
      </c>
      <c r="E38" s="233">
        <f>R_Fondants_SarrasinCN[[#This Row],[12]]*R_Fondants_SarrasinCN[[#Headers],[6]]/R_Fondants_SarrasinCN[[#Headers],[12]]</f>
        <v>72.5</v>
      </c>
      <c r="F38" s="231">
        <v>145</v>
      </c>
      <c r="G38" s="233">
        <f>R_Fondants_SarrasinCN[[#This Row],[12]]*R_Fondants_SarrasinCN[[#Headers],[24]]/R_Fondants_SarrasinCN[[#Headers],[12]]</f>
        <v>290</v>
      </c>
    </row>
    <row r="39" spans="2:7">
      <c r="C39" s="2" t="s">
        <v>6</v>
      </c>
      <c r="D39" s="33" t="str">
        <f>VLOOKUP(R_Fondants_SarrasinCN[[#This Row],[Ingrédients]],T_ingrédients[],3,0)</f>
        <v>g</v>
      </c>
      <c r="E39" s="233">
        <f>R_Fondants_SarrasinCN[[#This Row],[12]]*R_Fondants_SarrasinCN[[#Headers],[6]]/R_Fondants_SarrasinCN[[#Headers],[12]]</f>
        <v>75</v>
      </c>
      <c r="F39" s="231">
        <v>150</v>
      </c>
      <c r="G39" s="233">
        <f>R_Fondants_SarrasinCN[[#This Row],[12]]*R_Fondants_SarrasinCN[[#Headers],[24]]/R_Fondants_SarrasinCN[[#Headers],[12]]</f>
        <v>300</v>
      </c>
    </row>
    <row r="40" spans="2:7">
      <c r="C40" s="2" t="s">
        <v>15</v>
      </c>
      <c r="D40" s="33" t="str">
        <f>VLOOKUP(R_Fondants_SarrasinCN[[#This Row],[Ingrédients]],T_ingrédients[],3,0)</f>
        <v>g</v>
      </c>
      <c r="E40" s="233">
        <f>R_Fondants_SarrasinCN[[#This Row],[12]]*R_Fondants_SarrasinCN[[#Headers],[6]]/R_Fondants_SarrasinCN[[#Headers],[12]]</f>
        <v>49</v>
      </c>
      <c r="F40" s="231">
        <v>98</v>
      </c>
      <c r="G40" s="233">
        <f>R_Fondants_SarrasinCN[[#This Row],[12]]*R_Fondants_SarrasinCN[[#Headers],[24]]/R_Fondants_SarrasinCN[[#Headers],[12]]</f>
        <v>196</v>
      </c>
    </row>
    <row r="41" spans="2:7">
      <c r="C41" s="2" t="s">
        <v>8</v>
      </c>
      <c r="D41" s="33" t="str">
        <f>VLOOKUP(R_Fondants_SarrasinCN[[#This Row],[Ingrédients]],T_ingrédients[],3,0)</f>
        <v>g</v>
      </c>
      <c r="E41" s="233">
        <f>R_Fondants_SarrasinCN[[#This Row],[12]]*R_Fondants_SarrasinCN[[#Headers],[6]]/R_Fondants_SarrasinCN[[#Headers],[12]]</f>
        <v>105</v>
      </c>
      <c r="F41" s="231">
        <v>210</v>
      </c>
      <c r="G41" s="233">
        <f>R_Fondants_SarrasinCN[[#This Row],[12]]*R_Fondants_SarrasinCN[[#Headers],[24]]/R_Fondants_SarrasinCN[[#Headers],[12]]</f>
        <v>420</v>
      </c>
    </row>
    <row r="42" spans="2:7" ht="15" customHeight="1">
      <c r="C42" s="2" t="s">
        <v>188</v>
      </c>
      <c r="D42" s="33" t="str">
        <f>VLOOKUP(R_Fondants_SarrasinCN[[#This Row],[Ingrédients]],T_ingrédients[],3,0)</f>
        <v>g</v>
      </c>
      <c r="E42" s="233">
        <f>R_Fondants_SarrasinCN[[#This Row],[12]]*R_Fondants_SarrasinCN[[#Headers],[6]]/R_Fondants_SarrasinCN[[#Headers],[12]]</f>
        <v>176.5</v>
      </c>
      <c r="F42" s="231">
        <v>353</v>
      </c>
      <c r="G42" s="233">
        <f>R_Fondants_SarrasinCN[[#This Row],[12]]*R_Fondants_SarrasinCN[[#Headers],[24]]/R_Fondants_SarrasinCN[[#Headers],[12]]</f>
        <v>706</v>
      </c>
    </row>
    <row r="43" spans="2:7">
      <c r="C43" s="2" t="s">
        <v>153</v>
      </c>
      <c r="D43" s="33" t="str">
        <f>VLOOKUP(R_Fondants_SarrasinCN[[#This Row],[Ingrédients]],T_ingrédients[],3,0)</f>
        <v>g</v>
      </c>
      <c r="E43" s="233">
        <f>R_Fondants_SarrasinCN[[#This Row],[12]]*R_Fondants_SarrasinCN[[#Headers],[6]]/R_Fondants_SarrasinCN[[#Headers],[12]]</f>
        <v>52</v>
      </c>
      <c r="F43" s="237">
        <v>104</v>
      </c>
      <c r="G43" s="233">
        <f>R_Fondants_SarrasinCN[[#This Row],[12]]*R_Fondants_SarrasinCN[[#Headers],[24]]/R_Fondants_SarrasinCN[[#Headers],[12]]</f>
        <v>208</v>
      </c>
    </row>
    <row r="44" spans="2:7">
      <c r="C44" s="2" t="s">
        <v>19</v>
      </c>
      <c r="D44" s="33" t="str">
        <f>VLOOKUP(R_Fondants_SarrasinCN[[#This Row],[Ingrédients]],T_ingrédients[],3,0)</f>
        <v>g</v>
      </c>
      <c r="E44" s="233">
        <f>R_Fondants_SarrasinCN[[#This Row],[12]]*R_Fondants_SarrasinCN[[#Headers],[6]]/R_Fondants_SarrasinCN[[#Headers],[12]]</f>
        <v>12</v>
      </c>
      <c r="F44" s="237">
        <v>24</v>
      </c>
      <c r="G44" s="233">
        <f>R_Fondants_SarrasinCN[[#This Row],[12]]*R_Fondants_SarrasinCN[[#Headers],[24]]/R_Fondants_SarrasinCN[[#Headers],[12]]</f>
        <v>48</v>
      </c>
    </row>
    <row r="45" spans="2:7" ht="15.75" thickBot="1">
      <c r="C45" s="2" t="s">
        <v>16</v>
      </c>
      <c r="D45" s="33" t="str">
        <f>VLOOKUP(R_Fondants_SarrasinCN[[#This Row],[Ingrédients]],T_ingrédients[],3,0)</f>
        <v>g</v>
      </c>
      <c r="E45" s="135">
        <f>R_Fondants_SarrasinCN[[#This Row],[12]]*R_Fondants_SarrasinCN[[#Headers],[6]]/R_Fondants_SarrasinCN[[#Headers],[12]]</f>
        <v>3.75</v>
      </c>
      <c r="F45" s="218">
        <v>7.5</v>
      </c>
      <c r="G45" s="135">
        <f>R_Fondants_SarrasinCN[[#This Row],[12]]*R_Fondants_SarrasinCN[[#Headers],[24]]/R_Fondants_SarrasinCN[[#Headers],[12]]</f>
        <v>15</v>
      </c>
    </row>
    <row r="46" spans="2:7">
      <c r="B46" s="662" t="s">
        <v>243</v>
      </c>
      <c r="C46" s="149" t="s">
        <v>272</v>
      </c>
      <c r="D46" s="74" t="str">
        <f>VLOOKUP(R_Fondants_SarrasinCN[[#This Row],[Ingrédients]],T_ingrédients[],3,0)</f>
        <v>g</v>
      </c>
      <c r="E46" s="238">
        <f>R_Fondants_SarrasinCN[[#This Row],[12]]*R_Fondants_SarrasinCN[[#Headers],[6]]/R_Fondants_SarrasinCN[[#Headers],[12]]</f>
        <v>72</v>
      </c>
      <c r="F46" s="239">
        <v>144</v>
      </c>
      <c r="G46" s="238">
        <f>R_Fondants_SarrasinCN[[#This Row],[12]]*R_Fondants_SarrasinCN[[#Headers],[24]]/R_Fondants_SarrasinCN[[#Headers],[12]]</f>
        <v>288</v>
      </c>
    </row>
    <row r="47" spans="2:7">
      <c r="B47" s="663"/>
      <c r="C47" s="2" t="s">
        <v>170</v>
      </c>
      <c r="D47" s="33" t="str">
        <f>VLOOKUP(R_Fondants_SarrasinCN[[#This Row],[Ingrédients]],T_ingrédients[],3,0)</f>
        <v>g</v>
      </c>
      <c r="E47" s="233">
        <f>R_Fondants_SarrasinCN[[#This Row],[12]]*R_Fondants_SarrasinCN[[#Headers],[6]]/R_Fondants_SarrasinCN[[#Headers],[12]]</f>
        <v>6</v>
      </c>
      <c r="F47" s="227">
        <v>12</v>
      </c>
      <c r="G47" s="233">
        <f>R_Fondants_SarrasinCN[[#This Row],[12]]*R_Fondants_SarrasinCN[[#Headers],[24]]/R_Fondants_SarrasinCN[[#Headers],[12]]</f>
        <v>24</v>
      </c>
    </row>
    <row r="48" spans="2:7" ht="15.75" thickBot="1">
      <c r="B48" s="664"/>
      <c r="C48" s="107" t="s">
        <v>16</v>
      </c>
      <c r="D48" s="79" t="str">
        <f>VLOOKUP(R_Fondants_SarrasinCN[[#This Row],[Ingrédients]],T_ingrédients[],3,0)</f>
        <v>g</v>
      </c>
      <c r="E48" s="240">
        <f>R_Fondants_SarrasinCN[[#This Row],[12]]*R_Fondants_SarrasinCN[[#Headers],[6]]/R_Fondants_SarrasinCN[[#Headers],[12]]</f>
        <v>0.6</v>
      </c>
      <c r="F48" s="241">
        <v>1.2</v>
      </c>
      <c r="G48" s="240">
        <f>R_Fondants_SarrasinCN[[#This Row],[12]]*R_Fondants_SarrasinCN[[#Headers],[24]]/R_Fondants_SarrasinCN[[#Headers],[12]]</f>
        <v>2.4</v>
      </c>
    </row>
    <row r="49" spans="3:7" ht="16.5" thickBot="1">
      <c r="C49" s="25" t="s">
        <v>35</v>
      </c>
      <c r="D49" s="26"/>
      <c r="E49" s="28">
        <f>SUBTOTAL(109,R_Fondants_SarrasinCN[6])-E46-E47-E48</f>
        <v>545.75</v>
      </c>
      <c r="F49" s="28">
        <f>SUBTOTAL(109,R_Fondants_SarrasinCN[12])-F46-F47-F48</f>
        <v>1091.5</v>
      </c>
      <c r="G49" s="28">
        <f>SUBTOTAL(109,R_Fondants_SarrasinCN[24])-G46-G47-G48</f>
        <v>2183</v>
      </c>
    </row>
    <row r="51" spans="3:7" ht="15.75" thickBot="1"/>
    <row r="52" spans="3:7" ht="18" thickBot="1">
      <c r="C52" s="665" t="s">
        <v>80</v>
      </c>
      <c r="D52" s="666"/>
      <c r="E52" s="666"/>
      <c r="F52" s="666"/>
      <c r="G52" s="667"/>
    </row>
    <row r="53" spans="3:7" ht="15.75" thickBot="1">
      <c r="C53" s="668"/>
      <c r="D53" s="669"/>
      <c r="E53" s="673" t="s">
        <v>13</v>
      </c>
      <c r="F53" s="674"/>
      <c r="G53" s="675"/>
    </row>
    <row r="54" spans="3:7" ht="16.5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</row>
    <row r="55" spans="3:7">
      <c r="C55" s="31" t="s">
        <v>8</v>
      </c>
      <c r="D55" s="33" t="str">
        <f>VLOOKUP(R_Moelleux_Marrons[[#This Row],[Ingrédients]],T_ingrédients[],3,0)</f>
        <v>g</v>
      </c>
      <c r="E55" s="233">
        <f>R_Moelleux_Marrons[[#This Row],[12]]*R_Moelleux_Marrons[[#Headers],[6]]/R_Moelleux_Marrons[[#Headers],[12]]</f>
        <v>72.5</v>
      </c>
      <c r="F55" s="231">
        <v>145</v>
      </c>
      <c r="G55" s="233">
        <f>R_Moelleux_Marrons[[#This Row],[12]]*R_Moelleux_Marrons[[#Headers],[24]]/R_Moelleux_Marrons[[#Headers],[12]]</f>
        <v>290</v>
      </c>
    </row>
    <row r="56" spans="3:7">
      <c r="C56" s="2" t="s">
        <v>6</v>
      </c>
      <c r="D56" s="33" t="str">
        <f>VLOOKUP(R_Moelleux_Marrons[[#This Row],[Ingrédients]],T_ingrédients[],3,0)</f>
        <v>g</v>
      </c>
      <c r="E56" s="233">
        <f>R_Moelleux_Marrons[[#This Row],[12]]*R_Moelleux_Marrons[[#Headers],[6]]/R_Moelleux_Marrons[[#Headers],[12]]</f>
        <v>33</v>
      </c>
      <c r="F56" s="231">
        <v>66</v>
      </c>
      <c r="G56" s="233">
        <f>R_Moelleux_Marrons[[#This Row],[12]]*R_Moelleux_Marrons[[#Headers],[24]]/R_Moelleux_Marrons[[#Headers],[12]]</f>
        <v>132</v>
      </c>
    </row>
    <row r="57" spans="3:7">
      <c r="C57" s="2" t="s">
        <v>4</v>
      </c>
      <c r="D57" s="33" t="str">
        <f>VLOOKUP(R_Moelleux_Marrons[[#This Row],[Ingrédients]],T_ingrédients[],3,0)</f>
        <v>g</v>
      </c>
      <c r="E57" s="233">
        <f>R_Moelleux_Marrons[[#This Row],[12]]*R_Moelleux_Marrons[[#Headers],[6]]/R_Moelleux_Marrons[[#Headers],[12]]</f>
        <v>52.5</v>
      </c>
      <c r="F57" s="231">
        <v>105</v>
      </c>
      <c r="G57" s="233">
        <f>R_Moelleux_Marrons[[#This Row],[12]]*R_Moelleux_Marrons[[#Headers],[24]]/R_Moelleux_Marrons[[#Headers],[12]]</f>
        <v>210</v>
      </c>
    </row>
    <row r="58" spans="3:7">
      <c r="C58" s="2" t="s">
        <v>192</v>
      </c>
      <c r="D58" s="33" t="str">
        <f>VLOOKUP(R_Moelleux_Marrons[[#This Row],[Ingrédients]],T_ingrédients[],3,0)</f>
        <v>g</v>
      </c>
      <c r="E58" s="233">
        <f>R_Moelleux_Marrons[[#This Row],[12]]*R_Moelleux_Marrons[[#Headers],[6]]/R_Moelleux_Marrons[[#Headers],[12]]</f>
        <v>231</v>
      </c>
      <c r="F58" s="231">
        <v>462</v>
      </c>
      <c r="G58" s="233">
        <f>R_Moelleux_Marrons[[#This Row],[12]]*R_Moelleux_Marrons[[#Headers],[24]]/R_Moelleux_Marrons[[#Headers],[12]]</f>
        <v>924</v>
      </c>
    </row>
    <row r="59" spans="3:7">
      <c r="C59" s="2" t="s">
        <v>21</v>
      </c>
      <c r="D59" s="33" t="str">
        <f>VLOOKUP(R_Moelleux_Marrons[[#This Row],[Ingrédients]],T_ingrédients[],3,0)</f>
        <v>g</v>
      </c>
      <c r="E59" s="233">
        <f>R_Moelleux_Marrons[[#This Row],[12]]*R_Moelleux_Marrons[[#Headers],[6]]/R_Moelleux_Marrons[[#Headers],[12]]</f>
        <v>33</v>
      </c>
      <c r="F59" s="231">
        <v>66</v>
      </c>
      <c r="G59" s="233">
        <f>R_Moelleux_Marrons[[#This Row],[12]]*R_Moelleux_Marrons[[#Headers],[24]]/R_Moelleux_Marrons[[#Headers],[12]]</f>
        <v>132</v>
      </c>
    </row>
    <row r="60" spans="3:7">
      <c r="C60" s="2" t="s">
        <v>19</v>
      </c>
      <c r="D60" s="33" t="str">
        <f>VLOOKUP(R_Moelleux_Marrons[[#This Row],[Ingrédients]],T_ingrédients[],3,0)</f>
        <v>g</v>
      </c>
      <c r="E60" s="233">
        <f>R_Moelleux_Marrons[[#This Row],[12]]*R_Moelleux_Marrons[[#Headers],[6]]/R_Moelleux_Marrons[[#Headers],[12]]</f>
        <v>33</v>
      </c>
      <c r="F60" s="231">
        <v>66</v>
      </c>
      <c r="G60" s="233">
        <f>R_Moelleux_Marrons[[#This Row],[12]]*R_Moelleux_Marrons[[#Headers],[24]]/R_Moelleux_Marrons[[#Headers],[12]]</f>
        <v>132</v>
      </c>
    </row>
    <row r="61" spans="3:7">
      <c r="C61" s="2" t="s">
        <v>10</v>
      </c>
      <c r="D61" s="33" t="str">
        <f>VLOOKUP(R_Moelleux_Marrons[[#This Row],[Ingrédients]],T_ingrédients[],3,0)</f>
        <v>g</v>
      </c>
      <c r="E61" s="233">
        <f>R_Moelleux_Marrons[[#This Row],[12]]*R_Moelleux_Marrons[[#Headers],[6]]/R_Moelleux_Marrons[[#Headers],[12]]</f>
        <v>2.2999999999999998</v>
      </c>
      <c r="F61" s="231">
        <v>4.5999999999999996</v>
      </c>
      <c r="G61" s="233">
        <f>R_Moelleux_Marrons[[#This Row],[12]]*R_Moelleux_Marrons[[#Headers],[24]]/R_Moelleux_Marrons[[#Headers],[12]]</f>
        <v>9.1999999999999993</v>
      </c>
    </row>
    <row r="62" spans="3:7" ht="15.75" thickBot="1">
      <c r="C62" s="2" t="s">
        <v>16</v>
      </c>
      <c r="D62" s="33" t="str">
        <f>VLOOKUP(R_Moelleux_Marrons[[#This Row],[Ingrédients]],T_ingrédients[],3,0)</f>
        <v>g</v>
      </c>
      <c r="E62" s="443">
        <f>R_Moelleux_Marrons[[#This Row],[12]]*R_Moelleux_Marrons[[#Headers],[6]]/R_Moelleux_Marrons[[#Headers],[12]]</f>
        <v>1.5</v>
      </c>
      <c r="F62" s="444">
        <v>3</v>
      </c>
      <c r="G62" s="233">
        <f>R_Moelleux_Marrons[[#This Row],[12]]*R_Moelleux_Marrons[[#Headers],[24]]/R_Moelleux_Marrons[[#Headers],[12]]</f>
        <v>6</v>
      </c>
    </row>
    <row r="63" spans="3:7" ht="16.5" thickBot="1">
      <c r="C63" s="25" t="s">
        <v>35</v>
      </c>
      <c r="D63" s="26"/>
      <c r="E63" s="27">
        <f>SUBTOTAL(109,R_Moelleux_Marrons[6])</f>
        <v>458.8</v>
      </c>
      <c r="F63" s="27">
        <f>SUBTOTAL(109,R_Moelleux_Marrons[12])</f>
        <v>917.6</v>
      </c>
      <c r="G63" s="28">
        <f>SUBTOTAL(109,R_Moelleux_Marrons[24])</f>
        <v>1835.2</v>
      </c>
    </row>
    <row r="64" spans="3:7" ht="15.75">
      <c r="C64" s="87"/>
      <c r="D64" s="88"/>
      <c r="E64" s="89"/>
      <c r="F64" s="89"/>
      <c r="G64" s="89"/>
    </row>
    <row r="65" spans="2:7" ht="16.5" thickBot="1">
      <c r="C65" s="87"/>
      <c r="D65" s="88"/>
      <c r="E65" s="89"/>
      <c r="F65" s="89"/>
      <c r="G65" s="89"/>
    </row>
    <row r="66" spans="2:7" ht="18" thickBot="1">
      <c r="C66" s="665" t="s">
        <v>302</v>
      </c>
      <c r="D66" s="666"/>
      <c r="E66" s="666"/>
      <c r="F66" s="666"/>
      <c r="G66" s="667"/>
    </row>
    <row r="67" spans="2:7" ht="15.75" thickBot="1">
      <c r="C67" s="668"/>
      <c r="D67" s="669"/>
      <c r="E67" s="673" t="s">
        <v>13</v>
      </c>
      <c r="F67" s="674"/>
      <c r="G67" s="675"/>
    </row>
    <row r="68" spans="2:7" ht="16.5" thickBot="1">
      <c r="C68" s="18" t="s">
        <v>0</v>
      </c>
      <c r="D68" s="32" t="s">
        <v>1</v>
      </c>
      <c r="E68" s="20" t="s">
        <v>36</v>
      </c>
      <c r="F68" s="20" t="s">
        <v>37</v>
      </c>
      <c r="G68" s="20" t="s">
        <v>228</v>
      </c>
    </row>
    <row r="69" spans="2:7">
      <c r="C69" s="31" t="s">
        <v>8</v>
      </c>
      <c r="D69" s="33" t="str">
        <f>VLOOKUP(R_Moelleux_MarronsCC[[#This Row],[Ingrédients]],T_ingrédients[],3,0)</f>
        <v>g</v>
      </c>
      <c r="E69" s="238">
        <f>R_Moelleux_MarronsCC[[#This Row],[12]]*R_Moelleux_MarronsCC[[#Headers],[6]]/R_Moelleux_MarronsCC[[#Headers],[12]]</f>
        <v>72.5</v>
      </c>
      <c r="F69" s="231">
        <v>145</v>
      </c>
      <c r="G69" s="233">
        <f>R_Moelleux_MarronsCC[[#This Row],[12]]*R_Moelleux_MarronsCC[[#Headers],[24]]/R_Moelleux_MarronsCC[[#Headers],[12]]</f>
        <v>290</v>
      </c>
    </row>
    <row r="70" spans="2:7">
      <c r="C70" s="2" t="s">
        <v>6</v>
      </c>
      <c r="D70" s="33" t="str">
        <f>VLOOKUP(R_Moelleux_MarronsCC[[#This Row],[Ingrédients]],T_ingrédients[],3,0)</f>
        <v>g</v>
      </c>
      <c r="E70" s="233">
        <f>R_Moelleux_MarronsCC[[#This Row],[12]]*R_Moelleux_MarronsCC[[#Headers],[6]]/R_Moelleux_MarronsCC[[#Headers],[12]]</f>
        <v>33</v>
      </c>
      <c r="F70" s="231">
        <v>66</v>
      </c>
      <c r="G70" s="233">
        <f>R_Moelleux_MarronsCC[[#This Row],[12]]*R_Moelleux_MarronsCC[[#Headers],[24]]/R_Moelleux_MarronsCC[[#Headers],[12]]</f>
        <v>132</v>
      </c>
    </row>
    <row r="71" spans="2:7">
      <c r="C71" s="2" t="s">
        <v>4</v>
      </c>
      <c r="D71" s="33" t="str">
        <f>VLOOKUP(R_Moelleux_MarronsCC[[#This Row],[Ingrédients]],T_ingrédients[],3,0)</f>
        <v>g</v>
      </c>
      <c r="E71" s="233">
        <f>R_Moelleux_MarronsCC[[#This Row],[12]]*R_Moelleux_MarronsCC[[#Headers],[6]]/R_Moelleux_MarronsCC[[#Headers],[12]]</f>
        <v>52.5</v>
      </c>
      <c r="F71" s="231">
        <v>105</v>
      </c>
      <c r="G71" s="233">
        <f>R_Moelleux_MarronsCC[[#This Row],[12]]*R_Moelleux_MarronsCC[[#Headers],[24]]/R_Moelleux_MarronsCC[[#Headers],[12]]</f>
        <v>210</v>
      </c>
    </row>
    <row r="72" spans="2:7">
      <c r="C72" s="2" t="s">
        <v>192</v>
      </c>
      <c r="D72" s="33" t="str">
        <f>VLOOKUP(R_Moelleux_MarronsCC[[#This Row],[Ingrédients]],T_ingrédients[],3,0)</f>
        <v>g</v>
      </c>
      <c r="E72" s="233">
        <f>R_Moelleux_MarronsCC[[#This Row],[12]]*R_Moelleux_MarronsCC[[#Headers],[6]]/R_Moelleux_MarronsCC[[#Headers],[12]]</f>
        <v>231</v>
      </c>
      <c r="F72" s="231">
        <v>462</v>
      </c>
      <c r="G72" s="233">
        <f>R_Moelleux_MarronsCC[[#This Row],[12]]*R_Moelleux_MarronsCC[[#Headers],[24]]/R_Moelleux_MarronsCC[[#Headers],[12]]</f>
        <v>924</v>
      </c>
    </row>
    <row r="73" spans="2:7">
      <c r="C73" s="2" t="s">
        <v>305</v>
      </c>
      <c r="D73" s="33" t="str">
        <f>VLOOKUP(R_Moelleux_MarronsCC[[#This Row],[Ingrédients]],T_ingrédients[],3,0)</f>
        <v>g</v>
      </c>
      <c r="E73" s="233">
        <f>R_Moelleux_MarronsCC[[#This Row],[12]]*R_Moelleux_MarronsCC[[#Headers],[6]]/R_Moelleux_MarronsCC[[#Headers],[12]]</f>
        <v>33</v>
      </c>
      <c r="F73" s="231">
        <v>66</v>
      </c>
      <c r="G73" s="233">
        <f>R_Moelleux_MarronsCC[[#This Row],[12]]*R_Moelleux_MarronsCC[[#Headers],[24]]/R_Moelleux_MarronsCC[[#Headers],[12]]</f>
        <v>132</v>
      </c>
    </row>
    <row r="74" spans="2:7">
      <c r="C74" s="2" t="s">
        <v>19</v>
      </c>
      <c r="D74" s="33" t="str">
        <f>VLOOKUP(R_Moelleux_MarronsCC[[#This Row],[Ingrédients]],T_ingrédients[],3,0)</f>
        <v>g</v>
      </c>
      <c r="E74" s="233">
        <f>R_Moelleux_MarronsCC[[#This Row],[12]]*R_Moelleux_MarronsCC[[#Headers],[6]]/R_Moelleux_MarronsCC[[#Headers],[12]]</f>
        <v>33</v>
      </c>
      <c r="F74" s="231">
        <v>66</v>
      </c>
      <c r="G74" s="233">
        <f>R_Moelleux_MarronsCC[[#This Row],[12]]*R_Moelleux_MarronsCC[[#Headers],[24]]/R_Moelleux_MarronsCC[[#Headers],[12]]</f>
        <v>132</v>
      </c>
    </row>
    <row r="75" spans="2:7" ht="15.75" thickBot="1">
      <c r="C75" s="2" t="s">
        <v>10</v>
      </c>
      <c r="D75" s="33" t="str">
        <f>VLOOKUP(R_Moelleux_MarronsCC[[#This Row],[Ingrédients]],T_ingrédients[],3,0)</f>
        <v>g</v>
      </c>
      <c r="E75" s="233">
        <f>R_Moelleux_MarronsCC[[#This Row],[12]]*R_Moelleux_MarronsCC[[#Headers],[6]]/R_Moelleux_MarronsCC[[#Headers],[12]]</f>
        <v>2.2999999999999998</v>
      </c>
      <c r="F75" s="231">
        <v>4.5999999999999996</v>
      </c>
      <c r="G75" s="233">
        <f>R_Moelleux_MarronsCC[[#This Row],[12]]*R_Moelleux_MarronsCC[[#Headers],[24]]/R_Moelleux_MarronsCC[[#Headers],[12]]</f>
        <v>9.1999999999999993</v>
      </c>
    </row>
    <row r="76" spans="2:7" ht="14.45" customHeight="1">
      <c r="B76" s="670" t="s">
        <v>255</v>
      </c>
      <c r="C76" s="2" t="s">
        <v>16</v>
      </c>
      <c r="D76" s="33" t="str">
        <f>VLOOKUP(R_Moelleux_MarronsCC[[#This Row],[Ingrédients]],T_ingrédients[],3,0)</f>
        <v>g</v>
      </c>
      <c r="E76" s="233">
        <f>R_Moelleux_MarronsCC[[#This Row],[12]]*R_Moelleux_MarronsCC[[#Headers],[6]]/R_Moelleux_MarronsCC[[#Headers],[12]]</f>
        <v>1.5</v>
      </c>
      <c r="F76" s="445">
        <v>3</v>
      </c>
      <c r="G76" s="135">
        <f>R_Moelleux_MarronsCC[[#This Row],[12]]*R_Moelleux_MarronsCC[[#Headers],[24]]/R_Moelleux_MarronsCC[[#Headers],[12]]</f>
        <v>6</v>
      </c>
    </row>
    <row r="77" spans="2:7" ht="15.75" thickBot="1">
      <c r="B77" s="671"/>
      <c r="C77" s="2" t="s">
        <v>301</v>
      </c>
      <c r="D77" s="33" t="str">
        <f>VLOOKUP(R_Moelleux_MarronsCC[[#This Row],[Ingrédients]],T_ingrédients[],3,0)</f>
        <v>g</v>
      </c>
      <c r="E77" s="233">
        <f>R_Moelleux_MarronsCC[[#This Row],[12]]*R_Moelleux_MarronsCC[[#Headers],[6]]/R_Moelleux_MarronsCC[[#Headers],[12]]</f>
        <v>60</v>
      </c>
      <c r="F77" s="273">
        <v>120</v>
      </c>
      <c r="G77" s="233">
        <f>R_Moelleux_MarronsCC[[#This Row],[12]]*R_Moelleux_MarronsCC[[#Headers],[24]]/R_Moelleux_MarronsCC[[#Headers],[12]]</f>
        <v>240</v>
      </c>
    </row>
    <row r="78" spans="2:7">
      <c r="B78" s="671"/>
      <c r="C78" s="149" t="s">
        <v>18</v>
      </c>
      <c r="D78" s="74" t="str">
        <f>VLOOKUP(R_Moelleux_MarronsCC[[#This Row],[Ingrédients]],T_ingrédients[],3,0)</f>
        <v>g</v>
      </c>
      <c r="E78" s="199">
        <f>R_Moelleux_MarronsCC[[#This Row],[12]]*R_Moelleux_MarronsCC[[#Headers],[6]]/R_Moelleux_MarronsCC[[#Headers],[12]]</f>
        <v>137.5</v>
      </c>
      <c r="F78" s="275">
        <v>275</v>
      </c>
      <c r="G78" s="238">
        <f>R_Moelleux_MarronsCC[[#This Row],[12]]*R_Moelleux_MarronsCC[[#Headers],[24]]/R_Moelleux_MarronsCC[[#Headers],[12]]</f>
        <v>550</v>
      </c>
    </row>
    <row r="79" spans="2:7">
      <c r="B79" s="671"/>
      <c r="C79" s="2" t="s">
        <v>254</v>
      </c>
      <c r="D79" s="33" t="str">
        <f>VLOOKUP(R_Moelleux_MarronsCC[[#This Row],[Ingrédients]],T_ingrédients[],3,0)</f>
        <v>g</v>
      </c>
      <c r="E79" s="233">
        <f>R_Moelleux_MarronsCC[[#This Row],[12]]*R_Moelleux_MarronsCC[[#Headers],[6]]/R_Moelleux_MarronsCC[[#Headers],[12]]</f>
        <v>55</v>
      </c>
      <c r="F79" s="273">
        <v>110</v>
      </c>
      <c r="G79" s="233">
        <f>R_Moelleux_MarronsCC[[#This Row],[12]]*R_Moelleux_MarronsCC[[#Headers],[24]]/R_Moelleux_MarronsCC[[#Headers],[12]]</f>
        <v>220</v>
      </c>
    </row>
    <row r="80" spans="2:7">
      <c r="B80" s="671"/>
      <c r="C80" s="2" t="s">
        <v>192</v>
      </c>
      <c r="D80" s="33" t="str">
        <f>VLOOKUP(R_Moelleux_MarronsCC[[#This Row],[Ingrédients]],T_ingrédients[],3,0)</f>
        <v>g</v>
      </c>
      <c r="E80" s="233">
        <f>R_Moelleux_MarronsCC[[#This Row],[12]]*R_Moelleux_MarronsCC[[#Headers],[6]]/R_Moelleux_MarronsCC[[#Headers],[12]]</f>
        <v>11.5</v>
      </c>
      <c r="F80" s="273">
        <v>23</v>
      </c>
      <c r="G80" s="233">
        <f>R_Moelleux_MarronsCC[[#This Row],[12]]*R_Moelleux_MarronsCC[[#Headers],[24]]/R_Moelleux_MarronsCC[[#Headers],[12]]</f>
        <v>46</v>
      </c>
    </row>
    <row r="81" spans="2:10" ht="15.75" thickBot="1">
      <c r="B81" s="672"/>
      <c r="C81" s="2" t="s">
        <v>304</v>
      </c>
      <c r="D81" s="33" t="str">
        <f>VLOOKUP(R_Moelleux_MarronsCC[[#This Row],[Ingrédients]],T_ingrédients[],3,0)</f>
        <v>g</v>
      </c>
      <c r="E81" s="233">
        <f>R_Moelleux_MarronsCC[[#This Row],[12]]*R_Moelleux_MarronsCC[[#Headers],[6]]/R_Moelleux_MarronsCC[[#Headers],[12]]</f>
        <v>0.5</v>
      </c>
      <c r="F81" s="274">
        <v>1</v>
      </c>
      <c r="G81" s="135">
        <f>R_Moelleux_MarronsCC[[#This Row],[12]]*R_Moelleux_MarronsCC[[#Headers],[24]]/R_Moelleux_MarronsCC[[#Headers],[12]]</f>
        <v>2</v>
      </c>
    </row>
    <row r="82" spans="2:10">
      <c r="C82" s="2" t="s">
        <v>197</v>
      </c>
      <c r="D82" s="33" t="str">
        <f>VLOOKUP(R_Moelleux_MarronsCC[[#This Row],[Ingrédients]],T_ingrédients[],3,0)</f>
        <v>g</v>
      </c>
      <c r="E82" s="233">
        <f>R_Moelleux_MarronsCC[[#This Row],[12]]*R_Moelleux_MarronsCC[[#Headers],[6]]/R_Moelleux_MarronsCC[[#Headers],[12]]</f>
        <v>6.5</v>
      </c>
      <c r="F82" s="273">
        <v>13</v>
      </c>
      <c r="G82" s="233">
        <f>R_Moelleux_MarronsCC[[#This Row],[12]]*R_Moelleux_MarronsCC[[#Headers],[24]]/R_Moelleux_MarronsCC[[#Headers],[12]]</f>
        <v>26</v>
      </c>
    </row>
    <row r="83" spans="2:10" ht="15.75" thickBot="1">
      <c r="C83" s="107" t="s">
        <v>303</v>
      </c>
      <c r="D83" s="79" t="str">
        <f>VLOOKUP(R_Moelleux_MarronsCC[[#This Row],[Ingrédients]],T_ingrédients[],3,0)</f>
        <v>g</v>
      </c>
      <c r="E83" s="240">
        <f>R_Moelleux_MarronsCC[[#This Row],[12]]*R_Moelleux_MarronsCC[[#Headers],[6]]/R_Moelleux_MarronsCC[[#Headers],[12]]</f>
        <v>0.75</v>
      </c>
      <c r="F83" s="276">
        <v>1.5</v>
      </c>
      <c r="G83" s="260">
        <f>R_Moelleux_MarronsCC[[#This Row],[12]]*R_Moelleux_MarronsCC[[#Headers],[24]]/R_Moelleux_MarronsCC[[#Headers],[12]]</f>
        <v>3</v>
      </c>
    </row>
    <row r="84" spans="2:10" ht="16.5" thickBot="1">
      <c r="C84" s="25" t="s">
        <v>35</v>
      </c>
      <c r="D84" s="26"/>
      <c r="E84" s="27">
        <f>SUBTOTAL(109,R_Moelleux_MarronsCC[6])</f>
        <v>730.55</v>
      </c>
      <c r="F84" s="27">
        <f>SUBTOTAL(109,R_Moelleux_MarronsCC[12])</f>
        <v>1461.1</v>
      </c>
      <c r="G84" s="28">
        <f>SUBTOTAL(109,R_Moelleux_MarronsCC[24])</f>
        <v>2922.2</v>
      </c>
    </row>
    <row r="85" spans="2:10" ht="15.75">
      <c r="C85" s="87"/>
      <c r="D85" s="88"/>
      <c r="E85" s="89"/>
      <c r="F85" s="89"/>
      <c r="G85" s="89"/>
    </row>
    <row r="86" spans="2:10" ht="15.75" thickBot="1"/>
    <row r="87" spans="2:10" ht="18" thickBot="1">
      <c r="C87" s="665" t="s">
        <v>293</v>
      </c>
      <c r="D87" s="666"/>
      <c r="E87" s="666"/>
      <c r="F87" s="666"/>
      <c r="G87" s="667"/>
      <c r="J87" t="s">
        <v>524</v>
      </c>
    </row>
    <row r="88" spans="2:10" ht="15.75" thickBot="1">
      <c r="B88" s="670" t="s">
        <v>325</v>
      </c>
      <c r="C88" s="668"/>
      <c r="D88" s="669"/>
      <c r="E88" s="673" t="s">
        <v>13</v>
      </c>
      <c r="F88" s="674"/>
      <c r="G88" s="675"/>
    </row>
    <row r="89" spans="2:10" ht="16.5" thickBot="1">
      <c r="B89" s="671"/>
      <c r="C89" s="18" t="s">
        <v>0</v>
      </c>
      <c r="D89" s="32" t="s">
        <v>1</v>
      </c>
      <c r="E89" s="20" t="s">
        <v>36</v>
      </c>
      <c r="F89" s="20" t="s">
        <v>37</v>
      </c>
      <c r="G89" s="20" t="s">
        <v>228</v>
      </c>
      <c r="J89" t="s">
        <v>526</v>
      </c>
    </row>
    <row r="90" spans="2:10">
      <c r="B90" s="671"/>
      <c r="C90" s="48" t="s">
        <v>4</v>
      </c>
      <c r="D90" s="74" t="str">
        <f>VLOOKUP(R_Napolitains[[#This Row],[Ingrédients]],T_ingrédients[],3,0)</f>
        <v>g</v>
      </c>
      <c r="E90" s="150">
        <f>R_Napolitains[[#This Row],[12]]*R_Napolitains[[#Headers],[6]]/R_Napolitains[[#Headers],[12]]</f>
        <v>27.5</v>
      </c>
      <c r="F90" s="151">
        <v>55</v>
      </c>
      <c r="G90" s="150">
        <f>R_Napolitains[[#This Row],[12]]*R_Napolitains[[#Headers],[24]]/R_Napolitains[[#Headers],[12]]</f>
        <v>110</v>
      </c>
      <c r="J90" t="s">
        <v>525</v>
      </c>
    </row>
    <row r="91" spans="2:10">
      <c r="B91" s="671"/>
      <c r="C91" s="2" t="s">
        <v>8</v>
      </c>
      <c r="D91" s="33" t="str">
        <f>VLOOKUP(R_Napolitains[[#This Row],[Ingrédients]],T_ingrédients[],3,0)</f>
        <v>g</v>
      </c>
      <c r="E91" s="36">
        <f>R_Napolitains[[#This Row],[12]]*R_Napolitains[[#Headers],[6]]/R_Napolitains[[#Headers],[12]]</f>
        <v>142.5</v>
      </c>
      <c r="F91" s="37">
        <v>285</v>
      </c>
      <c r="G91" s="36">
        <f>R_Napolitains[[#This Row],[12]]*R_Napolitains[[#Headers],[24]]/R_Napolitains[[#Headers],[12]]</f>
        <v>570</v>
      </c>
      <c r="J91" t="s">
        <v>527</v>
      </c>
    </row>
    <row r="92" spans="2:10">
      <c r="B92" s="671"/>
      <c r="C92" s="2" t="s">
        <v>15</v>
      </c>
      <c r="D92" s="33" t="str">
        <f>VLOOKUP(R_Napolitains[[#This Row],[Ingrédients]],T_ingrédients[],3,0)</f>
        <v>g</v>
      </c>
      <c r="E92" s="36">
        <f>R_Napolitains[[#This Row],[12]]*R_Napolitains[[#Headers],[6]]/R_Napolitains[[#Headers],[12]]</f>
        <v>85</v>
      </c>
      <c r="F92" s="37">
        <v>170</v>
      </c>
      <c r="G92" s="36">
        <f>R_Napolitains[[#This Row],[12]]*R_Napolitains[[#Headers],[24]]/R_Napolitains[[#Headers],[12]]</f>
        <v>340</v>
      </c>
      <c r="J92" t="s">
        <v>528</v>
      </c>
    </row>
    <row r="93" spans="2:10" ht="15.75" thickBot="1">
      <c r="B93" s="672"/>
      <c r="C93" s="2" t="s">
        <v>21</v>
      </c>
      <c r="D93" s="33" t="str">
        <f>VLOOKUP(R_Napolitains[[#This Row],[Ingrédients]],T_ingrédients[],3,0)</f>
        <v>g</v>
      </c>
      <c r="E93" s="36">
        <f>R_Napolitains[[#This Row],[12]]*R_Napolitains[[#Headers],[6]]/R_Napolitains[[#Headers],[12]]</f>
        <v>42.5</v>
      </c>
      <c r="F93" s="37">
        <v>85</v>
      </c>
      <c r="G93" s="36">
        <f>R_Napolitains[[#This Row],[12]]*R_Napolitains[[#Headers],[24]]/R_Napolitains[[#Headers],[12]]</f>
        <v>170</v>
      </c>
      <c r="J93" t="s">
        <v>529</v>
      </c>
    </row>
    <row r="94" spans="2:10" ht="14.45" customHeight="1">
      <c r="B94" s="670" t="s">
        <v>326</v>
      </c>
      <c r="C94" s="2" t="s">
        <v>19</v>
      </c>
      <c r="D94" s="33" t="str">
        <f>VLOOKUP(R_Napolitains[[#This Row],[Ingrédients]],T_ingrédients[],3,0)</f>
        <v>g</v>
      </c>
      <c r="E94" s="36">
        <f>R_Napolitains[[#This Row],[12]]*R_Napolitains[[#Headers],[6]]/R_Napolitains[[#Headers],[12]]</f>
        <v>42.5</v>
      </c>
      <c r="F94" s="37">
        <v>85</v>
      </c>
      <c r="G94" s="36">
        <f>R_Napolitains[[#This Row],[12]]*R_Napolitains[[#Headers],[24]]/R_Napolitains[[#Headers],[12]]</f>
        <v>170</v>
      </c>
      <c r="J94" t="s">
        <v>530</v>
      </c>
    </row>
    <row r="95" spans="2:10" ht="15.75" thickBot="1">
      <c r="B95" s="671"/>
      <c r="C95" s="107" t="s">
        <v>10</v>
      </c>
      <c r="D95" s="79" t="str">
        <f>VLOOKUP(R_Napolitains[[#This Row],[Ingrédients]],T_ingrédients[],3,0)</f>
        <v>g</v>
      </c>
      <c r="E95" s="320">
        <f>R_Napolitains[[#This Row],[12]]*R_Napolitains[[#Headers],[6]]/R_Napolitains[[#Headers],[12]]</f>
        <v>1.25</v>
      </c>
      <c r="F95" s="321">
        <v>2.5</v>
      </c>
      <c r="G95" s="320">
        <f>R_Napolitains[[#This Row],[12]]*R_Napolitains[[#Headers],[24]]/R_Napolitains[[#Headers],[12]]</f>
        <v>5</v>
      </c>
      <c r="J95" t="s">
        <v>531</v>
      </c>
    </row>
    <row r="96" spans="2:10">
      <c r="B96" s="671"/>
      <c r="C96" s="48" t="s">
        <v>4</v>
      </c>
      <c r="D96" s="74" t="str">
        <f>VLOOKUP(R_Napolitains[[#This Row],[Ingrédients]],T_ingrédients[],3,0)</f>
        <v>g</v>
      </c>
      <c r="E96" s="150">
        <f>R_Napolitains[[#This Row],[12]]*R_Napolitains[[#Headers],[6]]/R_Napolitains[[#Headers],[12]]</f>
        <v>14</v>
      </c>
      <c r="F96" s="151">
        <v>28</v>
      </c>
      <c r="G96" s="150">
        <f>R_Napolitains[[#This Row],[12]]*R_Napolitains[[#Headers],[24]]/R_Napolitains[[#Headers],[12]]</f>
        <v>56</v>
      </c>
    </row>
    <row r="97" spans="2:10">
      <c r="B97" s="671"/>
      <c r="C97" s="2" t="s">
        <v>8</v>
      </c>
      <c r="D97" s="33" t="str">
        <f>VLOOKUP(R_Napolitains[[#This Row],[Ingrédients]],T_ingrédients[],3,0)</f>
        <v>g</v>
      </c>
      <c r="E97" s="36">
        <f>R_Napolitains[[#This Row],[12]]*R_Napolitains[[#Headers],[6]]/R_Napolitains[[#Headers],[12]]</f>
        <v>71.5</v>
      </c>
      <c r="F97" s="37">
        <v>143</v>
      </c>
      <c r="G97" s="36">
        <f>R_Napolitains[[#This Row],[12]]*R_Napolitains[[#Headers],[24]]/R_Napolitains[[#Headers],[12]]</f>
        <v>286</v>
      </c>
    </row>
    <row r="98" spans="2:10">
      <c r="B98" s="671"/>
      <c r="C98" s="2" t="s">
        <v>15</v>
      </c>
      <c r="D98" s="33" t="str">
        <f>VLOOKUP(R_Napolitains[[#This Row],[Ingrédients]],T_ingrédients[],3,0)</f>
        <v>g</v>
      </c>
      <c r="E98" s="36">
        <f>R_Napolitains[[#This Row],[12]]*R_Napolitains[[#Headers],[6]]/R_Napolitains[[#Headers],[12]]</f>
        <v>42.5</v>
      </c>
      <c r="F98" s="37">
        <v>85</v>
      </c>
      <c r="G98" s="36">
        <f>R_Napolitains[[#This Row],[12]]*R_Napolitains[[#Headers],[24]]/R_Napolitains[[#Headers],[12]]</f>
        <v>170</v>
      </c>
    </row>
    <row r="99" spans="2:10">
      <c r="B99" s="671"/>
      <c r="C99" s="2" t="s">
        <v>21</v>
      </c>
      <c r="D99" s="33" t="str">
        <f>VLOOKUP(R_Napolitains[[#This Row],[Ingrédients]],T_ingrédients[],3,0)</f>
        <v>g</v>
      </c>
      <c r="E99" s="36">
        <f>R_Napolitains[[#This Row],[12]]*R_Napolitains[[#Headers],[6]]/R_Napolitains[[#Headers],[12]]</f>
        <v>21.5</v>
      </c>
      <c r="F99" s="37">
        <v>43</v>
      </c>
      <c r="G99" s="36">
        <f>R_Napolitains[[#This Row],[12]]*R_Napolitains[[#Headers],[24]]/R_Napolitains[[#Headers],[12]]</f>
        <v>86</v>
      </c>
    </row>
    <row r="100" spans="2:10" ht="15.75" thickBot="1">
      <c r="B100" s="672"/>
      <c r="C100" s="2" t="s">
        <v>19</v>
      </c>
      <c r="D100" s="33" t="str">
        <f>VLOOKUP(R_Napolitains[[#This Row],[Ingrédients]],T_ingrédients[],3,0)</f>
        <v>g</v>
      </c>
      <c r="E100" s="36">
        <f>R_Napolitains[[#This Row],[12]]*R_Napolitains[[#Headers],[6]]/R_Napolitains[[#Headers],[12]]</f>
        <v>21.5</v>
      </c>
      <c r="F100" s="37">
        <v>43</v>
      </c>
      <c r="G100" s="36">
        <f>R_Napolitains[[#This Row],[12]]*R_Napolitains[[#Headers],[24]]/R_Napolitains[[#Headers],[12]]</f>
        <v>86</v>
      </c>
    </row>
    <row r="101" spans="2:10">
      <c r="B101" s="662" t="s">
        <v>327</v>
      </c>
      <c r="C101" s="2" t="s">
        <v>10</v>
      </c>
      <c r="D101" s="33" t="str">
        <f>VLOOKUP(R_Napolitains[[#This Row],[Ingrédients]],T_ingrédients[],3,0)</f>
        <v>g</v>
      </c>
      <c r="E101" s="141">
        <f>R_Napolitains[[#This Row],[12]]*R_Napolitains[[#Headers],[6]]/R_Napolitains[[#Headers],[12]]</f>
        <v>0.6</v>
      </c>
      <c r="F101" s="138">
        <v>1.2</v>
      </c>
      <c r="G101" s="141">
        <f>R_Napolitains[[#This Row],[12]]*R_Napolitains[[#Headers],[24]]/R_Napolitains[[#Headers],[12]]</f>
        <v>2.4</v>
      </c>
    </row>
    <row r="102" spans="2:10" ht="15.75" thickBot="1">
      <c r="B102" s="664"/>
      <c r="C102" s="107" t="s">
        <v>213</v>
      </c>
      <c r="D102" s="79" t="str">
        <f>VLOOKUP(R_Napolitains[[#This Row],[Ingrédients]],T_ingrédients[],3,0)</f>
        <v>g</v>
      </c>
      <c r="E102" s="144">
        <f>R_Napolitains[[#This Row],[12]]*R_Napolitains[[#Headers],[6]]/R_Napolitains[[#Headers],[12]]</f>
        <v>9</v>
      </c>
      <c r="F102" s="152">
        <v>18</v>
      </c>
      <c r="G102" s="144">
        <f>R_Napolitains[[#This Row],[12]]*R_Napolitains[[#Headers],[24]]/R_Napolitains[[#Headers],[12]]</f>
        <v>36</v>
      </c>
    </row>
    <row r="103" spans="2:10">
      <c r="B103" s="662" t="s">
        <v>244</v>
      </c>
      <c r="C103" s="149" t="s">
        <v>188</v>
      </c>
      <c r="D103" s="74" t="str">
        <f>VLOOKUP(R_Napolitains[[#This Row],[Ingrédients]],T_ingrédients[],3,0)</f>
        <v>g</v>
      </c>
      <c r="E103" s="150">
        <f>R_Napolitains[[#This Row],[12]]*R_Napolitains[[#Headers],[6]]/R_Napolitains[[#Headers],[12]]</f>
        <v>100</v>
      </c>
      <c r="F103" s="151">
        <v>200</v>
      </c>
      <c r="G103" s="150">
        <f>R_Napolitains[[#This Row],[12]]*R_Napolitains[[#Headers],[24]]/R_Napolitains[[#Headers],[12]]</f>
        <v>400</v>
      </c>
    </row>
    <row r="104" spans="2:10" ht="15.75" thickBot="1">
      <c r="B104" s="663"/>
      <c r="C104" s="107" t="s">
        <v>18</v>
      </c>
      <c r="D104" s="79" t="str">
        <f>VLOOKUP(R_Napolitains[[#This Row],[Ingrédients]],T_ingrédients[],3,0)</f>
        <v>g</v>
      </c>
      <c r="E104" s="144">
        <f>R_Napolitains[[#This Row],[12]]*R_Napolitains[[#Headers],[6]]/R_Napolitains[[#Headers],[12]]</f>
        <v>75</v>
      </c>
      <c r="F104" s="152">
        <v>150</v>
      </c>
      <c r="G104" s="144">
        <f>R_Napolitains[[#This Row],[12]]*R_Napolitains[[#Headers],[24]]/R_Napolitains[[#Headers],[12]]</f>
        <v>300</v>
      </c>
    </row>
    <row r="105" spans="2:10" ht="15.75" thickBot="1">
      <c r="B105" s="664"/>
      <c r="C105" s="2" t="s">
        <v>174</v>
      </c>
      <c r="D105" s="33" t="str">
        <f>VLOOKUP(R_Napolitains[[#This Row],[Ingrédients]],T_ingrédients[],3,0)</f>
        <v>g</v>
      </c>
      <c r="E105" s="36">
        <f>R_Napolitains[[#This Row],[12]]*R_Napolitains[[#Headers],[6]]/R_Napolitains[[#Headers],[12]]</f>
        <v>75</v>
      </c>
      <c r="F105" s="37">
        <v>150</v>
      </c>
      <c r="G105" s="36">
        <f>R_Napolitains[[#This Row],[12]]*R_Napolitains[[#Headers],[24]]/R_Napolitains[[#Headers],[12]]</f>
        <v>300</v>
      </c>
      <c r="J105" t="s">
        <v>532</v>
      </c>
    </row>
    <row r="106" spans="2:10">
      <c r="C106" s="2" t="s">
        <v>157</v>
      </c>
      <c r="D106" s="33" t="str">
        <f>VLOOKUP(R_Napolitains[[#This Row],[Ingrédients]],T_ingrédients[],3,0)</f>
        <v>g</v>
      </c>
      <c r="E106" s="36">
        <f>R_Napolitains[[#This Row],[12]]*R_Napolitains[[#Headers],[6]]/R_Napolitains[[#Headers],[12]]</f>
        <v>15</v>
      </c>
      <c r="F106" s="37">
        <v>30</v>
      </c>
      <c r="G106" s="36">
        <f>R_Napolitains[[#This Row],[12]]*R_Napolitains[[#Headers],[24]]/R_Napolitains[[#Headers],[12]]</f>
        <v>60</v>
      </c>
    </row>
    <row r="107" spans="2:10" ht="15.75" thickBot="1">
      <c r="C107" s="2" t="s">
        <v>324</v>
      </c>
      <c r="D107" s="33" t="str">
        <f>VLOOKUP(R_Napolitains[[#This Row],[Ingrédients]],T_ingrédients[],3,0)</f>
        <v>g</v>
      </c>
      <c r="E107" s="36">
        <f>R_Napolitains[[#This Row],[12]]*R_Napolitains[[#Headers],[6]]/R_Napolitains[[#Headers],[12]]</f>
        <v>5</v>
      </c>
      <c r="F107" s="37">
        <v>10</v>
      </c>
      <c r="G107" s="36">
        <f>R_Napolitains[[#This Row],[12]]*R_Napolitains[[#Headers],[24]]/R_Napolitains[[#Headers],[12]]</f>
        <v>20</v>
      </c>
    </row>
    <row r="108" spans="2:10" ht="16.5" thickBot="1">
      <c r="C108" s="25" t="s">
        <v>35</v>
      </c>
      <c r="D108" s="26"/>
      <c r="E108" s="27">
        <f>SUBTOTAL(109,R_Napolitains[6])</f>
        <v>791.85</v>
      </c>
      <c r="F108" s="27">
        <f>SUBTOTAL(109,R_Napolitains[12])</f>
        <v>1583.7</v>
      </c>
      <c r="G108" s="28">
        <f>SUBTOTAL(109,R_Napolitains[24])</f>
        <v>3167.4</v>
      </c>
    </row>
    <row r="109" spans="2:10" ht="15.75">
      <c r="C109" s="87"/>
      <c r="D109" s="88"/>
      <c r="E109" s="89"/>
      <c r="F109" s="89"/>
      <c r="G109" s="89"/>
    </row>
    <row r="110" spans="2:10" ht="16.5" thickBot="1">
      <c r="C110" s="87"/>
      <c r="D110" s="88"/>
      <c r="E110" s="89"/>
      <c r="F110" s="89"/>
      <c r="G110" s="89"/>
    </row>
    <row r="111" spans="2:10" ht="18" thickBot="1">
      <c r="C111" s="665" t="s">
        <v>755</v>
      </c>
      <c r="D111" s="666"/>
      <c r="E111" s="666"/>
      <c r="F111" s="666"/>
      <c r="G111" s="667"/>
    </row>
    <row r="112" spans="2:10" ht="15.75" thickBot="1">
      <c r="C112" s="668"/>
      <c r="D112" s="669"/>
      <c r="E112" s="673" t="s">
        <v>13</v>
      </c>
      <c r="F112" s="674"/>
      <c r="G112" s="675"/>
    </row>
    <row r="113" spans="3:7" ht="16.5" thickBot="1">
      <c r="C113" s="105" t="s">
        <v>0</v>
      </c>
      <c r="D113" s="278" t="s">
        <v>1</v>
      </c>
      <c r="E113" s="21" t="s">
        <v>796</v>
      </c>
      <c r="F113" s="21" t="s">
        <v>36</v>
      </c>
      <c r="G113" s="21" t="s">
        <v>37</v>
      </c>
    </row>
    <row r="114" spans="3:7">
      <c r="C114" s="29" t="s">
        <v>157</v>
      </c>
      <c r="D114" s="38" t="str">
        <f>VLOOKUP(R_Mouhalabieh[[#This Row],[Ingrédients]],T_ingrédients[],3,0)</f>
        <v>g</v>
      </c>
      <c r="E114" s="208">
        <v>500</v>
      </c>
      <c r="F114" s="199">
        <f>R_Mouhalabieh[[#This Row],[4]]*R_Mouhalabieh[[#Headers],[6]]/R_Mouhalabieh[[#Headers],[4]]</f>
        <v>750</v>
      </c>
      <c r="G114" s="248">
        <f>R_Mouhalabieh[[#This Row],[4]]*R_Mouhalabieh[[#Headers],[12]]/R_Mouhalabieh[[#Headers],[4]]</f>
        <v>1500</v>
      </c>
    </row>
    <row r="115" spans="3:7">
      <c r="C115" s="30" t="s">
        <v>15</v>
      </c>
      <c r="D115" s="39" t="str">
        <f>VLOOKUP(R_Mouhalabieh[[#This Row],[Ingrédients]],T_ingrédients[],3,0)</f>
        <v>g</v>
      </c>
      <c r="E115" s="185">
        <v>60</v>
      </c>
      <c r="F115" s="167">
        <f>R_Mouhalabieh[[#This Row],[4]]*R_Mouhalabieh[[#Headers],[6]]/R_Mouhalabieh[[#Headers],[4]]</f>
        <v>90</v>
      </c>
      <c r="G115" s="219">
        <f>R_Mouhalabieh[[#This Row],[4]]*R_Mouhalabieh[[#Headers],[12]]/R_Mouhalabieh[[#Headers],[4]]</f>
        <v>180</v>
      </c>
    </row>
    <row r="116" spans="3:7">
      <c r="C116" s="30" t="s">
        <v>19</v>
      </c>
      <c r="D116" s="39" t="str">
        <f>VLOOKUP(R_Mouhalabieh[[#This Row],[Ingrédients]],T_ingrédients[],3,0)</f>
        <v>g</v>
      </c>
      <c r="E116" s="140">
        <v>35</v>
      </c>
      <c r="F116" s="135">
        <f>R_Mouhalabieh[[#This Row],[4]]*R_Mouhalabieh[[#Headers],[6]]/R_Mouhalabieh[[#Headers],[4]]</f>
        <v>52.5</v>
      </c>
      <c r="G116" s="218">
        <f>R_Mouhalabieh[[#This Row],[4]]*R_Mouhalabieh[[#Headers],[12]]/R_Mouhalabieh[[#Headers],[4]]</f>
        <v>105</v>
      </c>
    </row>
    <row r="117" spans="3:7">
      <c r="C117" s="30" t="s">
        <v>193</v>
      </c>
      <c r="D117" s="39" t="str">
        <f>VLOOKUP(R_Mouhalabieh[[#This Row],[Ingrédients]],T_ingrédients[],3,0)</f>
        <v>goutte</v>
      </c>
      <c r="E117" s="140">
        <v>25</v>
      </c>
      <c r="F117" s="135">
        <f>R_Mouhalabieh[[#This Row],[4]]*R_Mouhalabieh[[#Headers],[6]]/R_Mouhalabieh[[#Headers],[4]]</f>
        <v>37.5</v>
      </c>
      <c r="G117" s="218">
        <f>R_Mouhalabieh[[#This Row],[4]]*R_Mouhalabieh[[#Headers],[12]]/R_Mouhalabieh[[#Headers],[4]]</f>
        <v>75</v>
      </c>
    </row>
    <row r="118" spans="3:7" ht="16.5" thickBot="1">
      <c r="C118" s="279" t="s">
        <v>35</v>
      </c>
      <c r="D118" s="205"/>
      <c r="E118" s="146">
        <f>SUBTOTAL(109,R_Mouhalabieh[4])</f>
        <v>620</v>
      </c>
      <c r="F118" s="146">
        <f>SUBTOTAL(109,R_Mouhalabieh[6])</f>
        <v>930</v>
      </c>
      <c r="G118" s="142">
        <f>SUBTOTAL(109,R_Mouhalabieh[12])</f>
        <v>1860</v>
      </c>
    </row>
    <row r="119" spans="3:7" ht="15.75">
      <c r="C119" s="87"/>
      <c r="D119" s="88"/>
      <c r="E119" s="89"/>
      <c r="F119" s="89"/>
      <c r="G119" s="89"/>
    </row>
    <row r="120" spans="3:7" ht="15.75" thickBot="1"/>
    <row r="121" spans="3:7" ht="18" thickBot="1">
      <c r="C121" s="665" t="s">
        <v>53</v>
      </c>
      <c r="D121" s="666"/>
      <c r="E121" s="666"/>
      <c r="F121" s="666"/>
      <c r="G121" s="667"/>
    </row>
    <row r="122" spans="3:7" ht="15.75" thickBot="1">
      <c r="C122" s="668"/>
      <c r="D122" s="669"/>
      <c r="E122" s="673" t="s">
        <v>13</v>
      </c>
      <c r="F122" s="674"/>
      <c r="G122" s="675"/>
    </row>
    <row r="123" spans="3:7" ht="16.5" thickBot="1">
      <c r="C123" s="18" t="s">
        <v>0</v>
      </c>
      <c r="D123" s="32" t="s">
        <v>1</v>
      </c>
      <c r="E123" s="20" t="s">
        <v>36</v>
      </c>
      <c r="F123" s="20" t="s">
        <v>37</v>
      </c>
      <c r="G123" s="20" t="s">
        <v>228</v>
      </c>
    </row>
    <row r="124" spans="3:7">
      <c r="C124" s="31"/>
      <c r="D124" s="33" t="e">
        <f>VLOOKUP(TR_Modèle91740[[#This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VLOOKUP(TR_Modèle91740[[#This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VLOOKUP(TR_Modèle91740[[#This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VLOOKUP(TR_Modèle91740[[#This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VLOOKUP(TR_Modèle91740[[#This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VLOOKUP(TR_Modèle91740[[#This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VLOOKUP(TR_Modèle91740[[#This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VLOOKUP(TR_Modèle91740[[#This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VLOOKUP(TR_Modèle91740[[#This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VLOOKUP(TR_Modèle91740[[#This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VLOOKUP(TR_Modèle91740[[#This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VLOOKUP(TR_Modèle91740[[#This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VLOOKUP(TR_Modèle91740[[#This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VLOOKUP(TR_Modèle91740[[#This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VLOOKUP(TR_Modèle91740[[#This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VLOOKUP(TR_Modèle91740[[#This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VLOOKUP(TR_Modèle91740[[#This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VLOOKUP(TR_Modèle91740[[#This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VLOOKUP(TR_Modèle91740[[#This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VLOOKUP(TR_Modèle91740[[#This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VLOOKUP(TR_Modèle91740[[#This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VLOOKUP(TR_Modèle91740[[#This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VLOOKUP(TR_Modèle91740[[#This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VLOOKUP(TR_Modèle91740[[#This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VLOOKUP(TR_Modèle91740[[#This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VLOOKUP(TR_Modèle91740[[#This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VLOOKUP(TR_Modèle91740[[#This Row],[Ingrédients]],T_ingrédients[],3,0)</f>
        <v>#N/A</v>
      </c>
      <c r="E150" s="36"/>
      <c r="F150" s="37"/>
      <c r="G150" s="36"/>
    </row>
    <row r="151" spans="3:7" ht="15.75" thickBot="1">
      <c r="C151" s="2"/>
      <c r="D151" s="33" t="e">
        <f>VLOOKUP(TR_Modèle91740[[#This Row],[Ingrédients]],T_ingrédients[],3,0)</f>
        <v>#N/A</v>
      </c>
      <c r="E151" s="36"/>
      <c r="F151" s="37"/>
      <c r="G151" s="36"/>
    </row>
    <row r="152" spans="3:7" ht="16.5" thickBot="1">
      <c r="C152" s="25" t="s">
        <v>35</v>
      </c>
      <c r="D152" s="26"/>
      <c r="E152" s="27">
        <f>SUBTOTAL(109,TR_Modèle91740[6])</f>
        <v>0</v>
      </c>
      <c r="F152" s="27">
        <f>SUBTOTAL(109,TR_Modèle91740[12])</f>
        <v>0</v>
      </c>
      <c r="G152" s="28">
        <f>SUBTOTAL(109,TR_Modèle91740[24])</f>
        <v>0</v>
      </c>
    </row>
    <row r="154" spans="3:7" ht="15.75" thickBot="1"/>
    <row r="155" spans="3:7" ht="18" thickBot="1">
      <c r="C155" s="665" t="s">
        <v>53</v>
      </c>
      <c r="D155" s="666"/>
      <c r="E155" s="666"/>
      <c r="F155" s="666"/>
      <c r="G155" s="667"/>
    </row>
    <row r="156" spans="3:7" ht="15.75" thickBot="1">
      <c r="C156" s="668"/>
      <c r="D156" s="669"/>
      <c r="E156" s="673" t="s">
        <v>13</v>
      </c>
      <c r="F156" s="674"/>
      <c r="G156" s="675"/>
    </row>
    <row r="157" spans="3:7" ht="16.5" thickBot="1">
      <c r="C157" s="18" t="s">
        <v>0</v>
      </c>
      <c r="D157" s="32" t="s">
        <v>1</v>
      </c>
      <c r="E157" s="20" t="s">
        <v>36</v>
      </c>
      <c r="F157" s="20" t="s">
        <v>37</v>
      </c>
      <c r="G157" s="20" t="s">
        <v>228</v>
      </c>
    </row>
    <row r="158" spans="3:7">
      <c r="C158" s="31"/>
      <c r="D158" s="33" t="e">
        <f>VLOOKUP(TR_Modèle91841[[#This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VLOOKUP(TR_Modèle91841[[#This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VLOOKUP(TR_Modèle91841[[#This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VLOOKUP(TR_Modèle91841[[#This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VLOOKUP(TR_Modèle91841[[#This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VLOOKUP(TR_Modèle91841[[#This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VLOOKUP(TR_Modèle91841[[#This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VLOOKUP(TR_Modèle91841[[#This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VLOOKUP(TR_Modèle91841[[#This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VLOOKUP(TR_Modèle91841[[#This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VLOOKUP(TR_Modèle91841[[#This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VLOOKUP(TR_Modèle91841[[#This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VLOOKUP(TR_Modèle91841[[#This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VLOOKUP(TR_Modèle91841[[#This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VLOOKUP(TR_Modèle91841[[#This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VLOOKUP(TR_Modèle91841[[#This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VLOOKUP(TR_Modèle91841[[#This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VLOOKUP(TR_Modèle91841[[#This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VLOOKUP(TR_Modèle91841[[#This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VLOOKUP(TR_Modèle91841[[#This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VLOOKUP(TR_Modèle91841[[#This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VLOOKUP(TR_Modèle91841[[#This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VLOOKUP(TR_Modèle91841[[#This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VLOOKUP(TR_Modèle91841[[#This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VLOOKUP(TR_Modèle91841[[#This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VLOOKUP(TR_Modèle91841[[#This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VLOOKUP(TR_Modèle91841[[#This Row],[Ingrédients]],T_ingrédients[],3,0)</f>
        <v>#N/A</v>
      </c>
      <c r="E184" s="36"/>
      <c r="F184" s="37"/>
      <c r="G184" s="36"/>
    </row>
    <row r="185" spans="3:7" ht="15.75" thickBot="1">
      <c r="C185" s="2"/>
      <c r="D185" s="33" t="e">
        <f>VLOOKUP(TR_Modèle91841[[#This Row],[Ingrédients]],T_ingrédients[],3,0)</f>
        <v>#N/A</v>
      </c>
      <c r="E185" s="36"/>
      <c r="F185" s="37"/>
      <c r="G185" s="36"/>
    </row>
    <row r="186" spans="3:7" ht="16.5" thickBot="1">
      <c r="C186" s="25" t="s">
        <v>35</v>
      </c>
      <c r="D186" s="26"/>
      <c r="E186" s="27">
        <f>SUBTOTAL(109,TR_Modèle91841[6])</f>
        <v>0</v>
      </c>
      <c r="F186" s="27">
        <f>SUBTOTAL(109,TR_Modèle91841[12])</f>
        <v>0</v>
      </c>
      <c r="G186" s="28">
        <f>SUBTOTAL(109,TR_Modèle91841[24])</f>
        <v>0</v>
      </c>
    </row>
    <row r="188" spans="3:7" ht="15.75" thickBot="1"/>
    <row r="189" spans="3:7" ht="18" thickBot="1">
      <c r="C189" s="665" t="s">
        <v>53</v>
      </c>
      <c r="D189" s="666"/>
      <c r="E189" s="666"/>
      <c r="F189" s="666"/>
      <c r="G189" s="667"/>
    </row>
    <row r="190" spans="3:7" ht="15.75" thickBot="1">
      <c r="C190" s="668"/>
      <c r="D190" s="669"/>
      <c r="E190" s="673" t="s">
        <v>13</v>
      </c>
      <c r="F190" s="674"/>
      <c r="G190" s="675"/>
    </row>
    <row r="191" spans="3:7" ht="16.5" thickBot="1">
      <c r="C191" s="18" t="s">
        <v>0</v>
      </c>
      <c r="D191" s="32" t="s">
        <v>1</v>
      </c>
      <c r="E191" s="20" t="s">
        <v>36</v>
      </c>
      <c r="F191" s="20" t="s">
        <v>37</v>
      </c>
      <c r="G191" s="20" t="s">
        <v>228</v>
      </c>
    </row>
    <row r="192" spans="3:7">
      <c r="C192" s="31"/>
      <c r="D192" s="33" t="e">
        <f>VLOOKUP(TR_Modèle91942[[#This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VLOOKUP(TR_Modèle91942[[#This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VLOOKUP(TR_Modèle91942[[#This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VLOOKUP(TR_Modèle91942[[#This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VLOOKUP(TR_Modèle91942[[#This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VLOOKUP(TR_Modèle91942[[#This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VLOOKUP(TR_Modèle91942[[#This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VLOOKUP(TR_Modèle91942[[#This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VLOOKUP(TR_Modèle91942[[#This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VLOOKUP(TR_Modèle91942[[#This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VLOOKUP(TR_Modèle91942[[#This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VLOOKUP(TR_Modèle91942[[#This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VLOOKUP(TR_Modèle91942[[#This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VLOOKUP(TR_Modèle91942[[#This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VLOOKUP(TR_Modèle91942[[#This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VLOOKUP(TR_Modèle91942[[#This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VLOOKUP(TR_Modèle91942[[#This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VLOOKUP(TR_Modèle91942[[#This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VLOOKUP(TR_Modèle91942[[#This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VLOOKUP(TR_Modèle91942[[#This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VLOOKUP(TR_Modèle91942[[#This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VLOOKUP(TR_Modèle91942[[#This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VLOOKUP(TR_Modèle91942[[#This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VLOOKUP(TR_Modèle91942[[#This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VLOOKUP(TR_Modèle91942[[#This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VLOOKUP(TR_Modèle91942[[#This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VLOOKUP(TR_Modèle91942[[#This Row],[Ingrédients]],T_ingrédients[],3,0)</f>
        <v>#N/A</v>
      </c>
      <c r="E218" s="36"/>
      <c r="F218" s="37"/>
      <c r="G218" s="36"/>
    </row>
    <row r="219" spans="3:7" ht="15.75" thickBot="1">
      <c r="C219" s="2"/>
      <c r="D219" s="33" t="e">
        <f>VLOOKUP(TR_Modèle91942[[#This Row],[Ingrédients]],T_ingrédients[],3,0)</f>
        <v>#N/A</v>
      </c>
      <c r="E219" s="36"/>
      <c r="F219" s="37"/>
      <c r="G219" s="36"/>
    </row>
    <row r="220" spans="3:7" ht="16.5" thickBot="1">
      <c r="C220" s="25" t="s">
        <v>35</v>
      </c>
      <c r="D220" s="26"/>
      <c r="E220" s="27">
        <f>SUBTOTAL(109,TR_Modèle91942[6])</f>
        <v>0</v>
      </c>
      <c r="F220" s="27">
        <f>SUBTOTAL(109,TR_Modèle91942[12])</f>
        <v>0</v>
      </c>
      <c r="G220" s="28">
        <f>SUBTOTAL(109,TR_Modèle91942[24])</f>
        <v>0</v>
      </c>
    </row>
    <row r="222" spans="3:7" ht="15.75" thickBot="1"/>
    <row r="223" spans="3:7" ht="18" thickBot="1">
      <c r="C223" s="665" t="s">
        <v>53</v>
      </c>
      <c r="D223" s="666"/>
      <c r="E223" s="666"/>
      <c r="F223" s="666"/>
      <c r="G223" s="667"/>
    </row>
    <row r="224" spans="3:7" ht="15.75" thickBot="1">
      <c r="C224" s="668"/>
      <c r="D224" s="669"/>
      <c r="E224" s="673" t="s">
        <v>13</v>
      </c>
      <c r="F224" s="674"/>
      <c r="G224" s="675"/>
    </row>
    <row r="225" spans="3:7" ht="16.5" thickBot="1">
      <c r="C225" s="18" t="s">
        <v>0</v>
      </c>
      <c r="D225" s="32" t="s">
        <v>1</v>
      </c>
      <c r="E225" s="20" t="s">
        <v>36</v>
      </c>
      <c r="F225" s="20" t="s">
        <v>37</v>
      </c>
      <c r="G225" s="20" t="s">
        <v>228</v>
      </c>
    </row>
    <row r="226" spans="3:7">
      <c r="C226" s="31"/>
      <c r="D226" s="33" t="e">
        <f>VLOOKUP(TR_Modèle92043[[#This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VLOOKUP(TR_Modèle92043[[#This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VLOOKUP(TR_Modèle92043[[#This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VLOOKUP(TR_Modèle92043[[#This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VLOOKUP(TR_Modèle92043[[#This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VLOOKUP(TR_Modèle92043[[#This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VLOOKUP(TR_Modèle92043[[#This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VLOOKUP(TR_Modèle92043[[#This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VLOOKUP(TR_Modèle92043[[#This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VLOOKUP(TR_Modèle92043[[#This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VLOOKUP(TR_Modèle92043[[#This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VLOOKUP(TR_Modèle92043[[#This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VLOOKUP(TR_Modèle92043[[#This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VLOOKUP(TR_Modèle92043[[#This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VLOOKUP(TR_Modèle92043[[#This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VLOOKUP(TR_Modèle92043[[#This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VLOOKUP(TR_Modèle92043[[#This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VLOOKUP(TR_Modèle92043[[#This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VLOOKUP(TR_Modèle92043[[#This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VLOOKUP(TR_Modèle92043[[#This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VLOOKUP(TR_Modèle92043[[#This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VLOOKUP(TR_Modèle92043[[#This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VLOOKUP(TR_Modèle92043[[#This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VLOOKUP(TR_Modèle92043[[#This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VLOOKUP(TR_Modèle92043[[#This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VLOOKUP(TR_Modèle92043[[#This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VLOOKUP(TR_Modèle92043[[#This Row],[Ingrédients]],T_ingrédients[],3,0)</f>
        <v>#N/A</v>
      </c>
      <c r="E252" s="36"/>
      <c r="F252" s="37"/>
      <c r="G252" s="36"/>
    </row>
    <row r="253" spans="3:7" ht="15.75" thickBot="1">
      <c r="C253" s="2"/>
      <c r="D253" s="33" t="e">
        <f>VLOOKUP(TR_Modèle92043[[#This Row],[Ingrédients]],T_ingrédients[],3,0)</f>
        <v>#N/A</v>
      </c>
      <c r="E253" s="36"/>
      <c r="F253" s="37"/>
      <c r="G253" s="36"/>
    </row>
    <row r="254" spans="3:7" ht="16.5" thickBot="1">
      <c r="C254" s="25" t="s">
        <v>35</v>
      </c>
      <c r="D254" s="26"/>
      <c r="E254" s="27">
        <f>SUBTOTAL(109,TR_Modèle92043[6])</f>
        <v>0</v>
      </c>
      <c r="F254" s="27">
        <f>SUBTOTAL(109,TR_Modèle92043[12])</f>
        <v>0</v>
      </c>
      <c r="G254" s="28">
        <f>SUBTOTAL(109,TR_Modèle92043[24])</f>
        <v>0</v>
      </c>
    </row>
    <row r="256" spans="3:7" ht="15.75" thickBot="1"/>
    <row r="257" spans="3:7" ht="18" thickBot="1">
      <c r="C257" s="665" t="s">
        <v>53</v>
      </c>
      <c r="D257" s="666"/>
      <c r="E257" s="666"/>
      <c r="F257" s="666"/>
      <c r="G257" s="667"/>
    </row>
    <row r="258" spans="3:7" ht="15.75" thickBot="1">
      <c r="C258" s="668"/>
      <c r="D258" s="669"/>
      <c r="E258" s="673" t="s">
        <v>13</v>
      </c>
      <c r="F258" s="674"/>
      <c r="G258" s="675"/>
    </row>
    <row r="259" spans="3:7" ht="16.5" thickBot="1">
      <c r="C259" s="18" t="s">
        <v>0</v>
      </c>
      <c r="D259" s="32" t="s">
        <v>1</v>
      </c>
      <c r="E259" s="20" t="s">
        <v>36</v>
      </c>
      <c r="F259" s="20" t="s">
        <v>37</v>
      </c>
      <c r="G259" s="20" t="s">
        <v>228</v>
      </c>
    </row>
    <row r="260" spans="3:7">
      <c r="C260" s="31"/>
      <c r="D260" s="33" t="e">
        <f>VLOOKUP(TR_Modèle92144[[#This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VLOOKUP(TR_Modèle92144[[#This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VLOOKUP(TR_Modèle92144[[#This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VLOOKUP(TR_Modèle92144[[#This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VLOOKUP(TR_Modèle92144[[#This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VLOOKUP(TR_Modèle92144[[#This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VLOOKUP(TR_Modèle92144[[#This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VLOOKUP(TR_Modèle92144[[#This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VLOOKUP(TR_Modèle92144[[#This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VLOOKUP(TR_Modèle92144[[#This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VLOOKUP(TR_Modèle92144[[#This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VLOOKUP(TR_Modèle92144[[#This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VLOOKUP(TR_Modèle92144[[#This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VLOOKUP(TR_Modèle92144[[#This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VLOOKUP(TR_Modèle92144[[#This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VLOOKUP(TR_Modèle92144[[#This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VLOOKUP(TR_Modèle92144[[#This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VLOOKUP(TR_Modèle92144[[#This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VLOOKUP(TR_Modèle92144[[#This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VLOOKUP(TR_Modèle92144[[#This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VLOOKUP(TR_Modèle92144[[#This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VLOOKUP(TR_Modèle92144[[#This Row],[Ingrédients]],T_ingrédients[],3,0)</f>
        <v>#N/A</v>
      </c>
      <c r="E281" s="36"/>
      <c r="F281" s="37"/>
      <c r="G281" s="36"/>
    </row>
    <row r="282" spans="3:7">
      <c r="C282" s="2"/>
      <c r="D282" s="33" t="e">
        <f>VLOOKUP(TR_Modèle92144[[#This Row],[Ingrédients]],T_ingrédients[],3,0)</f>
        <v>#N/A</v>
      </c>
      <c r="E282" s="36"/>
      <c r="F282" s="37"/>
      <c r="G282" s="36"/>
    </row>
    <row r="283" spans="3:7">
      <c r="C283" s="2"/>
      <c r="D283" s="33" t="e">
        <f>VLOOKUP(TR_Modèle92144[[#This Row],[Ingrédients]],T_ingrédients[],3,0)</f>
        <v>#N/A</v>
      </c>
      <c r="E283" s="36"/>
      <c r="F283" s="37"/>
      <c r="G283" s="36"/>
    </row>
    <row r="284" spans="3:7">
      <c r="C284" s="2"/>
      <c r="D284" s="33" t="e">
        <f>VLOOKUP(TR_Modèle92144[[#This Row],[Ingrédients]],T_ingrédients[],3,0)</f>
        <v>#N/A</v>
      </c>
      <c r="E284" s="36"/>
      <c r="F284" s="37"/>
      <c r="G284" s="36"/>
    </row>
    <row r="285" spans="3:7">
      <c r="C285" s="2"/>
      <c r="D285" s="33" t="e">
        <f>VLOOKUP(TR_Modèle92144[[#This Row],[Ingrédients]],T_ingrédients[],3,0)</f>
        <v>#N/A</v>
      </c>
      <c r="E285" s="36"/>
      <c r="F285" s="37"/>
      <c r="G285" s="36"/>
    </row>
    <row r="286" spans="3:7">
      <c r="C286" s="2"/>
      <c r="D286" s="33" t="e">
        <f>VLOOKUP(TR_Modèle92144[[#This Row],[Ingrédients]],T_ingrédients[],3,0)</f>
        <v>#N/A</v>
      </c>
      <c r="E286" s="36"/>
      <c r="F286" s="37"/>
      <c r="G286" s="36"/>
    </row>
    <row r="287" spans="3:7" ht="15.75" thickBot="1">
      <c r="C287" s="2"/>
      <c r="D287" s="33" t="e">
        <f>VLOOKUP(TR_Modèle92144[[#This Row],[Ingrédients]],T_ingrédients[],3,0)</f>
        <v>#N/A</v>
      </c>
      <c r="E287" s="36"/>
      <c r="F287" s="37"/>
      <c r="G287" s="36"/>
    </row>
    <row r="288" spans="3:7" ht="16.5" thickBot="1">
      <c r="C288" s="25" t="s">
        <v>35</v>
      </c>
      <c r="D288" s="26"/>
      <c r="E288" s="27">
        <f>SUBTOTAL(109,TR_Modèle92144[6])</f>
        <v>0</v>
      </c>
      <c r="F288" s="27">
        <f>SUBTOTAL(109,TR_Modèle92144[12])</f>
        <v>0</v>
      </c>
      <c r="G288" s="28">
        <f>SUBTOTAL(109,TR_Modèle92144[24])</f>
        <v>0</v>
      </c>
    </row>
    <row r="290" spans="3:7" ht="15.75" thickBot="1"/>
    <row r="291" spans="3:7" ht="18" thickBot="1">
      <c r="C291" s="665" t="s">
        <v>53</v>
      </c>
      <c r="D291" s="666"/>
      <c r="E291" s="666"/>
      <c r="F291" s="666"/>
      <c r="G291" s="667"/>
    </row>
    <row r="292" spans="3:7" ht="15.75" thickBot="1">
      <c r="C292" s="668"/>
      <c r="D292" s="669"/>
      <c r="E292" s="673" t="s">
        <v>13</v>
      </c>
      <c r="F292" s="674"/>
      <c r="G292" s="675"/>
    </row>
    <row r="293" spans="3:7" ht="16.5" thickBot="1">
      <c r="C293" s="18" t="s">
        <v>0</v>
      </c>
      <c r="D293" s="32" t="s">
        <v>1</v>
      </c>
      <c r="E293" s="20" t="s">
        <v>36</v>
      </c>
      <c r="F293" s="20" t="s">
        <v>37</v>
      </c>
      <c r="G293" s="20" t="s">
        <v>228</v>
      </c>
    </row>
    <row r="294" spans="3:7">
      <c r="C294" s="31"/>
      <c r="D294" s="33" t="e">
        <f>VLOOKUP(TR_Modèle92245[[#This Row],[Ingrédients]],T_ingrédients[],3,0)</f>
        <v>#N/A</v>
      </c>
      <c r="E294" s="36"/>
      <c r="F294" s="37"/>
      <c r="G294" s="36"/>
    </row>
    <row r="295" spans="3:7">
      <c r="C295" s="2"/>
      <c r="D295" s="33" t="e">
        <f>VLOOKUP(TR_Modèle92245[[#This Row],[Ingrédients]],T_ingrédients[],3,0)</f>
        <v>#N/A</v>
      </c>
      <c r="E295" s="36"/>
      <c r="F295" s="37"/>
      <c r="G295" s="36"/>
    </row>
    <row r="296" spans="3:7">
      <c r="C296" s="2"/>
      <c r="D296" s="33" t="e">
        <f>VLOOKUP(TR_Modèle92245[[#This Row],[Ingrédients]],T_ingrédients[],3,0)</f>
        <v>#N/A</v>
      </c>
      <c r="E296" s="36"/>
      <c r="F296" s="37"/>
      <c r="G296" s="36"/>
    </row>
    <row r="297" spans="3:7">
      <c r="C297" s="2"/>
      <c r="D297" s="33" t="e">
        <f>VLOOKUP(TR_Modèle92245[[#This Row],[Ingrédients]],T_ingrédients[],3,0)</f>
        <v>#N/A</v>
      </c>
      <c r="E297" s="36"/>
      <c r="F297" s="37"/>
      <c r="G297" s="36"/>
    </row>
    <row r="298" spans="3:7">
      <c r="C298" s="2"/>
      <c r="D298" s="33" t="e">
        <f>VLOOKUP(TR_Modèle92245[[#This Row],[Ingrédients]],T_ingrédients[],3,0)</f>
        <v>#N/A</v>
      </c>
      <c r="E298" s="36"/>
      <c r="F298" s="37"/>
      <c r="G298" s="36"/>
    </row>
    <row r="299" spans="3:7">
      <c r="C299" s="2"/>
      <c r="D299" s="33" t="e">
        <f>VLOOKUP(TR_Modèle92245[[#This Row],[Ingrédients]],T_ingrédients[],3,0)</f>
        <v>#N/A</v>
      </c>
      <c r="E299" s="36"/>
      <c r="F299" s="37"/>
      <c r="G299" s="36"/>
    </row>
    <row r="300" spans="3:7">
      <c r="C300" s="2"/>
      <c r="D300" s="33" t="e">
        <f>VLOOKUP(TR_Modèle92245[[#This Row],[Ingrédients]],T_ingrédients[],3,0)</f>
        <v>#N/A</v>
      </c>
      <c r="E300" s="36"/>
      <c r="F300" s="37"/>
      <c r="G300" s="36"/>
    </row>
    <row r="301" spans="3:7">
      <c r="C301" s="2"/>
      <c r="D301" s="33" t="e">
        <f>VLOOKUP(TR_Modèle92245[[#This Row],[Ingrédients]],T_ingrédients[],3,0)</f>
        <v>#N/A</v>
      </c>
      <c r="E301" s="36"/>
      <c r="F301" s="37"/>
      <c r="G301" s="36"/>
    </row>
    <row r="302" spans="3:7">
      <c r="C302" s="2"/>
      <c r="D302" s="33" t="e">
        <f>VLOOKUP(TR_Modèle92245[[#This Row],[Ingrédients]],T_ingrédients[],3,0)</f>
        <v>#N/A</v>
      </c>
      <c r="E302" s="36"/>
      <c r="F302" s="37"/>
      <c r="G302" s="36"/>
    </row>
    <row r="303" spans="3:7">
      <c r="C303" s="2"/>
      <c r="D303" s="33" t="e">
        <f>VLOOKUP(TR_Modèle92245[[#This Row],[Ingrédients]],T_ingrédients[],3,0)</f>
        <v>#N/A</v>
      </c>
      <c r="E303" s="36"/>
      <c r="F303" s="37"/>
      <c r="G303" s="36"/>
    </row>
    <row r="304" spans="3:7">
      <c r="C304" s="2"/>
      <c r="D304" s="33" t="e">
        <f>VLOOKUP(TR_Modèle92245[[#This Row],[Ingrédients]],T_ingrédients[],3,0)</f>
        <v>#N/A</v>
      </c>
      <c r="E304" s="36"/>
      <c r="F304" s="37"/>
      <c r="G304" s="36"/>
    </row>
    <row r="305" spans="3:7">
      <c r="C305" s="2"/>
      <c r="D305" s="33" t="e">
        <f>VLOOKUP(TR_Modèle92245[[#This Row],[Ingrédients]],T_ingrédients[],3,0)</f>
        <v>#N/A</v>
      </c>
      <c r="E305" s="36"/>
      <c r="F305" s="37"/>
      <c r="G305" s="36"/>
    </row>
    <row r="306" spans="3:7">
      <c r="C306" s="2"/>
      <c r="D306" s="33" t="e">
        <f>VLOOKUP(TR_Modèle92245[[#This Row],[Ingrédients]],T_ingrédients[],3,0)</f>
        <v>#N/A</v>
      </c>
      <c r="E306" s="36"/>
      <c r="F306" s="37"/>
      <c r="G306" s="36"/>
    </row>
    <row r="307" spans="3:7">
      <c r="C307" s="2"/>
      <c r="D307" s="33" t="e">
        <f>VLOOKUP(TR_Modèle92245[[#This Row],[Ingrédients]],T_ingrédients[],3,0)</f>
        <v>#N/A</v>
      </c>
      <c r="E307" s="36"/>
      <c r="F307" s="37"/>
      <c r="G307" s="36"/>
    </row>
    <row r="308" spans="3:7">
      <c r="C308" s="2"/>
      <c r="D308" s="33" t="e">
        <f>VLOOKUP(TR_Modèle92245[[#This Row],[Ingrédients]],T_ingrédients[],3,0)</f>
        <v>#N/A</v>
      </c>
      <c r="E308" s="36"/>
      <c r="F308" s="37"/>
      <c r="G308" s="36"/>
    </row>
    <row r="309" spans="3:7">
      <c r="C309" s="2"/>
      <c r="D309" s="33" t="e">
        <f>VLOOKUP(TR_Modèle92245[[#This Row],[Ingrédients]],T_ingrédients[],3,0)</f>
        <v>#N/A</v>
      </c>
      <c r="E309" s="36"/>
      <c r="F309" s="37"/>
      <c r="G309" s="36"/>
    </row>
    <row r="310" spans="3:7">
      <c r="C310" s="2"/>
      <c r="D310" s="33" t="e">
        <f>VLOOKUP(TR_Modèle92245[[#This Row],[Ingrédients]],T_ingrédients[],3,0)</f>
        <v>#N/A</v>
      </c>
      <c r="E310" s="36"/>
      <c r="F310" s="37"/>
      <c r="G310" s="36"/>
    </row>
    <row r="311" spans="3:7">
      <c r="C311" s="2"/>
      <c r="D311" s="33" t="e">
        <f>VLOOKUP(TR_Modèle92245[[#This Row],[Ingrédients]],T_ingrédients[],3,0)</f>
        <v>#N/A</v>
      </c>
      <c r="E311" s="36"/>
      <c r="F311" s="37"/>
      <c r="G311" s="36"/>
    </row>
    <row r="312" spans="3:7">
      <c r="C312" s="2"/>
      <c r="D312" s="33" t="e">
        <f>VLOOKUP(TR_Modèle92245[[#This Row],[Ingrédients]],T_ingrédients[],3,0)</f>
        <v>#N/A</v>
      </c>
      <c r="E312" s="36"/>
      <c r="F312" s="37"/>
      <c r="G312" s="36"/>
    </row>
    <row r="313" spans="3:7">
      <c r="C313" s="2"/>
      <c r="D313" s="33" t="e">
        <f>VLOOKUP(TR_Modèle92245[[#This Row],[Ingrédients]],T_ingrédients[],3,0)</f>
        <v>#N/A</v>
      </c>
      <c r="E313" s="36"/>
      <c r="F313" s="37"/>
      <c r="G313" s="36"/>
    </row>
    <row r="314" spans="3:7">
      <c r="C314" s="2"/>
      <c r="D314" s="33" t="e">
        <f>VLOOKUP(TR_Modèle92245[[#This Row],[Ingrédients]],T_ingrédients[],3,0)</f>
        <v>#N/A</v>
      </c>
      <c r="E314" s="36"/>
      <c r="F314" s="37"/>
      <c r="G314" s="36"/>
    </row>
    <row r="315" spans="3:7">
      <c r="C315" s="2"/>
      <c r="D315" s="33" t="e">
        <f>VLOOKUP(TR_Modèle92245[[#This Row],[Ingrédients]],T_ingrédients[],3,0)</f>
        <v>#N/A</v>
      </c>
      <c r="E315" s="36"/>
      <c r="F315" s="37"/>
      <c r="G315" s="36"/>
    </row>
    <row r="316" spans="3:7">
      <c r="C316" s="2"/>
      <c r="D316" s="33" t="e">
        <f>VLOOKUP(TR_Modèle92245[[#This Row],[Ingrédients]],T_ingrédients[],3,0)</f>
        <v>#N/A</v>
      </c>
      <c r="E316" s="36"/>
      <c r="F316" s="37"/>
      <c r="G316" s="36"/>
    </row>
    <row r="317" spans="3:7">
      <c r="C317" s="2"/>
      <c r="D317" s="33" t="e">
        <f>VLOOKUP(TR_Modèle92245[[#This Row],[Ingrédients]],T_ingrédients[],3,0)</f>
        <v>#N/A</v>
      </c>
      <c r="E317" s="36"/>
      <c r="F317" s="37"/>
      <c r="G317" s="36"/>
    </row>
    <row r="318" spans="3:7">
      <c r="C318" s="2"/>
      <c r="D318" s="33" t="e">
        <f>VLOOKUP(TR_Modèle92245[[#This Row],[Ingrédients]],T_ingrédients[],3,0)</f>
        <v>#N/A</v>
      </c>
      <c r="E318" s="36"/>
      <c r="F318" s="37"/>
      <c r="G318" s="36"/>
    </row>
    <row r="319" spans="3:7">
      <c r="C319" s="2"/>
      <c r="D319" s="33" t="e">
        <f>VLOOKUP(TR_Modèle92245[[#This Row],[Ingrédients]],T_ingrédients[],3,0)</f>
        <v>#N/A</v>
      </c>
      <c r="E319" s="36"/>
      <c r="F319" s="37"/>
      <c r="G319" s="36"/>
    </row>
    <row r="320" spans="3:7">
      <c r="C320" s="2"/>
      <c r="D320" s="33" t="e">
        <f>VLOOKUP(TR_Modèle92245[[#This Row],[Ingrédients]],T_ingrédients[],3,0)</f>
        <v>#N/A</v>
      </c>
      <c r="E320" s="36"/>
      <c r="F320" s="37"/>
      <c r="G320" s="36"/>
    </row>
    <row r="321" spans="3:7" ht="15.75" thickBot="1">
      <c r="C321" s="2"/>
      <c r="D321" s="33" t="e">
        <f>VLOOKUP(TR_Modèle92245[[#This Row],[Ingrédients]],T_ingrédients[],3,0)</f>
        <v>#N/A</v>
      </c>
      <c r="E321" s="36"/>
      <c r="F321" s="37"/>
      <c r="G321" s="36"/>
    </row>
    <row r="322" spans="3:7" ht="16.5" thickBot="1">
      <c r="C322" s="25" t="s">
        <v>35</v>
      </c>
      <c r="D322" s="26"/>
      <c r="E322" s="27">
        <f>SUBTOTAL(109,TR_Modèle92245[6])</f>
        <v>0</v>
      </c>
      <c r="F322" s="27">
        <f>SUBTOTAL(109,TR_Modèle92245[12])</f>
        <v>0</v>
      </c>
      <c r="G322" s="28">
        <f>SUBTOTAL(109,TR_Modèle92245[24])</f>
        <v>0</v>
      </c>
    </row>
    <row r="324" spans="3:7" ht="15.75" thickBot="1"/>
    <row r="325" spans="3:7" ht="18" thickBot="1">
      <c r="C325" s="665" t="s">
        <v>53</v>
      </c>
      <c r="D325" s="666"/>
      <c r="E325" s="666"/>
      <c r="F325" s="666"/>
      <c r="G325" s="667"/>
    </row>
    <row r="326" spans="3:7" ht="15.75" thickBot="1">
      <c r="C326" s="668"/>
      <c r="D326" s="669"/>
      <c r="E326" s="673" t="s">
        <v>13</v>
      </c>
      <c r="F326" s="674"/>
      <c r="G326" s="675"/>
    </row>
    <row r="327" spans="3:7" ht="16.5" thickBot="1">
      <c r="C327" s="18" t="s">
        <v>0</v>
      </c>
      <c r="D327" s="32" t="s">
        <v>1</v>
      </c>
      <c r="E327" s="20" t="s">
        <v>36</v>
      </c>
      <c r="F327" s="20" t="s">
        <v>37</v>
      </c>
      <c r="G327" s="20" t="s">
        <v>228</v>
      </c>
    </row>
    <row r="328" spans="3:7">
      <c r="C328" s="31"/>
      <c r="D328" s="33" t="e">
        <f>VLOOKUP(TR_Modèle92346[[#This Row],[Ingrédients]],T_ingrédients[],3,0)</f>
        <v>#N/A</v>
      </c>
      <c r="E328" s="36"/>
      <c r="F328" s="37"/>
      <c r="G328" s="36"/>
    </row>
    <row r="329" spans="3:7">
      <c r="C329" s="2"/>
      <c r="D329" s="33" t="e">
        <f>VLOOKUP(TR_Modèle92346[[#This Row],[Ingrédients]],T_ingrédients[],3,0)</f>
        <v>#N/A</v>
      </c>
      <c r="E329" s="36"/>
      <c r="F329" s="37"/>
      <c r="G329" s="36"/>
    </row>
    <row r="330" spans="3:7">
      <c r="C330" s="2"/>
      <c r="D330" s="33" t="e">
        <f>VLOOKUP(TR_Modèle92346[[#This Row],[Ingrédients]],T_ingrédients[],3,0)</f>
        <v>#N/A</v>
      </c>
      <c r="E330" s="36"/>
      <c r="F330" s="37"/>
      <c r="G330" s="36"/>
    </row>
    <row r="331" spans="3:7">
      <c r="C331" s="2"/>
      <c r="D331" s="33" t="e">
        <f>VLOOKUP(TR_Modèle92346[[#This Row],[Ingrédients]],T_ingrédients[],3,0)</f>
        <v>#N/A</v>
      </c>
      <c r="E331" s="36"/>
      <c r="F331" s="37"/>
      <c r="G331" s="36"/>
    </row>
    <row r="332" spans="3:7">
      <c r="C332" s="2"/>
      <c r="D332" s="33" t="e">
        <f>VLOOKUP(TR_Modèle92346[[#This Row],[Ingrédients]],T_ingrédients[],3,0)</f>
        <v>#N/A</v>
      </c>
      <c r="E332" s="36"/>
      <c r="F332" s="37"/>
      <c r="G332" s="36"/>
    </row>
    <row r="333" spans="3:7">
      <c r="C333" s="2"/>
      <c r="D333" s="33" t="e">
        <f>VLOOKUP(TR_Modèle92346[[#This Row],[Ingrédients]],T_ingrédients[],3,0)</f>
        <v>#N/A</v>
      </c>
      <c r="E333" s="36"/>
      <c r="F333" s="37"/>
      <c r="G333" s="36"/>
    </row>
    <row r="334" spans="3:7">
      <c r="C334" s="2"/>
      <c r="D334" s="33" t="e">
        <f>VLOOKUP(TR_Modèle92346[[#This Row],[Ingrédients]],T_ingrédients[],3,0)</f>
        <v>#N/A</v>
      </c>
      <c r="E334" s="36"/>
      <c r="F334" s="37"/>
      <c r="G334" s="36"/>
    </row>
    <row r="335" spans="3:7">
      <c r="C335" s="2"/>
      <c r="D335" s="33" t="e">
        <f>VLOOKUP(TR_Modèle92346[[#This Row],[Ingrédients]],T_ingrédients[],3,0)</f>
        <v>#N/A</v>
      </c>
      <c r="E335" s="36"/>
      <c r="F335" s="37"/>
      <c r="G335" s="36"/>
    </row>
    <row r="336" spans="3:7">
      <c r="C336" s="2"/>
      <c r="D336" s="33" t="e">
        <f>VLOOKUP(TR_Modèle92346[[#This Row],[Ingrédients]],T_ingrédients[],3,0)</f>
        <v>#N/A</v>
      </c>
      <c r="E336" s="36"/>
      <c r="F336" s="37"/>
      <c r="G336" s="36"/>
    </row>
    <row r="337" spans="3:7">
      <c r="C337" s="2"/>
      <c r="D337" s="33" t="e">
        <f>VLOOKUP(TR_Modèle92346[[#This Row],[Ingrédients]],T_ingrédients[],3,0)</f>
        <v>#N/A</v>
      </c>
      <c r="E337" s="36"/>
      <c r="F337" s="37"/>
      <c r="G337" s="36"/>
    </row>
    <row r="338" spans="3:7">
      <c r="C338" s="2"/>
      <c r="D338" s="33" t="e">
        <f>VLOOKUP(TR_Modèle92346[[#This Row],[Ingrédients]],T_ingrédients[],3,0)</f>
        <v>#N/A</v>
      </c>
      <c r="E338" s="36"/>
      <c r="F338" s="37"/>
      <c r="G338" s="36"/>
    </row>
    <row r="339" spans="3:7">
      <c r="C339" s="2"/>
      <c r="D339" s="33" t="e">
        <f>VLOOKUP(TR_Modèle92346[[#This Row],[Ingrédients]],T_ingrédients[],3,0)</f>
        <v>#N/A</v>
      </c>
      <c r="E339" s="36"/>
      <c r="F339" s="37"/>
      <c r="G339" s="36"/>
    </row>
    <row r="340" spans="3:7">
      <c r="C340" s="2"/>
      <c r="D340" s="33" t="e">
        <f>VLOOKUP(TR_Modèle92346[[#This Row],[Ingrédients]],T_ingrédients[],3,0)</f>
        <v>#N/A</v>
      </c>
      <c r="E340" s="36"/>
      <c r="F340" s="37"/>
      <c r="G340" s="36"/>
    </row>
    <row r="341" spans="3:7">
      <c r="C341" s="2"/>
      <c r="D341" s="33" t="e">
        <f>VLOOKUP(TR_Modèle92346[[#This Row],[Ingrédients]],T_ingrédients[],3,0)</f>
        <v>#N/A</v>
      </c>
      <c r="E341" s="36"/>
      <c r="F341" s="37"/>
      <c r="G341" s="36"/>
    </row>
    <row r="342" spans="3:7">
      <c r="C342" s="2"/>
      <c r="D342" s="33" t="e">
        <f>VLOOKUP(TR_Modèle92346[[#This Row],[Ingrédients]],T_ingrédients[],3,0)</f>
        <v>#N/A</v>
      </c>
      <c r="E342" s="36"/>
      <c r="F342" s="37"/>
      <c r="G342" s="36"/>
    </row>
    <row r="343" spans="3:7">
      <c r="C343" s="2"/>
      <c r="D343" s="33" t="e">
        <f>VLOOKUP(TR_Modèle92346[[#This Row],[Ingrédients]],T_ingrédients[],3,0)</f>
        <v>#N/A</v>
      </c>
      <c r="E343" s="36"/>
      <c r="F343" s="37"/>
      <c r="G343" s="36"/>
    </row>
    <row r="344" spans="3:7">
      <c r="C344" s="2"/>
      <c r="D344" s="33" t="e">
        <f>VLOOKUP(TR_Modèle92346[[#This Row],[Ingrédients]],T_ingrédients[],3,0)</f>
        <v>#N/A</v>
      </c>
      <c r="E344" s="36"/>
      <c r="F344" s="37"/>
      <c r="G344" s="36"/>
    </row>
    <row r="345" spans="3:7">
      <c r="C345" s="2"/>
      <c r="D345" s="33" t="e">
        <f>VLOOKUP(TR_Modèle92346[[#This Row],[Ingrédients]],T_ingrédients[],3,0)</f>
        <v>#N/A</v>
      </c>
      <c r="E345" s="36"/>
      <c r="F345" s="37"/>
      <c r="G345" s="36"/>
    </row>
    <row r="346" spans="3:7">
      <c r="C346" s="2"/>
      <c r="D346" s="33" t="e">
        <f>VLOOKUP(TR_Modèle92346[[#This Row],[Ingrédients]],T_ingrédients[],3,0)</f>
        <v>#N/A</v>
      </c>
      <c r="E346" s="36"/>
      <c r="F346" s="37"/>
      <c r="G346" s="36"/>
    </row>
    <row r="347" spans="3:7">
      <c r="C347" s="2"/>
      <c r="D347" s="33" t="e">
        <f>VLOOKUP(TR_Modèle92346[[#This Row],[Ingrédients]],T_ingrédients[],3,0)</f>
        <v>#N/A</v>
      </c>
      <c r="E347" s="36"/>
      <c r="F347" s="37"/>
      <c r="G347" s="36"/>
    </row>
    <row r="348" spans="3:7">
      <c r="C348" s="2"/>
      <c r="D348" s="33" t="e">
        <f>VLOOKUP(TR_Modèle92346[[#This Row],[Ingrédients]],T_ingrédients[],3,0)</f>
        <v>#N/A</v>
      </c>
      <c r="E348" s="36"/>
      <c r="F348" s="37"/>
      <c r="G348" s="36"/>
    </row>
    <row r="349" spans="3:7">
      <c r="C349" s="2"/>
      <c r="D349" s="33" t="e">
        <f>VLOOKUP(TR_Modèle92346[[#This Row],[Ingrédients]],T_ingrédients[],3,0)</f>
        <v>#N/A</v>
      </c>
      <c r="E349" s="36"/>
      <c r="F349" s="37"/>
      <c r="G349" s="36"/>
    </row>
    <row r="350" spans="3:7">
      <c r="C350" s="2"/>
      <c r="D350" s="33" t="e">
        <f>VLOOKUP(TR_Modèle92346[[#This Row],[Ingrédients]],T_ingrédients[],3,0)</f>
        <v>#N/A</v>
      </c>
      <c r="E350" s="36"/>
      <c r="F350" s="37"/>
      <c r="G350" s="36"/>
    </row>
    <row r="351" spans="3:7">
      <c r="C351" s="2"/>
      <c r="D351" s="33" t="e">
        <f>VLOOKUP(TR_Modèle92346[[#This Row],[Ingrédients]],T_ingrédients[],3,0)</f>
        <v>#N/A</v>
      </c>
      <c r="E351" s="36"/>
      <c r="F351" s="37"/>
      <c r="G351" s="36"/>
    </row>
    <row r="352" spans="3:7">
      <c r="C352" s="2"/>
      <c r="D352" s="33" t="e">
        <f>VLOOKUP(TR_Modèle92346[[#This Row],[Ingrédients]],T_ingrédients[],3,0)</f>
        <v>#N/A</v>
      </c>
      <c r="E352" s="36"/>
      <c r="F352" s="37"/>
      <c r="G352" s="36"/>
    </row>
    <row r="353" spans="3:7">
      <c r="C353" s="2"/>
      <c r="D353" s="33" t="e">
        <f>VLOOKUP(TR_Modèle92346[[#This Row],[Ingrédients]],T_ingrédients[],3,0)</f>
        <v>#N/A</v>
      </c>
      <c r="E353" s="36"/>
      <c r="F353" s="37"/>
      <c r="G353" s="36"/>
    </row>
    <row r="354" spans="3:7">
      <c r="C354" s="2"/>
      <c r="D354" s="33" t="e">
        <f>VLOOKUP(TR_Modèle92346[[#This Row],[Ingrédients]],T_ingrédients[],3,0)</f>
        <v>#N/A</v>
      </c>
      <c r="E354" s="36"/>
      <c r="F354" s="37"/>
      <c r="G354" s="36"/>
    </row>
    <row r="355" spans="3:7" ht="15.75" thickBot="1">
      <c r="C355" s="2"/>
      <c r="D355" s="33" t="e">
        <f>VLOOKUP(TR_Modèle92346[[#This Row],[Ingrédients]],T_ingrédients[],3,0)</f>
        <v>#N/A</v>
      </c>
      <c r="E355" s="36"/>
      <c r="F355" s="37"/>
      <c r="G355" s="36"/>
    </row>
    <row r="356" spans="3:7" ht="16.5" thickBot="1">
      <c r="C356" s="25" t="s">
        <v>35</v>
      </c>
      <c r="D356" s="26"/>
      <c r="E356" s="27">
        <f>SUBTOTAL(109,TR_Modèle92346[6])</f>
        <v>0</v>
      </c>
      <c r="F356" s="27">
        <f>SUBTOTAL(109,TR_Modèle92346[12])</f>
        <v>0</v>
      </c>
      <c r="G356" s="28">
        <f>SUBTOTAL(109,TR_Modèle92346[24])</f>
        <v>0</v>
      </c>
    </row>
  </sheetData>
  <mergeCells count="53">
    <mergeCell ref="B88:B93"/>
    <mergeCell ref="B94:B100"/>
    <mergeCell ref="B101:B102"/>
    <mergeCell ref="B103:B105"/>
    <mergeCell ref="C325:G325"/>
    <mergeCell ref="C224:D224"/>
    <mergeCell ref="E224:G224"/>
    <mergeCell ref="C121:G121"/>
    <mergeCell ref="C122:D122"/>
    <mergeCell ref="E122:G122"/>
    <mergeCell ref="C155:G155"/>
    <mergeCell ref="C156:D156"/>
    <mergeCell ref="E156:G156"/>
    <mergeCell ref="C111:G111"/>
    <mergeCell ref="C112:D112"/>
    <mergeCell ref="E112:G112"/>
    <mergeCell ref="C326:D326"/>
    <mergeCell ref="E326:G326"/>
    <mergeCell ref="B46:B48"/>
    <mergeCell ref="C19:G19"/>
    <mergeCell ref="C20:D20"/>
    <mergeCell ref="E20:G20"/>
    <mergeCell ref="C257:G257"/>
    <mergeCell ref="C258:D258"/>
    <mergeCell ref="E258:G258"/>
    <mergeCell ref="C291:G291"/>
    <mergeCell ref="C292:D292"/>
    <mergeCell ref="E292:G292"/>
    <mergeCell ref="C189:G189"/>
    <mergeCell ref="C190:D190"/>
    <mergeCell ref="E190:G190"/>
    <mergeCell ref="C223:G223"/>
    <mergeCell ref="C87:G87"/>
    <mergeCell ref="C88:D88"/>
    <mergeCell ref="E88:G88"/>
    <mergeCell ref="C66:G66"/>
    <mergeCell ref="C67:D67"/>
    <mergeCell ref="E67:G67"/>
    <mergeCell ref="B76:B81"/>
    <mergeCell ref="C2:G2"/>
    <mergeCell ref="C3:D3"/>
    <mergeCell ref="E3:G3"/>
    <mergeCell ref="C35:G35"/>
    <mergeCell ref="C36:D36"/>
    <mergeCell ref="E36:G36"/>
    <mergeCell ref="C52:G52"/>
    <mergeCell ref="C53:D53"/>
    <mergeCell ref="E53:G53"/>
    <mergeCell ref="J2:N2"/>
    <mergeCell ref="J3:K3"/>
    <mergeCell ref="L3:N3"/>
    <mergeCell ref="I5:I13"/>
    <mergeCell ref="I14:I17"/>
  </mergeCells>
  <dataValidations count="1">
    <dataValidation type="list" allowBlank="1" showInputMessage="1" sqref="C124:C151 C158:C185 C192:C219 C226:C253 C260:C287 C294:C321 C328:C355 C114:C117 J5:J17 C69:C83 C90:C107 C22:C31 C55:C62 C38:C48 C5:C15" xr:uid="{00000000-0002-0000-05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5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283"/>
  <sheetViews>
    <sheetView zoomScale="80" zoomScaleNormal="80" workbookViewId="0">
      <selection activeCell="D91" sqref="D91"/>
    </sheetView>
  </sheetViews>
  <sheetFormatPr baseColWidth="10" defaultRowHeight="15"/>
  <cols>
    <col min="1" max="1" width="3.7109375" customWidth="1"/>
    <col min="2" max="2" width="11.7109375" customWidth="1"/>
    <col min="3" max="3" width="45.5703125" customWidth="1"/>
    <col min="4" max="7" width="11.7109375" customWidth="1"/>
    <col min="10" max="10" width="40.7109375" customWidth="1"/>
    <col min="11" max="14" width="11.7109375" customWidth="1"/>
  </cols>
  <sheetData>
    <row r="1" spans="2:14" ht="16.149999999999999" customHeight="1" thickBot="1"/>
    <row r="2" spans="2:14" ht="14.45" customHeight="1" thickBot="1">
      <c r="C2" s="665" t="s">
        <v>99</v>
      </c>
      <c r="D2" s="666"/>
      <c r="E2" s="666"/>
      <c r="F2" s="666"/>
      <c r="G2" s="667"/>
      <c r="J2" s="665" t="s">
        <v>100</v>
      </c>
      <c r="K2" s="666"/>
      <c r="L2" s="666"/>
      <c r="M2" s="666"/>
      <c r="N2" s="667"/>
    </row>
    <row r="3" spans="2:14" ht="14.45" customHeight="1" thickBot="1">
      <c r="C3" s="668"/>
      <c r="D3" s="669"/>
      <c r="E3" s="673" t="s">
        <v>13</v>
      </c>
      <c r="F3" s="674"/>
      <c r="G3" s="675"/>
      <c r="J3" s="668"/>
      <c r="K3" s="669"/>
      <c r="L3" s="673" t="s">
        <v>13</v>
      </c>
      <c r="M3" s="674"/>
      <c r="N3" s="675"/>
    </row>
    <row r="4" spans="2:14" ht="14.45" customHeight="1" thickBot="1">
      <c r="C4" s="18" t="s">
        <v>0</v>
      </c>
      <c r="D4" s="32" t="s">
        <v>1</v>
      </c>
      <c r="E4" s="20" t="s">
        <v>230</v>
      </c>
      <c r="F4" s="20" t="s">
        <v>231</v>
      </c>
      <c r="G4" s="20" t="s">
        <v>232</v>
      </c>
      <c r="J4" s="18" t="s">
        <v>0</v>
      </c>
      <c r="K4" s="32" t="s">
        <v>1</v>
      </c>
      <c r="L4" s="20" t="s">
        <v>230</v>
      </c>
      <c r="M4" s="20" t="s">
        <v>231</v>
      </c>
      <c r="N4" s="20" t="s">
        <v>232</v>
      </c>
    </row>
    <row r="5" spans="2:14" ht="14.45" customHeight="1">
      <c r="C5" s="31" t="s">
        <v>4</v>
      </c>
      <c r="D5" s="33" t="str">
        <f>VLOOKUP(R_Biscuits_FourretoutB[[#This Row],[Ingrédients]],T_ingrédients[],3,0)</f>
        <v>g</v>
      </c>
      <c r="E5" s="255">
        <f>R_Biscuits_FourretoutB[[#This Row],[20]]*R_Biscuits_FourretoutB[[#Headers],[10]]/R_Biscuits_FourretoutB[[#Headers],[20]]</f>
        <v>94</v>
      </c>
      <c r="F5" s="252">
        <v>188</v>
      </c>
      <c r="G5" s="255">
        <f>R_Biscuits_FourretoutB[[#This Row],[20]]*R_Biscuits_FourretoutB[[#Headers],[40]]/R_Biscuits_FourretoutB[[#Headers],[20]]</f>
        <v>376</v>
      </c>
      <c r="J5" s="31" t="s">
        <v>4</v>
      </c>
      <c r="K5" s="33" t="str">
        <f>VLOOKUP(R_Biscuits_FourretoutG[[#This Row],[Ingrédients]],T_ingrédients[],3,0)</f>
        <v>g</v>
      </c>
      <c r="L5" s="255">
        <f>R_Biscuits_FourretoutG[[#This Row],[20]]*R_Biscuits_FourretoutG[[#Headers],[10]]/R_Biscuits_FourretoutG[[#Headers],[20]]</f>
        <v>94</v>
      </c>
      <c r="M5" s="252">
        <v>188</v>
      </c>
      <c r="N5" s="255">
        <f>R_Biscuits_FourretoutG[[#This Row],[20]]*R_Biscuits_FourretoutG[[#Headers],[40]]/R_Biscuits_FourretoutG[[#Headers],[20]]</f>
        <v>376</v>
      </c>
    </row>
    <row r="6" spans="2:14" ht="14.45" customHeight="1">
      <c r="C6" s="2" t="s">
        <v>15</v>
      </c>
      <c r="D6" s="33" t="str">
        <f>VLOOKUP(R_Biscuits_FourretoutB[[#This Row],[Ingrédients]],T_ingrédients[],3,0)</f>
        <v>g</v>
      </c>
      <c r="E6" s="255">
        <f>R_Biscuits_FourretoutB[[#This Row],[20]]*R_Biscuits_FourretoutB[[#Headers],[10]]/R_Biscuits_FourretoutB[[#Headers],[20]]</f>
        <v>75</v>
      </c>
      <c r="F6" s="252">
        <v>150</v>
      </c>
      <c r="G6" s="255">
        <f>R_Biscuits_FourretoutB[[#This Row],[20]]*R_Biscuits_FourretoutB[[#Headers],[40]]/R_Biscuits_FourretoutB[[#Headers],[20]]</f>
        <v>300</v>
      </c>
      <c r="J6" s="2" t="s">
        <v>15</v>
      </c>
      <c r="K6" s="33" t="str">
        <f>VLOOKUP(R_Biscuits_FourretoutG[[#This Row],[Ingrédients]],T_ingrédients[],3,0)</f>
        <v>g</v>
      </c>
      <c r="L6" s="255">
        <f>R_Biscuits_FourretoutG[[#This Row],[20]]*R_Biscuits_FourretoutG[[#Headers],[10]]/R_Biscuits_FourretoutG[[#Headers],[20]]</f>
        <v>75</v>
      </c>
      <c r="M6" s="252">
        <v>150</v>
      </c>
      <c r="N6" s="255">
        <f>R_Biscuits_FourretoutG[[#This Row],[20]]*R_Biscuits_FourretoutG[[#Headers],[40]]/R_Biscuits_FourretoutG[[#Headers],[20]]</f>
        <v>300</v>
      </c>
    </row>
    <row r="7" spans="2:14" ht="14.45" customHeight="1">
      <c r="C7" s="2" t="s">
        <v>17</v>
      </c>
      <c r="D7" s="33" t="str">
        <f>VLOOKUP(R_Biscuits_FourretoutB[[#This Row],[Ingrédients]],T_ingrédients[],3,0)</f>
        <v>g</v>
      </c>
      <c r="E7" s="255">
        <f>R_Biscuits_FourretoutB[[#This Row],[20]]*R_Biscuits_FourretoutB[[#Headers],[10]]/R_Biscuits_FourretoutB[[#Headers],[20]]</f>
        <v>25</v>
      </c>
      <c r="F7" s="252">
        <v>50</v>
      </c>
      <c r="G7" s="255">
        <f>R_Biscuits_FourretoutB[[#This Row],[20]]*R_Biscuits_FourretoutB[[#Headers],[40]]/R_Biscuits_FourretoutB[[#Headers],[20]]</f>
        <v>100</v>
      </c>
      <c r="J7" s="2" t="s">
        <v>17</v>
      </c>
      <c r="K7" s="33" t="str">
        <f>VLOOKUP(R_Biscuits_FourretoutG[[#This Row],[Ingrédients]],T_ingrédients[],3,0)</f>
        <v>g</v>
      </c>
      <c r="L7" s="255">
        <f>R_Biscuits_FourretoutG[[#This Row],[20]]*R_Biscuits_FourretoutG[[#Headers],[10]]/R_Biscuits_FourretoutG[[#Headers],[20]]</f>
        <v>36</v>
      </c>
      <c r="M7" s="252">
        <v>72</v>
      </c>
      <c r="N7" s="255">
        <f>R_Biscuits_FourretoutG[[#This Row],[20]]*R_Biscuits_FourretoutG[[#Headers],[40]]/R_Biscuits_FourretoutG[[#Headers],[20]]</f>
        <v>144</v>
      </c>
    </row>
    <row r="8" spans="2:14" ht="14.45" customHeight="1">
      <c r="C8" s="2" t="s">
        <v>197</v>
      </c>
      <c r="D8" s="33" t="str">
        <f>VLOOKUP(R_Biscuits_FourretoutB[[#This Row],[Ingrédients]],T_ingrédients[],3,0)</f>
        <v>g</v>
      </c>
      <c r="E8" s="255">
        <f>R_Biscuits_FourretoutB[[#This Row],[20]]*R_Biscuits_FourretoutB[[#Headers],[10]]/R_Biscuits_FourretoutB[[#Headers],[20]]</f>
        <v>3.75</v>
      </c>
      <c r="F8" s="252">
        <v>7.5</v>
      </c>
      <c r="G8" s="255">
        <f>R_Biscuits_FourretoutB[[#This Row],[20]]*R_Biscuits_FourretoutB[[#Headers],[40]]/R_Biscuits_FourretoutB[[#Headers],[20]]</f>
        <v>15</v>
      </c>
      <c r="J8" s="2" t="s">
        <v>198</v>
      </c>
      <c r="K8" s="33" t="str">
        <f>VLOOKUP(R_Biscuits_FourretoutG[[#This Row],[Ingrédients]],T_ingrédients[],3,0)</f>
        <v>g</v>
      </c>
      <c r="L8" s="255">
        <f>R_Biscuits_FourretoutG[[#This Row],[20]]*R_Biscuits_FourretoutG[[#Headers],[10]]/R_Biscuits_FourretoutG[[#Headers],[20]]</f>
        <v>162.5</v>
      </c>
      <c r="M8" s="252">
        <v>325</v>
      </c>
      <c r="N8" s="255">
        <f>R_Biscuits_FourretoutG[[#This Row],[20]]*R_Biscuits_FourretoutG[[#Headers],[40]]/R_Biscuits_FourretoutG[[#Headers],[20]]</f>
        <v>650</v>
      </c>
    </row>
    <row r="9" spans="2:14" ht="14.45" customHeight="1">
      <c r="C9" s="2" t="s">
        <v>150</v>
      </c>
      <c r="D9" s="33" t="str">
        <f>VLOOKUP(R_Biscuits_FourretoutB[[#This Row],[Ingrédients]],T_ingrédients[],3,0)</f>
        <v>g</v>
      </c>
      <c r="E9" s="255">
        <f>R_Biscuits_FourretoutB[[#This Row],[20]]*R_Biscuits_FourretoutB[[#Headers],[10]]/R_Biscuits_FourretoutB[[#Headers],[20]]</f>
        <v>162.5</v>
      </c>
      <c r="F9" s="252">
        <v>325</v>
      </c>
      <c r="G9" s="255">
        <f>R_Biscuits_FourretoutB[[#This Row],[20]]*R_Biscuits_FourretoutB[[#Headers],[40]]/R_Biscuits_FourretoutB[[#Headers],[20]]</f>
        <v>650</v>
      </c>
      <c r="J9" s="2" t="s">
        <v>10</v>
      </c>
      <c r="K9" s="33" t="str">
        <f>VLOOKUP(R_Biscuits_FourretoutG[[#This Row],[Ingrédients]],T_ingrédients[],3,0)</f>
        <v>g</v>
      </c>
      <c r="L9" s="135">
        <f>R_Biscuits_FourretoutG[[#This Row],[20]]*R_Biscuits_FourretoutG[[#Headers],[10]]/R_Biscuits_FourretoutG[[#Headers],[20]]</f>
        <v>1.25</v>
      </c>
      <c r="M9" s="137">
        <v>2.5</v>
      </c>
      <c r="N9" s="135">
        <f>R_Biscuits_FourretoutG[[#This Row],[20]]*R_Biscuits_FourretoutG[[#Headers],[40]]/R_Biscuits_FourretoutG[[#Headers],[20]]</f>
        <v>5</v>
      </c>
    </row>
    <row r="10" spans="2:14" ht="14.45" customHeight="1" thickBot="1">
      <c r="C10" s="2" t="s">
        <v>10</v>
      </c>
      <c r="D10" s="33" t="str">
        <f>VLOOKUP(R_Biscuits_FourretoutB[[#This Row],[Ingrédients]],T_ingrédients[],3,0)</f>
        <v>g</v>
      </c>
      <c r="E10" s="135">
        <f>R_Biscuits_FourretoutB[[#This Row],[20]]*R_Biscuits_FourretoutB[[#Headers],[10]]/R_Biscuits_FourretoutB[[#Headers],[20]]</f>
        <v>1.25</v>
      </c>
      <c r="F10" s="137">
        <v>2.5</v>
      </c>
      <c r="G10" s="135">
        <f>R_Biscuits_FourretoutB[[#This Row],[20]]*R_Biscuits_FourretoutB[[#Headers],[40]]/R_Biscuits_FourretoutB[[#Headers],[20]]</f>
        <v>5</v>
      </c>
      <c r="J10" s="2" t="s">
        <v>16</v>
      </c>
      <c r="K10" s="33" t="str">
        <f>VLOOKUP(R_Biscuits_FourretoutG[[#This Row],[Ingrédients]],T_ingrédients[],3,0)</f>
        <v>g</v>
      </c>
      <c r="L10" s="135">
        <f>R_Biscuits_FourretoutG[[#This Row],[20]]*R_Biscuits_FourretoutG[[#Headers],[10]]/R_Biscuits_FourretoutG[[#Headers],[20]]</f>
        <v>1.25</v>
      </c>
      <c r="M10" s="137">
        <v>2.5</v>
      </c>
      <c r="N10" s="135">
        <f>R_Biscuits_FourretoutG[[#This Row],[20]]*R_Biscuits_FourretoutG[[#Headers],[40]]/R_Biscuits_FourretoutG[[#Headers],[20]]</f>
        <v>5</v>
      </c>
    </row>
    <row r="11" spans="2:14" ht="14.45" customHeight="1" thickBot="1">
      <c r="C11" s="2" t="s">
        <v>16</v>
      </c>
      <c r="D11" s="33" t="str">
        <f>VLOOKUP(R_Biscuits_FourretoutB[[#This Row],[Ingrédients]],T_ingrédients[],3,0)</f>
        <v>g</v>
      </c>
      <c r="E11" s="135">
        <f>R_Biscuits_FourretoutB[[#This Row],[20]]*R_Biscuits_FourretoutB[[#Headers],[10]]/R_Biscuits_FourretoutB[[#Headers],[20]]</f>
        <v>1.25</v>
      </c>
      <c r="F11" s="137">
        <v>2.5</v>
      </c>
      <c r="G11" s="135">
        <f>R_Biscuits_FourretoutB[[#This Row],[20]]*R_Biscuits_FourretoutB[[#Headers],[40]]/R_Biscuits_FourretoutB[[#Headers],[20]]</f>
        <v>5</v>
      </c>
      <c r="I11" s="662" t="s">
        <v>243</v>
      </c>
      <c r="J11" s="164" t="s">
        <v>272</v>
      </c>
      <c r="K11" s="38" t="str">
        <f>VLOOKUP(R_Biscuits_FourretoutG[[#This Row],[Ingrédients]],T_ingrédients[],3,0)</f>
        <v>g</v>
      </c>
      <c r="L11" s="151">
        <f>R_Biscuits_FourretoutG[[#This Row],[20]]*R_Biscuits_FourretoutG[[#Headers],[10]]/R_Biscuits_FourretoutG[[#Headers],[20]]</f>
        <v>120</v>
      </c>
      <c r="M11" s="150">
        <v>240</v>
      </c>
      <c r="N11" s="594">
        <f>R_Biscuits_FourretoutG[[#This Row],[20]]*R_Biscuits_FourretoutG[[#Headers],[40]]/R_Biscuits_FourretoutG[[#Headers],[20]]</f>
        <v>480</v>
      </c>
    </row>
    <row r="12" spans="2:14" ht="14.45" customHeight="1" thickBot="1">
      <c r="B12" s="662" t="s">
        <v>243</v>
      </c>
      <c r="C12" s="149" t="s">
        <v>272</v>
      </c>
      <c r="D12" s="74" t="str">
        <f>VLOOKUP(R_Biscuits_FourretoutB[[#This Row],[Ingrédients]],T_ingrédients[],3,0)</f>
        <v>g</v>
      </c>
      <c r="E12" s="150">
        <f>R_Biscuits_FourretoutB[[#This Row],[20]]*R_Biscuits_FourretoutB[[#Headers],[10]]/R_Biscuits_FourretoutB[[#Headers],[20]]</f>
        <v>120</v>
      </c>
      <c r="F12" s="151">
        <v>240</v>
      </c>
      <c r="G12" s="150">
        <f>R_Biscuits_FourretoutB[[#This Row],[20]]*R_Biscuits_FourretoutB[[#Headers],[40]]/R_Biscuits_FourretoutB[[#Headers],[20]]</f>
        <v>480</v>
      </c>
      <c r="I12" s="664"/>
      <c r="J12" s="106" t="s">
        <v>794</v>
      </c>
      <c r="K12" s="47" t="str">
        <f>VLOOKUP(R_Biscuits_FourretoutG[[#This Row],[Ingrédients]],T_ingrédients[],3,0)</f>
        <v>pièce</v>
      </c>
      <c r="L12" s="152">
        <f>R_Biscuits_FourretoutG[[#This Row],[20]]*R_Biscuits_FourretoutG[[#Headers],[10]]/R_Biscuits_FourretoutG[[#Headers],[20]]</f>
        <v>5</v>
      </c>
      <c r="M12" s="144">
        <v>10</v>
      </c>
      <c r="N12" s="595">
        <f>R_Biscuits_FourretoutG[[#This Row],[20]]*R_Biscuits_FourretoutG[[#Headers],[40]]/R_Biscuits_FourretoutG[[#Headers],[20]]</f>
        <v>20</v>
      </c>
    </row>
    <row r="13" spans="2:14" ht="14.45" customHeight="1" thickBot="1">
      <c r="B13" s="664"/>
      <c r="C13" s="107" t="s">
        <v>229</v>
      </c>
      <c r="D13" s="79" t="str">
        <f>VLOOKUP(R_Biscuits_FourretoutB[[#This Row],[Ingrédients]],T_ingrédients[],3,0)</f>
        <v>g</v>
      </c>
      <c r="E13" s="144">
        <f>R_Biscuits_FourretoutB[[#This Row],[20]]*R_Biscuits_FourretoutB[[#Headers],[10]]/R_Biscuits_FourretoutB[[#Headers],[20]]</f>
        <v>0</v>
      </c>
      <c r="F13" s="152"/>
      <c r="G13" s="144">
        <f>R_Biscuits_FourretoutB[[#This Row],[20]]*R_Biscuits_FourretoutB[[#Headers],[40]]/R_Biscuits_FourretoutB[[#Headers],[20]]</f>
        <v>0</v>
      </c>
      <c r="J13" s="108" t="s">
        <v>35</v>
      </c>
      <c r="K13" s="205"/>
      <c r="L13" s="146">
        <f>SUBTOTAL(109,R_Biscuits_FourretoutG[10])</f>
        <v>495</v>
      </c>
      <c r="M13" s="146">
        <f>SUBTOTAL(109,R_Biscuits_FourretoutG[20])</f>
        <v>990</v>
      </c>
      <c r="N13" s="146">
        <f>SUBTOTAL(109,R_Biscuits_FourretoutG[40])</f>
        <v>1980</v>
      </c>
    </row>
    <row r="14" spans="2:14" ht="14.45" customHeight="1" thickBot="1">
      <c r="C14" s="25" t="s">
        <v>35</v>
      </c>
      <c r="D14" s="26"/>
      <c r="E14" s="27">
        <f>SUBTOTAL(109,R_Biscuits_FourretoutB[10])</f>
        <v>482.75</v>
      </c>
      <c r="F14" s="27">
        <f>SUBTOTAL(109,R_Biscuits_FourretoutB[20])</f>
        <v>965.5</v>
      </c>
      <c r="G14" s="28">
        <f>SUBTOTAL(109,R_Biscuits_FourretoutB[40])</f>
        <v>1931</v>
      </c>
    </row>
    <row r="16" spans="2:14" ht="15.75" thickBot="1"/>
    <row r="17" spans="2:7" ht="18" thickBot="1">
      <c r="C17" s="665" t="s">
        <v>853</v>
      </c>
      <c r="D17" s="666"/>
      <c r="E17" s="666"/>
      <c r="F17" s="666"/>
      <c r="G17" s="667"/>
    </row>
    <row r="18" spans="2:7" ht="15.75" thickBot="1">
      <c r="C18" s="676"/>
      <c r="D18" s="677"/>
      <c r="E18" s="673" t="s">
        <v>13</v>
      </c>
      <c r="F18" s="674"/>
      <c r="G18" s="675"/>
    </row>
    <row r="19" spans="2:7" ht="16.5" thickBot="1">
      <c r="C19" s="18" t="s">
        <v>0</v>
      </c>
      <c r="D19" s="32" t="s">
        <v>1</v>
      </c>
      <c r="E19" s="20" t="s">
        <v>36</v>
      </c>
      <c r="F19" s="20" t="s">
        <v>37</v>
      </c>
      <c r="G19" s="20" t="s">
        <v>228</v>
      </c>
    </row>
    <row r="20" spans="2:7">
      <c r="C20" s="31" t="s">
        <v>4</v>
      </c>
      <c r="D20" s="33" t="str">
        <f>VLOOKUP(R_Biscuits_Citron_Pavot[[#This Row],[Ingrédients]],T_ingrédients[],3,0)</f>
        <v>g</v>
      </c>
      <c r="E20" s="255">
        <f>R_Biscuits_Citron_Pavot[[#This Row],[12]]*R_Biscuits_Citron_Pavot[[#Headers],[6]]/R_Biscuits_Citron_Pavot[[#Headers],[12]]</f>
        <v>117.5</v>
      </c>
      <c r="F20" s="256">
        <v>235</v>
      </c>
      <c r="G20" s="255">
        <f>R_Biscuits_Citron_Pavot[[#This Row],[12]]*R_Biscuits_Citron_Pavot[[#Headers],[24]]/R_Biscuits_Citron_Pavot[[#Headers],[12]]</f>
        <v>470</v>
      </c>
    </row>
    <row r="21" spans="2:7">
      <c r="C21" s="2" t="s">
        <v>8</v>
      </c>
      <c r="D21" s="33" t="str">
        <f>VLOOKUP(R_Biscuits_Citron_Pavot[[#This Row],[Ingrédients]],T_ingrédients[],3,0)</f>
        <v>g</v>
      </c>
      <c r="E21" s="255">
        <f>R_Biscuits_Citron_Pavot[[#This Row],[12]]*R_Biscuits_Citron_Pavot[[#Headers],[6]]/R_Biscuits_Citron_Pavot[[#Headers],[12]]</f>
        <v>50</v>
      </c>
      <c r="F21" s="256">
        <v>100</v>
      </c>
      <c r="G21" s="255">
        <f>R_Biscuits_Citron_Pavot[[#This Row],[12]]*R_Biscuits_Citron_Pavot[[#Headers],[24]]/R_Biscuits_Citron_Pavot[[#Headers],[12]]</f>
        <v>200</v>
      </c>
    </row>
    <row r="22" spans="2:7">
      <c r="C22" s="2" t="s">
        <v>15</v>
      </c>
      <c r="D22" s="33" t="str">
        <f>VLOOKUP(R_Biscuits_Citron_Pavot[[#This Row],[Ingrédients]],T_ingrédients[],3,0)</f>
        <v>g</v>
      </c>
      <c r="E22" s="255">
        <f>R_Biscuits_Citron_Pavot[[#This Row],[12]]*R_Biscuits_Citron_Pavot[[#Headers],[6]]/R_Biscuits_Citron_Pavot[[#Headers],[12]]</f>
        <v>75</v>
      </c>
      <c r="F22" s="256">
        <v>150</v>
      </c>
      <c r="G22" s="255">
        <f>R_Biscuits_Citron_Pavot[[#This Row],[12]]*R_Biscuits_Citron_Pavot[[#Headers],[24]]/R_Biscuits_Citron_Pavot[[#Headers],[12]]</f>
        <v>300</v>
      </c>
    </row>
    <row r="23" spans="2:7">
      <c r="C23" s="2" t="s">
        <v>224</v>
      </c>
      <c r="D23" s="33" t="str">
        <f>VLOOKUP(R_Biscuits_Citron_Pavot[[#This Row],[Ingrédients]],T_ingrédients[],3,0)</f>
        <v>g</v>
      </c>
      <c r="E23" s="135">
        <f>R_Biscuits_Citron_Pavot[[#This Row],[12]]*R_Biscuits_Citron_Pavot[[#Headers],[6]]/R_Biscuits_Citron_Pavot[[#Headers],[12]]</f>
        <v>2.5</v>
      </c>
      <c r="F23" s="140">
        <v>5</v>
      </c>
      <c r="G23" s="135">
        <f>R_Biscuits_Citron_Pavot[[#This Row],[12]]*R_Biscuits_Citron_Pavot[[#Headers],[24]]/R_Biscuits_Citron_Pavot[[#Headers],[12]]</f>
        <v>10</v>
      </c>
    </row>
    <row r="24" spans="2:7">
      <c r="C24" s="2" t="s">
        <v>226</v>
      </c>
      <c r="D24" s="33" t="str">
        <f>VLOOKUP(R_Biscuits_Citron_Pavot[[#This Row],[Ingrédients]],T_ingrédients[],3,0)</f>
        <v>g</v>
      </c>
      <c r="E24" s="255">
        <f>R_Biscuits_Citron_Pavot[[#This Row],[12]]*R_Biscuits_Citron_Pavot[[#Headers],[6]]/R_Biscuits_Citron_Pavot[[#Headers],[12]]</f>
        <v>20</v>
      </c>
      <c r="F24" s="256">
        <v>40</v>
      </c>
      <c r="G24" s="255">
        <f>R_Biscuits_Citron_Pavot[[#This Row],[12]]*R_Biscuits_Citron_Pavot[[#Headers],[24]]/R_Biscuits_Citron_Pavot[[#Headers],[12]]</f>
        <v>80</v>
      </c>
    </row>
    <row r="25" spans="2:7">
      <c r="C25" s="2" t="s">
        <v>21</v>
      </c>
      <c r="D25" s="33" t="str">
        <f>VLOOKUP(R_Biscuits_Citron_Pavot[[#This Row],[Ingrédients]],T_ingrédients[],3,0)</f>
        <v>g</v>
      </c>
      <c r="E25" s="255">
        <f>R_Biscuits_Citron_Pavot[[#This Row],[12]]*R_Biscuits_Citron_Pavot[[#Headers],[6]]/R_Biscuits_Citron_Pavot[[#Headers],[12]]</f>
        <v>120</v>
      </c>
      <c r="F25" s="256">
        <v>240</v>
      </c>
      <c r="G25" s="255">
        <f>R_Biscuits_Citron_Pavot[[#This Row],[12]]*R_Biscuits_Citron_Pavot[[#Headers],[24]]/R_Biscuits_Citron_Pavot[[#Headers],[12]]</f>
        <v>480</v>
      </c>
    </row>
    <row r="26" spans="2:7">
      <c r="C26" s="2" t="s">
        <v>19</v>
      </c>
      <c r="D26" s="33" t="str">
        <f>VLOOKUP(R_Biscuits_Citron_Pavot[[#This Row],[Ingrédients]],T_ingrédients[],3,0)</f>
        <v>g</v>
      </c>
      <c r="E26" s="255">
        <f>R_Biscuits_Citron_Pavot[[#This Row],[12]]*R_Biscuits_Citron_Pavot[[#Headers],[6]]/R_Biscuits_Citron_Pavot[[#Headers],[12]]</f>
        <v>50</v>
      </c>
      <c r="F26" s="256">
        <v>100</v>
      </c>
      <c r="G26" s="255">
        <f>R_Biscuits_Citron_Pavot[[#This Row],[12]]*R_Biscuits_Citron_Pavot[[#Headers],[24]]/R_Biscuits_Citron_Pavot[[#Headers],[12]]</f>
        <v>200</v>
      </c>
    </row>
    <row r="27" spans="2:7">
      <c r="C27" s="2" t="s">
        <v>10</v>
      </c>
      <c r="D27" s="33" t="str">
        <f>VLOOKUP(R_Biscuits_Citron_Pavot[[#This Row],[Ingrédients]],T_ingrédients[],3,0)</f>
        <v>g</v>
      </c>
      <c r="E27" s="135">
        <f>R_Biscuits_Citron_Pavot[[#This Row],[12]]*R_Biscuits_Citron_Pavot[[#Headers],[6]]/R_Biscuits_Citron_Pavot[[#Headers],[12]]</f>
        <v>2.75</v>
      </c>
      <c r="F27" s="140">
        <v>5.5</v>
      </c>
      <c r="G27" s="135">
        <f>R_Biscuits_Citron_Pavot[[#This Row],[12]]*R_Biscuits_Citron_Pavot[[#Headers],[24]]/R_Biscuits_Citron_Pavot[[#Headers],[12]]</f>
        <v>11</v>
      </c>
    </row>
    <row r="28" spans="2:7">
      <c r="C28" s="2" t="s">
        <v>16</v>
      </c>
      <c r="D28" s="33" t="str">
        <f>VLOOKUP(R_Biscuits_Citron_Pavot[[#This Row],[Ingrédients]],T_ingrédients[],3,0)</f>
        <v>g</v>
      </c>
      <c r="E28" s="135">
        <f>R_Biscuits_Citron_Pavot[[#This Row],[12]]*R_Biscuits_Citron_Pavot[[#Headers],[6]]/R_Biscuits_Citron_Pavot[[#Headers],[12]]</f>
        <v>0.40000000000000008</v>
      </c>
      <c r="F28" s="140">
        <v>0.8</v>
      </c>
      <c r="G28" s="135">
        <f>R_Biscuits_Citron_Pavot[[#This Row],[12]]*R_Biscuits_Citron_Pavot[[#Headers],[24]]/R_Biscuits_Citron_Pavot[[#Headers],[12]]</f>
        <v>1.6000000000000003</v>
      </c>
    </row>
    <row r="29" spans="2:7">
      <c r="C29" s="2" t="s">
        <v>481</v>
      </c>
      <c r="D29" s="33" t="str">
        <f>VLOOKUP(R_Biscuits_Citron_Pavot[[#This Row],[Ingrédients]],T_ingrédients[],3,0)</f>
        <v>g</v>
      </c>
      <c r="E29" s="255">
        <f>R_Biscuits_Citron_Pavot[[#This Row],[12]]*R_Biscuits_Citron_Pavot[[#Headers],[6]]/R_Biscuits_Citron_Pavot[[#Headers],[12]]</f>
        <v>35</v>
      </c>
      <c r="F29" s="256">
        <v>70</v>
      </c>
      <c r="G29" s="255">
        <f>R_Biscuits_Citron_Pavot[[#This Row],[12]]*R_Biscuits_Citron_Pavot[[#Headers],[24]]/R_Biscuits_Citron_Pavot[[#Headers],[12]]</f>
        <v>140</v>
      </c>
    </row>
    <row r="30" spans="2:7" ht="15.75" thickBot="1">
      <c r="C30" s="2" t="s">
        <v>202</v>
      </c>
      <c r="D30" s="33" t="str">
        <f>VLOOKUP(R_Biscuits_Citron_Pavot[[#This Row],[Ingrédients]],T_ingrédients[],3,0)</f>
        <v>g</v>
      </c>
      <c r="E30" s="255">
        <f>R_Biscuits_Citron_Pavot[[#This Row],[12]]*R_Biscuits_Citron_Pavot[[#Headers],[6]]/R_Biscuits_Citron_Pavot[[#Headers],[12]]</f>
        <v>25</v>
      </c>
      <c r="F30" s="256">
        <v>50</v>
      </c>
      <c r="G30" s="255">
        <f>R_Biscuits_Citron_Pavot[[#This Row],[12]]*R_Biscuits_Citron_Pavot[[#Headers],[24]]/R_Biscuits_Citron_Pavot[[#Headers],[12]]</f>
        <v>100</v>
      </c>
    </row>
    <row r="31" spans="2:7">
      <c r="B31" s="662" t="s">
        <v>244</v>
      </c>
      <c r="C31" s="149" t="s">
        <v>174</v>
      </c>
      <c r="D31" s="74" t="str">
        <f>VLOOKUP(R_Biscuits_Citron_Pavot[[#This Row],[Ingrédients]],T_ingrédients[],3,0)</f>
        <v>g</v>
      </c>
      <c r="E31" s="257">
        <f>R_Biscuits_Citron_Pavot[[#This Row],[12]]*R_Biscuits_Citron_Pavot[[#Headers],[6]]/R_Biscuits_Citron_Pavot[[#Headers],[12]]</f>
        <v>75</v>
      </c>
      <c r="F31" s="258">
        <v>150</v>
      </c>
      <c r="G31" s="257">
        <f>R_Biscuits_Citron_Pavot[[#This Row],[12]]*R_Biscuits_Citron_Pavot[[#Headers],[24]]/R_Biscuits_Citron_Pavot[[#Headers],[12]]</f>
        <v>300</v>
      </c>
    </row>
    <row r="32" spans="2:7">
      <c r="B32" s="663"/>
      <c r="C32" s="2" t="s">
        <v>226</v>
      </c>
      <c r="D32" s="33" t="str">
        <f>VLOOKUP(R_Biscuits_Citron_Pavot[[#This Row],[Ingrédients]],T_ingrédients[],3,0)</f>
        <v>g</v>
      </c>
      <c r="E32" s="255">
        <f>R_Biscuits_Citron_Pavot[[#This Row],[12]]*R_Biscuits_Citron_Pavot[[#Headers],[6]]/R_Biscuits_Citron_Pavot[[#Headers],[12]]</f>
        <v>18.5</v>
      </c>
      <c r="F32" s="256">
        <v>37</v>
      </c>
      <c r="G32" s="255">
        <f>R_Biscuits_Citron_Pavot[[#This Row],[12]]*R_Biscuits_Citron_Pavot[[#Headers],[24]]/R_Biscuits_Citron_Pavot[[#Headers],[12]]</f>
        <v>74</v>
      </c>
    </row>
    <row r="33" spans="2:7" ht="15.75" thickBot="1">
      <c r="B33" s="664"/>
      <c r="C33" s="107" t="s">
        <v>224</v>
      </c>
      <c r="D33" s="79" t="str">
        <f>VLOOKUP(R_Biscuits_Citron_Pavot[[#This Row],[Ingrédients]],T_ingrédients[],3,0)</f>
        <v>g</v>
      </c>
      <c r="E33" s="260">
        <f>R_Biscuits_Citron_Pavot[[#This Row],[12]]*R_Biscuits_Citron_Pavot[[#Headers],[6]]/R_Biscuits_Citron_Pavot[[#Headers],[12]]</f>
        <v>1</v>
      </c>
      <c r="F33" s="261">
        <v>2</v>
      </c>
      <c r="G33" s="260">
        <f>R_Biscuits_Citron_Pavot[[#This Row],[12]]*R_Biscuits_Citron_Pavot[[#Headers],[24]]/R_Biscuits_Citron_Pavot[[#Headers],[12]]</f>
        <v>4</v>
      </c>
    </row>
    <row r="34" spans="2:7" ht="16.5" thickBot="1">
      <c r="C34" s="25" t="s">
        <v>35</v>
      </c>
      <c r="D34" s="26"/>
      <c r="E34" s="27">
        <f>SUBTOTAL(109,R_Biscuits_Citron_Pavot[6])</f>
        <v>592.65</v>
      </c>
      <c r="F34" s="27">
        <f>SUBTOTAL(109,R_Biscuits_Citron_Pavot[12])</f>
        <v>1185.3</v>
      </c>
      <c r="G34" s="28">
        <f>SUBTOTAL(109,R_Biscuits_Citron_Pavot[24])</f>
        <v>2370.6</v>
      </c>
    </row>
    <row r="36" spans="2:7" ht="15.75" thickBot="1"/>
    <row r="37" spans="2:7" ht="18" thickBot="1">
      <c r="C37" s="665" t="s">
        <v>98</v>
      </c>
      <c r="D37" s="666"/>
      <c r="E37" s="666"/>
      <c r="F37" s="666"/>
      <c r="G37" s="667"/>
    </row>
    <row r="38" spans="2:7" ht="15.75" thickBot="1">
      <c r="C38" s="668"/>
      <c r="D38" s="669"/>
      <c r="E38" s="673" t="s">
        <v>13</v>
      </c>
      <c r="F38" s="674"/>
      <c r="G38" s="675"/>
    </row>
    <row r="39" spans="2:7" ht="16.5" thickBot="1">
      <c r="C39" s="18" t="s">
        <v>0</v>
      </c>
      <c r="D39" s="32" t="s">
        <v>1</v>
      </c>
      <c r="E39" s="20" t="s">
        <v>36</v>
      </c>
      <c r="F39" s="20" t="s">
        <v>37</v>
      </c>
      <c r="G39" s="20" t="s">
        <v>228</v>
      </c>
    </row>
    <row r="40" spans="2:7">
      <c r="C40" s="31" t="s">
        <v>4</v>
      </c>
      <c r="D40" s="33" t="str">
        <f>VLOOKUP(R_Biscuits_Rustiques[[#This Row],[Ingrédients]],T_ingrédients[],3,0)</f>
        <v>g</v>
      </c>
      <c r="E40" s="255">
        <f>R_Biscuits_Rustiques[[#This Row],[12]]*R_Biscuits_Rustiques[[#Headers],[6]]/R_Biscuits_Rustiques[[#Headers],[12]]</f>
        <v>97</v>
      </c>
      <c r="F40" s="256">
        <v>194</v>
      </c>
      <c r="G40" s="255">
        <f>R_Biscuits_Rustiques[[#This Row],[12]]*R_Biscuits_Rustiques[[#Headers],[24]]/R_Biscuits_Rustiques[[#Headers],[12]]</f>
        <v>388</v>
      </c>
    </row>
    <row r="41" spans="2:7">
      <c r="C41" s="2" t="s">
        <v>15</v>
      </c>
      <c r="D41" s="33" t="str">
        <f>VLOOKUP(R_Biscuits_Rustiques[[#This Row],[Ingrédients]],T_ingrédients[],3,0)</f>
        <v>g</v>
      </c>
      <c r="E41" s="255">
        <f>R_Biscuits_Rustiques[[#This Row],[12]]*R_Biscuits_Rustiques[[#Headers],[6]]/R_Biscuits_Rustiques[[#Headers],[12]]</f>
        <v>40</v>
      </c>
      <c r="F41" s="256">
        <v>80</v>
      </c>
      <c r="G41" s="255">
        <f>R_Biscuits_Rustiques[[#This Row],[12]]*R_Biscuits_Rustiques[[#Headers],[24]]/R_Biscuits_Rustiques[[#Headers],[12]]</f>
        <v>160</v>
      </c>
    </row>
    <row r="42" spans="2:7">
      <c r="C42" s="2" t="s">
        <v>21</v>
      </c>
      <c r="D42" s="33" t="str">
        <f>VLOOKUP(R_Biscuits_Rustiques[[#This Row],[Ingrédients]],T_ingrédients[],3,0)</f>
        <v>g</v>
      </c>
      <c r="E42" s="255">
        <f>R_Biscuits_Rustiques[[#This Row],[12]]*R_Biscuits_Rustiques[[#Headers],[6]]/R_Biscuits_Rustiques[[#Headers],[12]]</f>
        <v>65</v>
      </c>
      <c r="F42" s="256">
        <v>130</v>
      </c>
      <c r="G42" s="255">
        <f>R_Biscuits_Rustiques[[#This Row],[12]]*R_Biscuits_Rustiques[[#Headers],[24]]/R_Biscuits_Rustiques[[#Headers],[12]]</f>
        <v>260</v>
      </c>
    </row>
    <row r="43" spans="2:7">
      <c r="C43" s="2" t="s">
        <v>153</v>
      </c>
      <c r="D43" s="33" t="str">
        <f>VLOOKUP(R_Biscuits_Rustiques[[#This Row],[Ingrédients]],T_ingrédients[],3,0)</f>
        <v>g</v>
      </c>
      <c r="E43" s="255">
        <f>R_Biscuits_Rustiques[[#This Row],[12]]*R_Biscuits_Rustiques[[#Headers],[6]]/R_Biscuits_Rustiques[[#Headers],[12]]</f>
        <v>65</v>
      </c>
      <c r="F43" s="256">
        <v>130</v>
      </c>
      <c r="G43" s="255">
        <f>R_Biscuits_Rustiques[[#This Row],[12]]*R_Biscuits_Rustiques[[#Headers],[24]]/R_Biscuits_Rustiques[[#Headers],[12]]</f>
        <v>260</v>
      </c>
    </row>
    <row r="44" spans="2:7">
      <c r="C44" s="2" t="s">
        <v>16</v>
      </c>
      <c r="D44" s="33" t="str">
        <f>VLOOKUP(R_Biscuits_Rustiques[[#This Row],[Ingrédients]],T_ingrédients[],3,0)</f>
        <v>g</v>
      </c>
      <c r="E44" s="442">
        <f>R_Biscuits_Rustiques[[#This Row],[12]]*R_Biscuits_Rustiques[[#Headers],[6]]/R_Biscuits_Rustiques[[#Headers],[12]]</f>
        <v>3</v>
      </c>
      <c r="F44" s="441">
        <v>6</v>
      </c>
      <c r="G44" s="442">
        <f>R_Biscuits_Rustiques[[#This Row],[12]]*R_Biscuits_Rustiques[[#Headers],[24]]/R_Biscuits_Rustiques[[#Headers],[12]]</f>
        <v>12</v>
      </c>
    </row>
    <row r="45" spans="2:7">
      <c r="C45" s="2" t="s">
        <v>157</v>
      </c>
      <c r="D45" s="33" t="str">
        <f>VLOOKUP(R_Biscuits_Rustiques[[#This Row],[Ingrédients]],T_ingrédients[],3,0)</f>
        <v>g</v>
      </c>
      <c r="E45" s="255">
        <f>R_Biscuits_Rustiques[[#This Row],[12]]*R_Biscuits_Rustiques[[#Headers],[6]]/R_Biscuits_Rustiques[[#Headers],[12]]</f>
        <v>27.5</v>
      </c>
      <c r="F45" s="256">
        <v>55</v>
      </c>
      <c r="G45" s="255">
        <f>R_Biscuits_Rustiques[[#This Row],[12]]*R_Biscuits_Rustiques[[#Headers],[24]]/R_Biscuits_Rustiques[[#Headers],[12]]</f>
        <v>110</v>
      </c>
    </row>
    <row r="46" spans="2:7">
      <c r="C46" s="2" t="s">
        <v>166</v>
      </c>
      <c r="D46" s="33" t="str">
        <f>VLOOKUP(R_Biscuits_Rustiques[[#This Row],[Ingrédients]],T_ingrédients[],3,0)</f>
        <v>g</v>
      </c>
      <c r="E46" s="255">
        <f>R_Biscuits_Rustiques[[#This Row],[12]]*R_Biscuits_Rustiques[[#Headers],[6]]/R_Biscuits_Rustiques[[#Headers],[12]]</f>
        <v>35</v>
      </c>
      <c r="F46" s="256">
        <v>70</v>
      </c>
      <c r="G46" s="255">
        <f>R_Biscuits_Rustiques[[#This Row],[12]]*R_Biscuits_Rustiques[[#Headers],[24]]/R_Biscuits_Rustiques[[#Headers],[12]]</f>
        <v>140</v>
      </c>
    </row>
    <row r="47" spans="2:7">
      <c r="C47" s="2" t="s">
        <v>170</v>
      </c>
      <c r="D47" s="33" t="str">
        <f>VLOOKUP(R_Biscuits_Rustiques[[#This Row],[Ingrédients]],T_ingrédients[],3,0)</f>
        <v>g</v>
      </c>
      <c r="E47" s="255">
        <f>R_Biscuits_Rustiques[[#This Row],[12]]*R_Biscuits_Rustiques[[#Headers],[6]]/R_Biscuits_Rustiques[[#Headers],[12]]</f>
        <v>17.5</v>
      </c>
      <c r="F47" s="256">
        <v>35</v>
      </c>
      <c r="G47" s="255">
        <f>R_Biscuits_Rustiques[[#This Row],[12]]*R_Biscuits_Rustiques[[#Headers],[24]]/R_Biscuits_Rustiques[[#Headers],[12]]</f>
        <v>70</v>
      </c>
    </row>
    <row r="48" spans="2:7" ht="15.75" thickBot="1">
      <c r="C48" s="2" t="s">
        <v>6</v>
      </c>
      <c r="D48" s="33" t="str">
        <f>VLOOKUP(R_Biscuits_Rustiques[[#This Row],[Ingrédients]],T_ingrédients[],3,0)</f>
        <v>g</v>
      </c>
      <c r="E48" s="255">
        <f>R_Biscuits_Rustiques[[#This Row],[12]]*R_Biscuits_Rustiques[[#Headers],[6]]/R_Biscuits_Rustiques[[#Headers],[12]]</f>
        <v>50</v>
      </c>
      <c r="F48" s="256">
        <v>100</v>
      </c>
      <c r="G48" s="255">
        <f>R_Biscuits_Rustiques[[#This Row],[12]]*R_Biscuits_Rustiques[[#Headers],[24]]/R_Biscuits_Rustiques[[#Headers],[12]]</f>
        <v>200</v>
      </c>
    </row>
    <row r="49" spans="3:14" ht="16.5" thickBot="1">
      <c r="C49" s="25" t="s">
        <v>35</v>
      </c>
      <c r="D49" s="26"/>
      <c r="E49" s="27">
        <f>SUBTOTAL(109,R_Biscuits_Rustiques[6])</f>
        <v>400</v>
      </c>
      <c r="F49" s="28">
        <f>SUBTOTAL(109,R_Biscuits_Rustiques[12])</f>
        <v>800</v>
      </c>
      <c r="G49" s="28">
        <f>SUBTOTAL(109,R_Biscuits_Rustiques[24])</f>
        <v>1600</v>
      </c>
    </row>
    <row r="51" spans="3:14" ht="15.75" thickBot="1"/>
    <row r="52" spans="3:14" ht="18" thickBot="1">
      <c r="C52" s="665" t="s">
        <v>233</v>
      </c>
      <c r="D52" s="666"/>
      <c r="E52" s="666"/>
      <c r="F52" s="666"/>
      <c r="G52" s="667"/>
      <c r="J52" s="665" t="s">
        <v>90</v>
      </c>
      <c r="K52" s="666"/>
      <c r="L52" s="666"/>
      <c r="M52" s="666"/>
      <c r="N52" s="667"/>
    </row>
    <row r="53" spans="3:14" ht="15.75" thickBot="1">
      <c r="C53" s="676"/>
      <c r="D53" s="677"/>
      <c r="E53" s="673" t="s">
        <v>13</v>
      </c>
      <c r="F53" s="674"/>
      <c r="G53" s="675"/>
      <c r="J53" s="398"/>
      <c r="K53" s="399"/>
      <c r="L53" s="53" t="s">
        <v>13</v>
      </c>
      <c r="M53" s="54"/>
      <c r="N53" s="55"/>
    </row>
    <row r="54" spans="3:14" ht="16.5" thickBot="1">
      <c r="C54" s="18" t="s">
        <v>0</v>
      </c>
      <c r="D54" s="32" t="s">
        <v>1</v>
      </c>
      <c r="E54" s="20" t="s">
        <v>36</v>
      </c>
      <c r="F54" s="20" t="s">
        <v>37</v>
      </c>
      <c r="G54" s="20" t="s">
        <v>228</v>
      </c>
      <c r="J54" s="18" t="s">
        <v>0</v>
      </c>
      <c r="K54" s="32" t="s">
        <v>1</v>
      </c>
      <c r="L54" s="20" t="s">
        <v>36</v>
      </c>
      <c r="M54" s="20" t="s">
        <v>37</v>
      </c>
      <c r="N54" s="20" t="s">
        <v>228</v>
      </c>
    </row>
    <row r="55" spans="3:14">
      <c r="C55" s="31" t="s">
        <v>17</v>
      </c>
      <c r="D55" s="33" t="str">
        <f>VLOOKUP(R_Palets_BretonsCVC[[#This Row],[Ingrédients]],T_ingrédients[],3,0)</f>
        <v>g</v>
      </c>
      <c r="E55" s="255">
        <f>R_Palets_BretonsCVC[[#This Row],[12]]*R_Palets_BretonsCVC[[#Headers],[6]]/R_Palets_BretonsCVC[[#Headers],[12]]</f>
        <v>43.5</v>
      </c>
      <c r="F55" s="256">
        <v>87</v>
      </c>
      <c r="G55" s="255">
        <f>R_Palets_BretonsCVC[[#This Row],[12]]*R_Palets_BretonsCVC[[#Headers],[24]]/R_Palets_BretonsCVC[[#Headers],[12]]</f>
        <v>174</v>
      </c>
      <c r="J55" s="31" t="s">
        <v>17</v>
      </c>
      <c r="K55" s="33" t="str">
        <f>VLOOKUP(R_Palets_BretonsFT[[#This Row],[Ingrédients]],T_ingrédients[],3,0)</f>
        <v>g</v>
      </c>
      <c r="L55" s="255">
        <v>44</v>
      </c>
      <c r="M55" s="256">
        <f>R_Palets_BretonsFT[[#This Row],[6]]*R_Palets_BretonsFT[[#Headers],[12]]/R_Palets_BretonsFT[[#Headers],[6]]</f>
        <v>88</v>
      </c>
      <c r="N55" s="255">
        <f>R_Palets_BretonsFT[[#This Row],[6]]*R_Palets_BretonsFT[[#Headers],[24]]/R_Palets_BretonsFT[[#Headers],[6]]</f>
        <v>176</v>
      </c>
    </row>
    <row r="56" spans="3:14">
      <c r="C56" s="2" t="s">
        <v>15</v>
      </c>
      <c r="D56" s="33" t="str">
        <f>VLOOKUP(R_Palets_BretonsCVC[[#This Row],[Ingrédients]],T_ingrédients[],3,0)</f>
        <v>g</v>
      </c>
      <c r="E56" s="255">
        <f>R_Palets_BretonsCVC[[#This Row],[12]]*R_Palets_BretonsCVC[[#Headers],[6]]/R_Palets_BretonsCVC[[#Headers],[12]]</f>
        <v>86.5</v>
      </c>
      <c r="F56" s="256">
        <v>173</v>
      </c>
      <c r="G56" s="255">
        <f>R_Palets_BretonsCVC[[#This Row],[12]]*R_Palets_BretonsCVC[[#Headers],[24]]/R_Palets_BretonsCVC[[#Headers],[12]]</f>
        <v>346</v>
      </c>
      <c r="J56" s="2" t="s">
        <v>15</v>
      </c>
      <c r="K56" s="33" t="str">
        <f>VLOOKUP(R_Palets_BretonsFT[[#This Row],[Ingrédients]],T_ingrédients[],3,0)</f>
        <v>g</v>
      </c>
      <c r="L56" s="255">
        <v>87</v>
      </c>
      <c r="M56" s="256">
        <f>R_Palets_BretonsFT[[#This Row],[6]]*R_Palets_BretonsFT[[#Headers],[12]]/R_Palets_BretonsFT[[#Headers],[6]]</f>
        <v>174</v>
      </c>
      <c r="N56" s="255">
        <f>R_Palets_BretonsFT[[#This Row],[6]]*R_Palets_BretonsFT[[#Headers],[24]]/R_Palets_BretonsFT[[#Headers],[6]]</f>
        <v>348</v>
      </c>
    </row>
    <row r="57" spans="3:14">
      <c r="C57" s="2" t="s">
        <v>225</v>
      </c>
      <c r="D57" s="33" t="str">
        <f>VLOOKUP(R_Palets_BretonsCVC[[#This Row],[Ingrédients]],T_ingrédients[],3,0)</f>
        <v>g</v>
      </c>
      <c r="E57" s="135">
        <f>R_Palets_BretonsCVC[[#This Row],[12]]*R_Palets_BretonsCVC[[#Headers],[6]]/R_Palets_BretonsCVC[[#Headers],[12]]</f>
        <v>1.25</v>
      </c>
      <c r="F57" s="140">
        <v>2.5</v>
      </c>
      <c r="G57" s="135">
        <f>R_Palets_BretonsCVC[[#This Row],[12]]*R_Palets_BretonsCVC[[#Headers],[24]]/R_Palets_BretonsCVC[[#Headers],[12]]</f>
        <v>5</v>
      </c>
      <c r="J57" s="2" t="s">
        <v>4</v>
      </c>
      <c r="K57" s="33" t="str">
        <f>VLOOKUP(R_Palets_BretonsFT[[#This Row],[Ingrédients]],T_ingrédients[],3,0)</f>
        <v>g</v>
      </c>
      <c r="L57" s="255">
        <v>90</v>
      </c>
      <c r="M57" s="256">
        <f>R_Palets_BretonsFT[[#This Row],[6]]*R_Palets_BretonsFT[[#Headers],[12]]/R_Palets_BretonsFT[[#Headers],[6]]</f>
        <v>180</v>
      </c>
      <c r="N57" s="255">
        <f>R_Palets_BretonsFT[[#This Row],[6]]*R_Palets_BretonsFT[[#Headers],[24]]/R_Palets_BretonsFT[[#Headers],[6]]</f>
        <v>360</v>
      </c>
    </row>
    <row r="58" spans="3:14">
      <c r="C58" s="2" t="s">
        <v>5</v>
      </c>
      <c r="D58" s="33" t="str">
        <f>VLOOKUP(R_Palets_BretonsCVC[[#This Row],[Ingrédients]],T_ingrédients[],3,0)</f>
        <v>g</v>
      </c>
      <c r="E58" s="255">
        <f>R_Palets_BretonsCVC[[#This Row],[12]]*R_Palets_BretonsCVC[[#Headers],[6]]/R_Palets_BretonsCVC[[#Headers],[12]]</f>
        <v>93.5</v>
      </c>
      <c r="F58" s="256">
        <v>187</v>
      </c>
      <c r="G58" s="255">
        <f>R_Palets_BretonsCVC[[#This Row],[12]]*R_Palets_BretonsCVC[[#Headers],[24]]/R_Palets_BretonsCVC[[#Headers],[12]]</f>
        <v>374</v>
      </c>
      <c r="J58" s="2" t="s">
        <v>197</v>
      </c>
      <c r="K58" s="33" t="str">
        <f>VLOOKUP(R_Palets_BretonsFT[[#This Row],[Ingrédients]],T_ingrédients[],3,0)</f>
        <v>g</v>
      </c>
      <c r="L58" s="255">
        <v>3</v>
      </c>
      <c r="M58" s="256">
        <f>R_Palets_BretonsFT[[#This Row],[6]]*R_Palets_BretonsFT[[#Headers],[12]]/R_Palets_BretonsFT[[#Headers],[6]]</f>
        <v>6</v>
      </c>
      <c r="N58" s="255">
        <f>R_Palets_BretonsFT[[#This Row],[6]]*R_Palets_BretonsFT[[#Headers],[24]]/R_Palets_BretonsFT[[#Headers],[6]]</f>
        <v>12</v>
      </c>
    </row>
    <row r="59" spans="3:14">
      <c r="C59" s="2" t="s">
        <v>227</v>
      </c>
      <c r="D59" s="33" t="str">
        <f>VLOOKUP(R_Palets_BretonsCVC[[#This Row],[Ingrédients]],T_ingrédients[],3,0)</f>
        <v>g</v>
      </c>
      <c r="E59" s="255">
        <f>R_Palets_BretonsCVC[[#This Row],[12]]*R_Palets_BretonsCVC[[#Headers],[6]]/R_Palets_BretonsCVC[[#Headers],[12]]</f>
        <v>7.5</v>
      </c>
      <c r="F59" s="256">
        <v>15</v>
      </c>
      <c r="G59" s="255">
        <f>R_Palets_BretonsCVC[[#This Row],[12]]*R_Palets_BretonsCVC[[#Headers],[24]]/R_Palets_BretonsCVC[[#Headers],[12]]</f>
        <v>30</v>
      </c>
      <c r="J59" s="2" t="s">
        <v>21</v>
      </c>
      <c r="K59" s="33" t="str">
        <f>VLOOKUP(R_Palets_BretonsFT[[#This Row],[Ingrédients]],T_ingrédients[],3,0)</f>
        <v>g</v>
      </c>
      <c r="L59" s="255">
        <v>130</v>
      </c>
      <c r="M59" s="256">
        <f>R_Palets_BretonsFT[[#This Row],[6]]*R_Palets_BretonsFT[[#Headers],[12]]/R_Palets_BretonsFT[[#Headers],[6]]</f>
        <v>260</v>
      </c>
      <c r="N59" s="255">
        <f>R_Palets_BretonsFT[[#This Row],[6]]*R_Palets_BretonsFT[[#Headers],[24]]/R_Palets_BretonsFT[[#Headers],[6]]</f>
        <v>520</v>
      </c>
    </row>
    <row r="60" spans="3:14">
      <c r="C60" s="2" t="s">
        <v>21</v>
      </c>
      <c r="D60" s="33" t="str">
        <f>VLOOKUP(R_Palets_BretonsCVC[[#This Row],[Ingrédients]],T_ingrédients[],3,0)</f>
        <v>g</v>
      </c>
      <c r="E60" s="255">
        <f>R_Palets_BretonsCVC[[#This Row],[12]]*R_Palets_BretonsCVC[[#Headers],[6]]/R_Palets_BretonsCVC[[#Headers],[12]]</f>
        <v>95</v>
      </c>
      <c r="F60" s="256">
        <v>190</v>
      </c>
      <c r="G60" s="255">
        <f>R_Palets_BretonsCVC[[#This Row],[12]]*R_Palets_BretonsCVC[[#Headers],[24]]/R_Palets_BretonsCVC[[#Headers],[12]]</f>
        <v>380</v>
      </c>
      <c r="J60" s="2" t="s">
        <v>10</v>
      </c>
      <c r="K60" s="33" t="str">
        <f>VLOOKUP(R_Palets_BretonsFT[[#This Row],[Ingrédients]],T_ingrédients[],3,0)</f>
        <v>g</v>
      </c>
      <c r="L60" s="135">
        <v>4.4000000000000004</v>
      </c>
      <c r="M60" s="256">
        <f>R_Palets_BretonsFT[[#This Row],[6]]*R_Palets_BretonsFT[[#Headers],[12]]/R_Palets_BretonsFT[[#Headers],[6]]</f>
        <v>8.8000000000000007</v>
      </c>
      <c r="N60" s="255">
        <f>R_Palets_BretonsFT[[#This Row],[6]]*R_Palets_BretonsFT[[#Headers],[24]]/R_Palets_BretonsFT[[#Headers],[6]]</f>
        <v>17.600000000000001</v>
      </c>
    </row>
    <row r="61" spans="3:14">
      <c r="C61" s="2" t="s">
        <v>10</v>
      </c>
      <c r="D61" s="33" t="str">
        <f>VLOOKUP(R_Palets_BretonsCVC[[#This Row],[Ingrédients]],T_ingrédients[],3,0)</f>
        <v>g</v>
      </c>
      <c r="E61" s="135">
        <f>R_Palets_BretonsCVC[[#This Row],[12]]*R_Palets_BretonsCVC[[#Headers],[6]]/R_Palets_BretonsCVC[[#Headers],[12]]</f>
        <v>4.4000000000000004</v>
      </c>
      <c r="F61" s="140">
        <v>8.8000000000000007</v>
      </c>
      <c r="G61" s="135">
        <f>R_Palets_BretonsCVC[[#This Row],[12]]*R_Palets_BretonsCVC[[#Headers],[24]]/R_Palets_BretonsCVC[[#Headers],[12]]</f>
        <v>17.600000000000001</v>
      </c>
      <c r="J61" s="2" t="s">
        <v>16</v>
      </c>
      <c r="K61" s="33" t="str">
        <f>VLOOKUP(R_Palets_BretonsFT[[#This Row],[Ingrédients]],T_ingrédients[],3,0)</f>
        <v>g</v>
      </c>
      <c r="L61" s="135">
        <v>6.5</v>
      </c>
      <c r="M61" s="441">
        <f>R_Palets_BretonsFT[[#This Row],[6]]*R_Palets_BretonsFT[[#Headers],[12]]/R_Palets_BretonsFT[[#Headers],[6]]</f>
        <v>13</v>
      </c>
      <c r="N61" s="442">
        <f>R_Palets_BretonsFT[[#This Row],[6]]*R_Palets_BretonsFT[[#Headers],[24]]/R_Palets_BretonsFT[[#Headers],[6]]</f>
        <v>26</v>
      </c>
    </row>
    <row r="62" spans="3:14" ht="15.75" thickBot="1">
      <c r="C62" s="2" t="s">
        <v>16</v>
      </c>
      <c r="D62" s="33" t="str">
        <f>VLOOKUP(R_Palets_BretonsCVC[[#This Row],[Ingrédients]],T_ingrédients[],3,0)</f>
        <v>g</v>
      </c>
      <c r="E62" s="135">
        <f>R_Palets_BretonsCVC[[#This Row],[12]]*R_Palets_BretonsCVC[[#Headers],[6]]/R_Palets_BretonsCVC[[#Headers],[12]]</f>
        <v>2.5</v>
      </c>
      <c r="F62" s="140">
        <v>5</v>
      </c>
      <c r="G62" s="135">
        <f>R_Palets_BretonsCVC[[#This Row],[12]]*R_Palets_BretonsCVC[[#Headers],[24]]/R_Palets_BretonsCVC[[#Headers],[12]]</f>
        <v>10</v>
      </c>
      <c r="J62" s="2" t="s">
        <v>17</v>
      </c>
      <c r="K62" s="33" t="str">
        <f>VLOOKUP(R_Palets_BretonsFT[[#This Row],[Ingrédients]],T_ingrédients[],3,0)</f>
        <v>g</v>
      </c>
      <c r="L62" s="255">
        <v>17</v>
      </c>
      <c r="M62" s="256">
        <f>R_Palets_BretonsFT[[#This Row],[6]]*R_Palets_BretonsFT[[#Headers],[12]]/R_Palets_BretonsFT[[#Headers],[6]]</f>
        <v>34</v>
      </c>
      <c r="N62" s="255">
        <v>34</v>
      </c>
    </row>
    <row r="63" spans="3:14" ht="16.5" thickBot="1">
      <c r="C63" s="2" t="s">
        <v>163</v>
      </c>
      <c r="D63" s="33" t="str">
        <f>VLOOKUP(R_Palets_BretonsCVC[[#This Row],[Ingrédients]],T_ingrédients[],3,0)</f>
        <v>g</v>
      </c>
      <c r="E63" s="255">
        <f>R_Palets_BretonsCVC[[#This Row],[12]]*R_Palets_BretonsCVC[[#Headers],[6]]/R_Palets_BretonsCVC[[#Headers],[12]]</f>
        <v>34.5</v>
      </c>
      <c r="F63" s="256">
        <v>69</v>
      </c>
      <c r="G63" s="255">
        <f>R_Palets_BretonsCVC[[#This Row],[12]]*R_Palets_BretonsCVC[[#Headers],[24]]/R_Palets_BretonsCVC[[#Headers],[12]]</f>
        <v>138</v>
      </c>
      <c r="J63" s="25" t="s">
        <v>35</v>
      </c>
      <c r="K63" s="26"/>
      <c r="L63" s="27">
        <f>SUBTOTAL(109,R_Palets_BretonsFT[6])-L62</f>
        <v>364.9</v>
      </c>
      <c r="M63" s="27">
        <f>SUBTOTAL(109,R_Palets_BretonsFT[12])-M62</f>
        <v>729.8</v>
      </c>
      <c r="N63" s="28">
        <f>SUBTOTAL(109,R_Palets_BretonsFT[24])-N62</f>
        <v>1459.6</v>
      </c>
    </row>
    <row r="64" spans="3:14" ht="15.75" thickBot="1">
      <c r="C64" s="2" t="s">
        <v>17</v>
      </c>
      <c r="D64" s="33" t="str">
        <f>VLOOKUP(R_Palets_BretonsCVC[[#This Row],[Ingrédients]],T_ingrédients[],3,0)</f>
        <v>g</v>
      </c>
      <c r="E64" s="255">
        <f>R_Palets_BretonsCVC[[#This Row],[12]]*R_Palets_BretonsCVC[[#Headers],[6]]/R_Palets_BretonsCVC[[#Headers],[12]]</f>
        <v>10</v>
      </c>
      <c r="F64" s="256">
        <v>20</v>
      </c>
      <c r="G64" s="255">
        <f>R_Palets_BretonsCVC[[#This Row],[12]]*R_Palets_BretonsCVC[[#Headers],[24]]/R_Palets_BretonsCVC[[#Headers],[12]]</f>
        <v>40</v>
      </c>
    </row>
    <row r="65" spans="2:7" ht="16.5" thickBot="1">
      <c r="C65" s="25" t="s">
        <v>35</v>
      </c>
      <c r="D65" s="26"/>
      <c r="E65" s="27">
        <f>SUBTOTAL(109,R_Palets_BretonsCVC[6])-E64</f>
        <v>368.65</v>
      </c>
      <c r="F65" s="27">
        <f>SUBTOTAL(109,R_Palets_BretonsCVC[12])-F64</f>
        <v>737.3</v>
      </c>
      <c r="G65" s="27">
        <f>SUBTOTAL(109,R_Palets_BretonsCVC[24])-G64</f>
        <v>1474.6</v>
      </c>
    </row>
    <row r="67" spans="2:7" ht="15.75" thickBot="1"/>
    <row r="68" spans="2:7" ht="18" thickBot="1">
      <c r="C68" s="665" t="s">
        <v>94</v>
      </c>
      <c r="D68" s="666"/>
      <c r="E68" s="666"/>
      <c r="F68" s="666"/>
      <c r="G68" s="667"/>
    </row>
    <row r="69" spans="2:7" ht="15.75" thickBot="1">
      <c r="C69" s="51"/>
      <c r="D69" s="52"/>
      <c r="E69" s="673" t="s">
        <v>13</v>
      </c>
      <c r="F69" s="674"/>
      <c r="G69" s="675"/>
    </row>
    <row r="70" spans="2:7" ht="16.5" thickBot="1">
      <c r="C70" s="18" t="s">
        <v>0</v>
      </c>
      <c r="D70" s="32" t="s">
        <v>1</v>
      </c>
      <c r="E70" s="20" t="s">
        <v>36</v>
      </c>
      <c r="F70" s="20" t="s">
        <v>37</v>
      </c>
      <c r="G70" s="20" t="s">
        <v>228</v>
      </c>
    </row>
    <row r="71" spans="2:7">
      <c r="C71" s="31" t="s">
        <v>4</v>
      </c>
      <c r="D71" s="33" t="str">
        <f>VLOOKUP(R_Spritz[[#This Row],[Ingrédients]],T_ingrédients[],3,0)</f>
        <v>g</v>
      </c>
      <c r="E71" s="255">
        <f>R_Spritz[[#This Row],[12]]*R_Spritz[[#Headers],[6]]/R_Spritz[[#Headers],[12]]</f>
        <v>162.5</v>
      </c>
      <c r="F71" s="209">
        <v>325</v>
      </c>
      <c r="G71" s="255">
        <f>R_Spritz[[#This Row],[12]]*R_Spritz[[#Headers],[24]]/R_Spritz[[#Headers],[12]]</f>
        <v>650</v>
      </c>
    </row>
    <row r="72" spans="2:7">
      <c r="C72" s="2" t="s">
        <v>154</v>
      </c>
      <c r="D72" s="33" t="str">
        <f>VLOOKUP(R_Spritz[[#This Row],[Ingrédients]],T_ingrédients[],3,0)</f>
        <v>g</v>
      </c>
      <c r="E72" s="135">
        <f>R_Spritz[[#This Row],[12]]*R_Spritz[[#Headers],[6]]/R_Spritz[[#Headers],[12]]</f>
        <v>0.25</v>
      </c>
      <c r="F72" s="262">
        <v>0.5</v>
      </c>
      <c r="G72" s="135">
        <f>R_Spritz[[#This Row],[12]]*R_Spritz[[#Headers],[24]]/R_Spritz[[#Headers],[12]]</f>
        <v>1</v>
      </c>
    </row>
    <row r="73" spans="2:7">
      <c r="C73" s="2" t="s">
        <v>16</v>
      </c>
      <c r="D73" s="33" t="str">
        <f>VLOOKUP(R_Spritz[[#This Row],[Ingrédients]],T_ingrédients[],3,0)</f>
        <v>g</v>
      </c>
      <c r="E73" s="135">
        <f>R_Spritz[[#This Row],[12]]*R_Spritz[[#Headers],[6]]/R_Spritz[[#Headers],[12]]</f>
        <v>1.75</v>
      </c>
      <c r="F73" s="262">
        <v>3.5</v>
      </c>
      <c r="G73" s="135">
        <f>R_Spritz[[#This Row],[12]]*R_Spritz[[#Headers],[24]]/R_Spritz[[#Headers],[12]]</f>
        <v>7</v>
      </c>
    </row>
    <row r="74" spans="2:7" ht="15.75" thickBot="1">
      <c r="C74" s="2" t="s">
        <v>174</v>
      </c>
      <c r="D74" s="33" t="str">
        <f>VLOOKUP(R_Spritz[[#This Row],[Ingrédients]],T_ingrédients[],3,0)</f>
        <v>g</v>
      </c>
      <c r="E74" s="255">
        <f>R_Spritz[[#This Row],[12]]*R_Spritz[[#Headers],[6]]/R_Spritz[[#Headers],[12]]</f>
        <v>64</v>
      </c>
      <c r="F74" s="211">
        <v>128</v>
      </c>
      <c r="G74" s="255">
        <f>R_Spritz[[#This Row],[12]]*R_Spritz[[#Headers],[24]]/R_Spritz[[#Headers],[12]]</f>
        <v>256</v>
      </c>
    </row>
    <row r="75" spans="2:7">
      <c r="C75" s="149" t="s">
        <v>218</v>
      </c>
      <c r="D75" s="74" t="str">
        <f>VLOOKUP(R_Spritz[[#This Row],[Ingrédients]],T_ingrédients[],3,0)</f>
        <v>g</v>
      </c>
      <c r="E75" s="257">
        <f>R_Spritz[[#This Row],[12]]*R_Spritz[[#Headers],[6]]/R_Spritz[[#Headers],[12]]</f>
        <v>25.5</v>
      </c>
      <c r="F75" s="253">
        <v>51</v>
      </c>
      <c r="G75" s="257">
        <f>R_Spritz[[#This Row],[12]]*R_Spritz[[#Headers],[24]]/R_Spritz[[#Headers],[12]]</f>
        <v>102</v>
      </c>
    </row>
    <row r="76" spans="2:7" ht="15.75" thickBot="1">
      <c r="C76" s="107" t="s">
        <v>21</v>
      </c>
      <c r="D76" s="79" t="str">
        <f>VLOOKUP(R_Spritz[[#This Row],[Ingrédients]],T_ingrédients[],3,0)</f>
        <v>g</v>
      </c>
      <c r="E76" s="259">
        <f>R_Spritz[[#This Row],[12]]*R_Spritz[[#Headers],[6]]/R_Spritz[[#Headers],[12]]</f>
        <v>192.5</v>
      </c>
      <c r="F76" s="254">
        <v>385</v>
      </c>
      <c r="G76" s="259">
        <f>R_Spritz[[#This Row],[12]]*R_Spritz[[#Headers],[24]]/R_Spritz[[#Headers],[12]]</f>
        <v>770</v>
      </c>
    </row>
    <row r="77" spans="2:7" ht="15" customHeight="1">
      <c r="B77" s="662" t="s">
        <v>244</v>
      </c>
      <c r="C77" s="2" t="s">
        <v>188</v>
      </c>
      <c r="D77" s="33" t="str">
        <f>VLOOKUP(R_Spritz[[#This Row],[Ingrédients]],T_ingrédients[],3,0)</f>
        <v>g</v>
      </c>
      <c r="E77" s="255">
        <f>R_Spritz[[#This Row],[12]]*R_Spritz[[#Headers],[6]]/R_Spritz[[#Headers],[12]]</f>
        <v>75</v>
      </c>
      <c r="F77" s="252">
        <v>150</v>
      </c>
      <c r="G77" s="255">
        <f>R_Spritz[[#This Row],[12]]*R_Spritz[[#Headers],[24]]/R_Spritz[[#Headers],[12]]</f>
        <v>300</v>
      </c>
    </row>
    <row r="78" spans="2:7" ht="15.75" thickBot="1">
      <c r="B78" s="664"/>
      <c r="C78" s="2" t="s">
        <v>163</v>
      </c>
      <c r="D78" s="33" t="str">
        <f>VLOOKUP(R_Spritz[[#This Row],[Ingrédients]],T_ingrédients[],3,0)</f>
        <v>g</v>
      </c>
      <c r="E78" s="255">
        <f>R_Spritz[[#This Row],[12]]*R_Spritz[[#Headers],[6]]/R_Spritz[[#Headers],[12]]</f>
        <v>0</v>
      </c>
      <c r="F78" s="256"/>
      <c r="G78" s="255">
        <f>R_Spritz[[#This Row],[12]]*R_Spritz[[#Headers],[24]]/R_Spritz[[#Headers],[12]]</f>
        <v>0</v>
      </c>
    </row>
    <row r="79" spans="2:7" ht="16.5" thickBot="1">
      <c r="C79" s="25" t="s">
        <v>35</v>
      </c>
      <c r="D79" s="26"/>
      <c r="E79" s="27">
        <f>SUBTOTAL(109,R_Spritz[6])-E77-E78</f>
        <v>446.5</v>
      </c>
      <c r="F79" s="27">
        <f>SUBTOTAL(109,R_Spritz[12])-F77-F78</f>
        <v>893</v>
      </c>
      <c r="G79" s="27">
        <f>SUBTOTAL(109,R_Spritz[24])-G77-G78</f>
        <v>1786</v>
      </c>
    </row>
    <row r="81" spans="3:7" ht="15.75" thickBot="1"/>
    <row r="82" spans="3:7" ht="18" thickBot="1">
      <c r="C82" s="665" t="s">
        <v>53</v>
      </c>
      <c r="D82" s="666"/>
      <c r="E82" s="666"/>
      <c r="F82" s="666"/>
      <c r="G82" s="667"/>
    </row>
    <row r="83" spans="3:7" ht="15.75" thickBot="1">
      <c r="C83" s="51"/>
      <c r="D83" s="52"/>
      <c r="E83" s="53" t="s">
        <v>13</v>
      </c>
      <c r="F83" s="54"/>
      <c r="G83" s="55"/>
    </row>
    <row r="84" spans="3:7" ht="16.5" thickBot="1">
      <c r="C84" s="18" t="s">
        <v>0</v>
      </c>
      <c r="D84" s="32" t="s">
        <v>1</v>
      </c>
      <c r="E84" s="20" t="s">
        <v>50</v>
      </c>
      <c r="F84" s="20" t="s">
        <v>51</v>
      </c>
      <c r="G84" s="20" t="s">
        <v>52</v>
      </c>
    </row>
    <row r="85" spans="3:7">
      <c r="C85" s="31"/>
      <c r="D85" s="33" t="e">
        <f>VLOOKUP(TR_Modèle918[[#This Row],[Ingrédients]],T_ingrédients[],3,0)</f>
        <v>#N/A</v>
      </c>
      <c r="E85" s="167"/>
      <c r="F85" s="185"/>
      <c r="G85" s="167"/>
    </row>
    <row r="86" spans="3:7">
      <c r="C86" s="2"/>
      <c r="D86" s="33" t="e">
        <f>VLOOKUP(TR_Modèle918[[#This Row],[Ingrédients]],T_ingrédients[],3,0)</f>
        <v>#N/A</v>
      </c>
      <c r="E86" s="167"/>
      <c r="F86" s="185"/>
      <c r="G86" s="167"/>
    </row>
    <row r="87" spans="3:7">
      <c r="C87" s="2"/>
      <c r="D87" s="33" t="e">
        <f>VLOOKUP(TR_Modèle918[[#This Row],[Ingrédients]],T_ingrédients[],3,0)</f>
        <v>#N/A</v>
      </c>
      <c r="E87" s="167"/>
      <c r="F87" s="185"/>
      <c r="G87" s="167"/>
    </row>
    <row r="88" spans="3:7">
      <c r="C88" s="2"/>
      <c r="D88" s="33" t="e">
        <f>VLOOKUP(TR_Modèle918[[#This Row],[Ingrédients]],T_ingrédients[],3,0)</f>
        <v>#N/A</v>
      </c>
      <c r="E88" s="167"/>
      <c r="F88" s="185"/>
      <c r="G88" s="167"/>
    </row>
    <row r="89" spans="3:7">
      <c r="C89" s="2"/>
      <c r="D89" s="33" t="e">
        <f>VLOOKUP(TR_Modèle918[[#This Row],[Ingrédients]],T_ingrédients[],3,0)</f>
        <v>#N/A</v>
      </c>
      <c r="E89" s="167"/>
      <c r="F89" s="185"/>
      <c r="G89" s="167"/>
    </row>
    <row r="90" spans="3:7">
      <c r="C90" s="2"/>
      <c r="D90" s="33" t="e">
        <f>VLOOKUP(TR_Modèle918[[#This Row],[Ingrédients]],T_ingrédients[],3,0)</f>
        <v>#N/A</v>
      </c>
      <c r="E90" s="167"/>
      <c r="F90" s="185"/>
      <c r="G90" s="167"/>
    </row>
    <row r="91" spans="3:7">
      <c r="C91" s="2"/>
      <c r="D91" s="33" t="e">
        <f>VLOOKUP(TR_Modèle918[[#This Row],[Ingrédients]],T_ingrédients[],3,0)</f>
        <v>#N/A</v>
      </c>
      <c r="E91" s="167"/>
      <c r="F91" s="185"/>
      <c r="G91" s="167"/>
    </row>
    <row r="92" spans="3:7">
      <c r="C92" s="2"/>
      <c r="D92" s="33" t="e">
        <f>VLOOKUP(TR_Modèle918[[#This Row],[Ingrédients]],T_ingrédients[],3,0)</f>
        <v>#N/A</v>
      </c>
      <c r="E92" s="167"/>
      <c r="F92" s="185"/>
      <c r="G92" s="167"/>
    </row>
    <row r="93" spans="3:7">
      <c r="C93" s="2"/>
      <c r="D93" s="33" t="e">
        <f>VLOOKUP(TR_Modèle918[[#This Row],[Ingrédients]],T_ingrédients[],3,0)</f>
        <v>#N/A</v>
      </c>
      <c r="E93" s="167"/>
      <c r="F93" s="185"/>
      <c r="G93" s="167"/>
    </row>
    <row r="94" spans="3:7">
      <c r="C94" s="2"/>
      <c r="D94" s="33" t="e">
        <f>VLOOKUP(TR_Modèle918[[#This Row],[Ingrédients]],T_ingrédients[],3,0)</f>
        <v>#N/A</v>
      </c>
      <c r="E94" s="167"/>
      <c r="F94" s="185"/>
      <c r="G94" s="167"/>
    </row>
    <row r="95" spans="3:7">
      <c r="C95" s="2"/>
      <c r="D95" s="33" t="e">
        <f>VLOOKUP(TR_Modèle918[[#This Row],[Ingrédients]],T_ingrédients[],3,0)</f>
        <v>#N/A</v>
      </c>
      <c r="E95" s="167"/>
      <c r="F95" s="185"/>
      <c r="G95" s="167"/>
    </row>
    <row r="96" spans="3:7">
      <c r="C96" s="2"/>
      <c r="D96" s="33" t="e">
        <f>VLOOKUP(TR_Modèle918[[#This Row],[Ingrédients]],T_ingrédients[],3,0)</f>
        <v>#N/A</v>
      </c>
      <c r="E96" s="167"/>
      <c r="F96" s="185"/>
      <c r="G96" s="167"/>
    </row>
    <row r="97" spans="3:7">
      <c r="C97" s="2"/>
      <c r="D97" s="33" t="e">
        <f>VLOOKUP(TR_Modèle918[[#This Row],[Ingrédients]],T_ingrédients[],3,0)</f>
        <v>#N/A</v>
      </c>
      <c r="E97" s="167"/>
      <c r="F97" s="185"/>
      <c r="G97" s="167"/>
    </row>
    <row r="98" spans="3:7">
      <c r="C98" s="2"/>
      <c r="D98" s="33" t="e">
        <f>VLOOKUP(TR_Modèle918[[#This Row],[Ingrédients]],T_ingrédients[],3,0)</f>
        <v>#N/A</v>
      </c>
      <c r="E98" s="167"/>
      <c r="F98" s="185"/>
      <c r="G98" s="167"/>
    </row>
    <row r="99" spans="3:7">
      <c r="C99" s="2"/>
      <c r="D99" s="33" t="e">
        <f>VLOOKUP(TR_Modèle918[[#This Row],[Ingrédients]],T_ingrédients[],3,0)</f>
        <v>#N/A</v>
      </c>
      <c r="E99" s="167"/>
      <c r="F99" s="185"/>
      <c r="G99" s="167"/>
    </row>
    <row r="100" spans="3:7">
      <c r="C100" s="2"/>
      <c r="D100" s="33" t="e">
        <f>VLOOKUP(TR_Modèle918[[#This Row],[Ingrédients]],T_ingrédients[],3,0)</f>
        <v>#N/A</v>
      </c>
      <c r="E100" s="167"/>
      <c r="F100" s="185"/>
      <c r="G100" s="167"/>
    </row>
    <row r="101" spans="3:7">
      <c r="C101" s="2"/>
      <c r="D101" s="33" t="e">
        <f>VLOOKUP(TR_Modèle918[[#This Row],[Ingrédients]],T_ingrédients[],3,0)</f>
        <v>#N/A</v>
      </c>
      <c r="E101" s="167"/>
      <c r="F101" s="185"/>
      <c r="G101" s="167"/>
    </row>
    <row r="102" spans="3:7">
      <c r="C102" s="2"/>
      <c r="D102" s="33" t="e">
        <f>VLOOKUP(TR_Modèle918[[#This Row],[Ingrédients]],T_ingrédients[],3,0)</f>
        <v>#N/A</v>
      </c>
      <c r="E102" s="167"/>
      <c r="F102" s="185"/>
      <c r="G102" s="167"/>
    </row>
    <row r="103" spans="3:7">
      <c r="C103" s="2"/>
      <c r="D103" s="33" t="e">
        <f>VLOOKUP(TR_Modèle918[[#This Row],[Ingrédients]],T_ingrédients[],3,0)</f>
        <v>#N/A</v>
      </c>
      <c r="E103" s="167"/>
      <c r="F103" s="185"/>
      <c r="G103" s="167"/>
    </row>
    <row r="104" spans="3:7">
      <c r="C104" s="2"/>
      <c r="D104" s="33" t="e">
        <f>VLOOKUP(TR_Modèle918[[#This Row],[Ingrédients]],T_ingrédients[],3,0)</f>
        <v>#N/A</v>
      </c>
      <c r="E104" s="167"/>
      <c r="F104" s="185"/>
      <c r="G104" s="167"/>
    </row>
    <row r="105" spans="3:7">
      <c r="C105" s="2"/>
      <c r="D105" s="33" t="e">
        <f>VLOOKUP(TR_Modèle918[[#This Row],[Ingrédients]],T_ingrédients[],3,0)</f>
        <v>#N/A</v>
      </c>
      <c r="E105" s="167"/>
      <c r="F105" s="185"/>
      <c r="G105" s="167"/>
    </row>
    <row r="106" spans="3:7">
      <c r="C106" s="2"/>
      <c r="D106" s="33" t="e">
        <f>VLOOKUP(TR_Modèle918[[#This Row],[Ingrédients]],T_ingrédients[],3,0)</f>
        <v>#N/A</v>
      </c>
      <c r="E106" s="167"/>
      <c r="F106" s="185"/>
      <c r="G106" s="167"/>
    </row>
    <row r="107" spans="3:7">
      <c r="C107" s="2"/>
      <c r="D107" s="33" t="e">
        <f>VLOOKUP(TR_Modèle918[[#This Row],[Ingrédients]],T_ingrédients[],3,0)</f>
        <v>#N/A</v>
      </c>
      <c r="E107" s="167"/>
      <c r="F107" s="185"/>
      <c r="G107" s="167"/>
    </row>
    <row r="108" spans="3:7">
      <c r="C108" s="2"/>
      <c r="D108" s="33" t="e">
        <f>VLOOKUP(TR_Modèle918[[#This Row],[Ingrédients]],T_ingrédients[],3,0)</f>
        <v>#N/A</v>
      </c>
      <c r="E108" s="167"/>
      <c r="F108" s="185"/>
      <c r="G108" s="167"/>
    </row>
    <row r="109" spans="3:7">
      <c r="C109" s="2"/>
      <c r="D109" s="33" t="e">
        <f>VLOOKUP(TR_Modèle918[[#This Row],[Ingrédients]],T_ingrédients[],3,0)</f>
        <v>#N/A</v>
      </c>
      <c r="E109" s="167"/>
      <c r="F109" s="185"/>
      <c r="G109" s="167"/>
    </row>
    <row r="110" spans="3:7">
      <c r="C110" s="2"/>
      <c r="D110" s="33" t="e">
        <f>VLOOKUP(TR_Modèle918[[#This Row],[Ingrédients]],T_ingrédients[],3,0)</f>
        <v>#N/A</v>
      </c>
      <c r="E110" s="167"/>
      <c r="F110" s="185"/>
      <c r="G110" s="167"/>
    </row>
    <row r="111" spans="3:7">
      <c r="C111" s="2"/>
      <c r="D111" s="33" t="e">
        <f>VLOOKUP(TR_Modèle918[[#This Row],[Ingrédients]],T_ingrédients[],3,0)</f>
        <v>#N/A</v>
      </c>
      <c r="E111" s="167"/>
      <c r="F111" s="185"/>
      <c r="G111" s="167"/>
    </row>
    <row r="112" spans="3:7" ht="15.75" thickBot="1">
      <c r="C112" s="2"/>
      <c r="D112" s="33" t="e">
        <f>VLOOKUP(TR_Modèle918[[#This Row],[Ingrédients]],T_ingrédients[],3,0)</f>
        <v>#N/A</v>
      </c>
      <c r="E112" s="167"/>
      <c r="F112" s="185"/>
      <c r="G112" s="167"/>
    </row>
    <row r="113" spans="3:7" ht="16.5" thickBot="1">
      <c r="C113" s="25" t="s">
        <v>35</v>
      </c>
      <c r="D113" s="26"/>
      <c r="E113" s="27">
        <f>SUBTOTAL(109,TR_Modèle918[Colonne1])</f>
        <v>0</v>
      </c>
      <c r="F113" s="27">
        <f>SUBTOTAL(109,TR_Modèle918[Colonne2])</f>
        <v>0</v>
      </c>
      <c r="G113" s="28">
        <f>SUBTOTAL(109,TR_Modèle918[Colonne3])</f>
        <v>0</v>
      </c>
    </row>
    <row r="115" spans="3:7" ht="15.75" thickBot="1"/>
    <row r="116" spans="3:7" ht="18" thickBot="1">
      <c r="C116" s="665" t="s">
        <v>53</v>
      </c>
      <c r="D116" s="666"/>
      <c r="E116" s="666"/>
      <c r="F116" s="666"/>
      <c r="G116" s="667"/>
    </row>
    <row r="117" spans="3:7" ht="15.75" thickBot="1">
      <c r="C117" s="51"/>
      <c r="D117" s="52"/>
      <c r="E117" s="53" t="s">
        <v>13</v>
      </c>
      <c r="F117" s="54"/>
      <c r="G117" s="55"/>
    </row>
    <row r="118" spans="3:7" ht="16.5" thickBot="1">
      <c r="C118" s="18" t="s">
        <v>0</v>
      </c>
      <c r="D118" s="32" t="s">
        <v>1</v>
      </c>
      <c r="E118" s="20" t="s">
        <v>50</v>
      </c>
      <c r="F118" s="20" t="s">
        <v>51</v>
      </c>
      <c r="G118" s="20" t="s">
        <v>52</v>
      </c>
    </row>
    <row r="119" spans="3:7">
      <c r="C119" s="31"/>
      <c r="D119" s="33" t="e">
        <f>VLOOKUP(TR_Modèle919[[#This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VLOOKUP(TR_Modèle919[[#This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VLOOKUP(TR_Modèle919[[#This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VLOOKUP(TR_Modèle919[[#This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VLOOKUP(TR_Modèle919[[#This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VLOOKUP(TR_Modèle919[[#This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VLOOKUP(TR_Modèle919[[#This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VLOOKUP(TR_Modèle919[[#This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VLOOKUP(TR_Modèle919[[#This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VLOOKUP(TR_Modèle919[[#This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VLOOKUP(TR_Modèle919[[#This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VLOOKUP(TR_Modèle919[[#This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VLOOKUP(TR_Modèle919[[#This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VLOOKUP(TR_Modèle919[[#This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VLOOKUP(TR_Modèle919[[#This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VLOOKUP(TR_Modèle919[[#This Row],[Ingrédients]],T_ingrédients[],3,0)</f>
        <v>#N/A</v>
      </c>
      <c r="E145" s="36"/>
      <c r="F145" s="37"/>
      <c r="G145" s="36"/>
    </row>
    <row r="146" spans="3:7" ht="15.75" thickBot="1">
      <c r="C146" s="2"/>
      <c r="D146" s="33" t="e">
        <f>VLOOKUP(TR_Modèle919[[#This Row],[Ingrédients]],T_ingrédients[],3,0)</f>
        <v>#N/A</v>
      </c>
      <c r="E146" s="36"/>
      <c r="F146" s="37"/>
      <c r="G146" s="36"/>
    </row>
    <row r="147" spans="3:7" ht="16.5" thickBot="1">
      <c r="C147" s="25" t="s">
        <v>35</v>
      </c>
      <c r="D147" s="26"/>
      <c r="E147" s="27">
        <f>SUBTOTAL(109,TR_Modèle919[Colonne1])</f>
        <v>0</v>
      </c>
      <c r="F147" s="27">
        <f>SUBTOTAL(109,TR_Modèle919[Colonne2])</f>
        <v>0</v>
      </c>
      <c r="G147" s="28">
        <f>SUBTOTAL(109,TR_Modèle919[Colonne3])</f>
        <v>0</v>
      </c>
    </row>
    <row r="149" spans="3:7" ht="15.75" thickBot="1"/>
    <row r="150" spans="3:7" ht="18" thickBot="1">
      <c r="C150" s="665" t="s">
        <v>53</v>
      </c>
      <c r="D150" s="666"/>
      <c r="E150" s="666"/>
      <c r="F150" s="666"/>
      <c r="G150" s="667"/>
    </row>
    <row r="151" spans="3:7" ht="15.75" thickBot="1">
      <c r="C151" s="51"/>
      <c r="D151" s="52"/>
      <c r="E151" s="53" t="s">
        <v>13</v>
      </c>
      <c r="F151" s="54"/>
      <c r="G151" s="55"/>
    </row>
    <row r="152" spans="3:7" ht="16.5" thickBot="1">
      <c r="C152" s="18" t="s">
        <v>0</v>
      </c>
      <c r="D152" s="32" t="s">
        <v>1</v>
      </c>
      <c r="E152" s="20" t="s">
        <v>50</v>
      </c>
      <c r="F152" s="20" t="s">
        <v>51</v>
      </c>
      <c r="G152" s="20" t="s">
        <v>52</v>
      </c>
    </row>
    <row r="153" spans="3:7">
      <c r="C153" s="31"/>
      <c r="D153" s="33" t="e">
        <f>VLOOKUP(TR_Modèle920[[#This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VLOOKUP(TR_Modèle920[[#This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VLOOKUP(TR_Modèle920[[#This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VLOOKUP(TR_Modèle920[[#This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VLOOKUP(TR_Modèle920[[#This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VLOOKUP(TR_Modèle920[[#This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VLOOKUP(TR_Modèle920[[#This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VLOOKUP(TR_Modèle920[[#This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VLOOKUP(TR_Modèle920[[#This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VLOOKUP(TR_Modèle920[[#This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VLOOKUP(TR_Modèle920[[#This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VLOOKUP(TR_Modèle920[[#This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VLOOKUP(TR_Modèle920[[#This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VLOOKUP(TR_Modèle920[[#This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VLOOKUP(TR_Modèle920[[#This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VLOOKUP(TR_Modèle920[[#This Row],[Ingrédients]],T_ingrédients[],3,0)</f>
        <v>#N/A</v>
      </c>
      <c r="E179" s="36"/>
      <c r="F179" s="37"/>
      <c r="G179" s="36"/>
    </row>
    <row r="180" spans="3:7" ht="15.75" thickBot="1">
      <c r="C180" s="2"/>
      <c r="D180" s="33" t="e">
        <f>VLOOKUP(TR_Modèle920[[#This Row],[Ingrédients]],T_ingrédients[],3,0)</f>
        <v>#N/A</v>
      </c>
      <c r="E180" s="36"/>
      <c r="F180" s="37"/>
      <c r="G180" s="36"/>
    </row>
    <row r="181" spans="3:7" ht="16.5" thickBot="1">
      <c r="C181" s="25" t="s">
        <v>35</v>
      </c>
      <c r="D181" s="26"/>
      <c r="E181" s="27">
        <f>SUBTOTAL(109,TR_Modèle920[Colonne1])</f>
        <v>0</v>
      </c>
      <c r="F181" s="27">
        <f>SUBTOTAL(109,TR_Modèle920[Colonne2])</f>
        <v>0</v>
      </c>
      <c r="G181" s="28">
        <f>SUBTOTAL(109,TR_Modèle920[Colonne3])</f>
        <v>0</v>
      </c>
    </row>
    <row r="183" spans="3:7" ht="15.75" thickBot="1"/>
    <row r="184" spans="3:7" ht="18" thickBot="1">
      <c r="C184" s="665" t="s">
        <v>53</v>
      </c>
      <c r="D184" s="666"/>
      <c r="E184" s="666"/>
      <c r="F184" s="666"/>
      <c r="G184" s="667"/>
    </row>
    <row r="185" spans="3:7" ht="15.75" thickBot="1">
      <c r="C185" s="51"/>
      <c r="D185" s="52"/>
      <c r="E185" s="53" t="s">
        <v>13</v>
      </c>
      <c r="F185" s="54"/>
      <c r="G185" s="55"/>
    </row>
    <row r="186" spans="3:7" ht="16.5" thickBot="1">
      <c r="C186" s="18" t="s">
        <v>0</v>
      </c>
      <c r="D186" s="32" t="s">
        <v>1</v>
      </c>
      <c r="E186" s="20" t="s">
        <v>50</v>
      </c>
      <c r="F186" s="20" t="s">
        <v>51</v>
      </c>
      <c r="G186" s="20" t="s">
        <v>52</v>
      </c>
    </row>
    <row r="187" spans="3:7">
      <c r="C187" s="31"/>
      <c r="D187" s="33" t="e">
        <f>VLOOKUP(TR_Modèle921[[#This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VLOOKUP(TR_Modèle921[[#This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VLOOKUP(TR_Modèle921[[#This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VLOOKUP(TR_Modèle921[[#This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VLOOKUP(TR_Modèle921[[#This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VLOOKUP(TR_Modèle921[[#This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VLOOKUP(TR_Modèle921[[#This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VLOOKUP(TR_Modèle921[[#This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VLOOKUP(TR_Modèle921[[#This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VLOOKUP(TR_Modèle921[[#This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VLOOKUP(TR_Modèle921[[#This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VLOOKUP(TR_Modèle921[[#This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VLOOKUP(TR_Modèle921[[#This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VLOOKUP(TR_Modèle921[[#This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VLOOKUP(TR_Modèle921[[#This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VLOOKUP(TR_Modèle921[[#This Row],[Ingrédients]],T_ingrédients[],3,0)</f>
        <v>#N/A</v>
      </c>
      <c r="E213" s="36"/>
      <c r="F213" s="37"/>
      <c r="G213" s="36"/>
    </row>
    <row r="214" spans="3:7" ht="15.75" thickBot="1">
      <c r="C214" s="2"/>
      <c r="D214" s="33" t="e">
        <f>VLOOKUP(TR_Modèle921[[#This Row],[Ingrédients]],T_ingrédients[],3,0)</f>
        <v>#N/A</v>
      </c>
      <c r="E214" s="36"/>
      <c r="F214" s="37"/>
      <c r="G214" s="36"/>
    </row>
    <row r="215" spans="3:7" ht="16.5" thickBot="1">
      <c r="C215" s="25" t="s">
        <v>35</v>
      </c>
      <c r="D215" s="26"/>
      <c r="E215" s="27">
        <f>SUBTOTAL(109,TR_Modèle921[Colonne1])</f>
        <v>0</v>
      </c>
      <c r="F215" s="27">
        <f>SUBTOTAL(109,TR_Modèle921[Colonne2])</f>
        <v>0</v>
      </c>
      <c r="G215" s="28">
        <f>SUBTOTAL(109,TR_Modèle921[Colonne3])</f>
        <v>0</v>
      </c>
    </row>
    <row r="217" spans="3:7" ht="15.75" thickBot="1"/>
    <row r="218" spans="3:7" ht="18" thickBot="1">
      <c r="C218" s="665" t="s">
        <v>53</v>
      </c>
      <c r="D218" s="666"/>
      <c r="E218" s="666"/>
      <c r="F218" s="666"/>
      <c r="G218" s="667"/>
    </row>
    <row r="219" spans="3:7" ht="15.75" thickBot="1">
      <c r="C219" s="51"/>
      <c r="D219" s="52"/>
      <c r="E219" s="53" t="s">
        <v>13</v>
      </c>
      <c r="F219" s="54"/>
      <c r="G219" s="55"/>
    </row>
    <row r="220" spans="3:7" ht="16.5" thickBot="1">
      <c r="C220" s="18" t="s">
        <v>0</v>
      </c>
      <c r="D220" s="32" t="s">
        <v>1</v>
      </c>
      <c r="E220" s="20" t="s">
        <v>50</v>
      </c>
      <c r="F220" s="20" t="s">
        <v>51</v>
      </c>
      <c r="G220" s="20" t="s">
        <v>52</v>
      </c>
    </row>
    <row r="221" spans="3:7">
      <c r="C221" s="31"/>
      <c r="D221" s="33" t="e">
        <f>VLOOKUP(TR_Modèle922[[#This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VLOOKUP(TR_Modèle922[[#This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VLOOKUP(TR_Modèle922[[#This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VLOOKUP(TR_Modèle922[[#This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VLOOKUP(TR_Modèle922[[#This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VLOOKUP(TR_Modèle922[[#This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VLOOKUP(TR_Modèle922[[#This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VLOOKUP(TR_Modèle922[[#This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VLOOKUP(TR_Modèle922[[#This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VLOOKUP(TR_Modèle922[[#This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VLOOKUP(TR_Modèle922[[#This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VLOOKUP(TR_Modèle922[[#This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VLOOKUP(TR_Modèle922[[#This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VLOOKUP(TR_Modèle922[[#This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VLOOKUP(TR_Modèle922[[#This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VLOOKUP(TR_Modèle922[[#This Row],[Ingrédients]],T_ingrédients[],3,0)</f>
        <v>#N/A</v>
      </c>
      <c r="E247" s="36"/>
      <c r="F247" s="37"/>
      <c r="G247" s="36"/>
    </row>
    <row r="248" spans="3:7" ht="15.75" thickBot="1">
      <c r="C248" s="2"/>
      <c r="D248" s="33" t="e">
        <f>VLOOKUP(TR_Modèle922[[#This Row],[Ingrédients]],T_ingrédients[],3,0)</f>
        <v>#N/A</v>
      </c>
      <c r="E248" s="36"/>
      <c r="F248" s="37"/>
      <c r="G248" s="36"/>
    </row>
    <row r="249" spans="3:7" ht="16.5" thickBot="1">
      <c r="C249" s="25" t="s">
        <v>35</v>
      </c>
      <c r="D249" s="26"/>
      <c r="E249" s="27">
        <f>SUBTOTAL(109,TR_Modèle922[Colonne1])</f>
        <v>0</v>
      </c>
      <c r="F249" s="27">
        <f>SUBTOTAL(109,TR_Modèle922[Colonne2])</f>
        <v>0</v>
      </c>
      <c r="G249" s="28">
        <f>SUBTOTAL(109,TR_Modèle922[Colonne3])</f>
        <v>0</v>
      </c>
    </row>
    <row r="251" spans="3:7" ht="15.75" thickBot="1"/>
    <row r="252" spans="3:7" ht="18" thickBot="1">
      <c r="C252" s="665" t="s">
        <v>53</v>
      </c>
      <c r="D252" s="666"/>
      <c r="E252" s="666"/>
      <c r="F252" s="666"/>
      <c r="G252" s="667"/>
    </row>
    <row r="253" spans="3:7" ht="15.75" thickBot="1">
      <c r="C253" s="51"/>
      <c r="D253" s="52"/>
      <c r="E253" s="53" t="s">
        <v>13</v>
      </c>
      <c r="F253" s="54"/>
      <c r="G253" s="55"/>
    </row>
    <row r="254" spans="3:7" ht="16.5" thickBot="1">
      <c r="C254" s="18" t="s">
        <v>0</v>
      </c>
      <c r="D254" s="32" t="s">
        <v>1</v>
      </c>
      <c r="E254" s="20" t="s">
        <v>50</v>
      </c>
      <c r="F254" s="20" t="s">
        <v>51</v>
      </c>
      <c r="G254" s="20" t="s">
        <v>52</v>
      </c>
    </row>
    <row r="255" spans="3:7">
      <c r="C255" s="31"/>
      <c r="D255" s="33" t="e">
        <f>VLOOKUP(TR_Modèle923[[#This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VLOOKUP(TR_Modèle923[[#This Row],[Ingrédients]],T_ingrédients[],3,0)</f>
        <v>#N/A</v>
      </c>
      <c r="E266" s="36"/>
      <c r="F266" s="37"/>
      <c r="G266" s="36"/>
    </row>
    <row r="267" spans="3:7">
      <c r="C267" s="2"/>
      <c r="D267" s="33" t="e">
        <f>VLOOKUP(TR_Modèle923[[#This Row],[Ingrédients]],T_ingrédients[],3,0)</f>
        <v>#N/A</v>
      </c>
      <c r="E267" s="36"/>
      <c r="F267" s="37"/>
      <c r="G267" s="36"/>
    </row>
    <row r="268" spans="3:7">
      <c r="C268" s="2"/>
      <c r="D268" s="33" t="e">
        <f>VLOOKUP(TR_Modèle923[[#This Row],[Ingrédients]],T_ingrédients[],3,0)</f>
        <v>#N/A</v>
      </c>
      <c r="E268" s="36"/>
      <c r="F268" s="37"/>
      <c r="G268" s="36"/>
    </row>
    <row r="269" spans="3:7">
      <c r="C269" s="2"/>
      <c r="D269" s="33" t="e">
        <f>VLOOKUP(TR_Modèle923[[#This Row],[Ingrédients]],T_ingrédients[],3,0)</f>
        <v>#N/A</v>
      </c>
      <c r="E269" s="36"/>
      <c r="F269" s="37"/>
      <c r="G269" s="36"/>
    </row>
    <row r="270" spans="3:7">
      <c r="C270" s="2"/>
      <c r="D270" s="33" t="e">
        <f>VLOOKUP(TR_Modèle923[[#This Row],[Ingrédients]],T_ingrédients[],3,0)</f>
        <v>#N/A</v>
      </c>
      <c r="E270" s="36"/>
      <c r="F270" s="37"/>
      <c r="G270" s="36"/>
    </row>
    <row r="271" spans="3:7">
      <c r="C271" s="2"/>
      <c r="D271" s="33" t="e">
        <f>VLOOKUP(TR_Modèle923[[#This Row],[Ingrédients]],T_ingrédients[],3,0)</f>
        <v>#N/A</v>
      </c>
      <c r="E271" s="36"/>
      <c r="F271" s="37"/>
      <c r="G271" s="36"/>
    </row>
    <row r="272" spans="3:7">
      <c r="C272" s="2"/>
      <c r="D272" s="33" t="e">
        <f>VLOOKUP(TR_Modèle923[[#This Row],[Ingrédients]],T_ingrédients[],3,0)</f>
        <v>#N/A</v>
      </c>
      <c r="E272" s="36"/>
      <c r="F272" s="37"/>
      <c r="G272" s="36"/>
    </row>
    <row r="273" spans="3:7">
      <c r="C273" s="2"/>
      <c r="D273" s="33" t="e">
        <f>VLOOKUP(TR_Modèle923[[#This Row],[Ingrédients]],T_ingrédients[],3,0)</f>
        <v>#N/A</v>
      </c>
      <c r="E273" s="36"/>
      <c r="F273" s="37"/>
      <c r="G273" s="36"/>
    </row>
    <row r="274" spans="3:7">
      <c r="C274" s="2"/>
      <c r="D274" s="33" t="e">
        <f>VLOOKUP(TR_Modèle923[[#This Row],[Ingrédients]],T_ingrédients[],3,0)</f>
        <v>#N/A</v>
      </c>
      <c r="E274" s="36"/>
      <c r="F274" s="37"/>
      <c r="G274" s="36"/>
    </row>
    <row r="275" spans="3:7">
      <c r="C275" s="2"/>
      <c r="D275" s="33" t="e">
        <f>VLOOKUP(TR_Modèle923[[#This Row],[Ingrédients]],T_ingrédients[],3,0)</f>
        <v>#N/A</v>
      </c>
      <c r="E275" s="36"/>
      <c r="F275" s="37"/>
      <c r="G275" s="36"/>
    </row>
    <row r="276" spans="3:7">
      <c r="C276" s="2"/>
      <c r="D276" s="33" t="e">
        <f>VLOOKUP(TR_Modèle923[[#This Row],[Ingrédients]],T_ingrédients[],3,0)</f>
        <v>#N/A</v>
      </c>
      <c r="E276" s="36"/>
      <c r="F276" s="37"/>
      <c r="G276" s="36"/>
    </row>
    <row r="277" spans="3:7">
      <c r="C277" s="2"/>
      <c r="D277" s="33" t="e">
        <f>VLOOKUP(TR_Modèle923[[#This Row],[Ingrédients]],T_ingrédients[],3,0)</f>
        <v>#N/A</v>
      </c>
      <c r="E277" s="36"/>
      <c r="F277" s="37"/>
      <c r="G277" s="36"/>
    </row>
    <row r="278" spans="3:7">
      <c r="C278" s="2"/>
      <c r="D278" s="33" t="e">
        <f>VLOOKUP(TR_Modèle923[[#This Row],[Ingrédients]],T_ingrédients[],3,0)</f>
        <v>#N/A</v>
      </c>
      <c r="E278" s="36"/>
      <c r="F278" s="37"/>
      <c r="G278" s="36"/>
    </row>
    <row r="279" spans="3:7">
      <c r="C279" s="2"/>
      <c r="D279" s="33" t="e">
        <f>VLOOKUP(TR_Modèle923[[#This Row],[Ingrédients]],T_ingrédients[],3,0)</f>
        <v>#N/A</v>
      </c>
      <c r="E279" s="36"/>
      <c r="F279" s="37"/>
      <c r="G279" s="36"/>
    </row>
    <row r="280" spans="3:7">
      <c r="C280" s="2"/>
      <c r="D280" s="33" t="e">
        <f>VLOOKUP(TR_Modèle923[[#This Row],[Ingrédients]],T_ingrédients[],3,0)</f>
        <v>#N/A</v>
      </c>
      <c r="E280" s="36"/>
      <c r="F280" s="37"/>
      <c r="G280" s="36"/>
    </row>
    <row r="281" spans="3:7">
      <c r="C281" s="2"/>
      <c r="D281" s="33" t="e">
        <f>VLOOKUP(TR_Modèle923[[#This Row],[Ingrédients]],T_ingrédients[],3,0)</f>
        <v>#N/A</v>
      </c>
      <c r="E281" s="36"/>
      <c r="F281" s="37"/>
      <c r="G281" s="36"/>
    </row>
    <row r="282" spans="3:7" ht="15.75" thickBot="1">
      <c r="C282" s="2"/>
      <c r="D282" s="33" t="e">
        <f>VLOOKUP(TR_Modèle923[[#This Row],[Ingrédients]],T_ingrédients[],3,0)</f>
        <v>#N/A</v>
      </c>
      <c r="E282" s="36"/>
      <c r="F282" s="37"/>
      <c r="G282" s="36"/>
    </row>
    <row r="283" spans="3:7" ht="16.5" thickBot="1">
      <c r="C283" s="25" t="s">
        <v>35</v>
      </c>
      <c r="D283" s="26"/>
      <c r="E283" s="27">
        <f>SUBTOTAL(109,TR_Modèle923[Colonne1])</f>
        <v>0</v>
      </c>
      <c r="F283" s="27">
        <f>SUBTOTAL(109,TR_Modèle923[Colonne2])</f>
        <v>0</v>
      </c>
      <c r="G283" s="28">
        <f>SUBTOTAL(109,TR_Modèle923[Colonne3])</f>
        <v>0</v>
      </c>
    </row>
  </sheetData>
  <mergeCells count="28">
    <mergeCell ref="C218:G218"/>
    <mergeCell ref="C252:G252"/>
    <mergeCell ref="J52:N52"/>
    <mergeCell ref="B12:B13"/>
    <mergeCell ref="B77:B78"/>
    <mergeCell ref="C150:G150"/>
    <mergeCell ref="C184:G184"/>
    <mergeCell ref="B31:B33"/>
    <mergeCell ref="E53:G53"/>
    <mergeCell ref="C53:D53"/>
    <mergeCell ref="E69:G69"/>
    <mergeCell ref="I11:I12"/>
    <mergeCell ref="J2:N2"/>
    <mergeCell ref="J3:K3"/>
    <mergeCell ref="L3:N3"/>
    <mergeCell ref="C82:G82"/>
    <mergeCell ref="C116:G116"/>
    <mergeCell ref="C37:G37"/>
    <mergeCell ref="C38:D38"/>
    <mergeCell ref="E38:G38"/>
    <mergeCell ref="C17:G17"/>
    <mergeCell ref="C18:D18"/>
    <mergeCell ref="E18:G18"/>
    <mergeCell ref="C2:G2"/>
    <mergeCell ref="C3:D3"/>
    <mergeCell ref="E3:G3"/>
    <mergeCell ref="C52:G52"/>
    <mergeCell ref="C68:G68"/>
  </mergeCells>
  <dataValidations count="1">
    <dataValidation type="list" allowBlank="1" showInputMessage="1" sqref="C20:C33 C40:C48 C55:C64 C5:C13 C255:C282 C221:C248 C187:C214 C153:C180 C119:C146 C85:C112 C71:C78 J55:J62 J5:J12" xr:uid="{00000000-0002-0000-06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O233"/>
  <sheetViews>
    <sheetView zoomScale="80" zoomScaleNormal="80" workbookViewId="0">
      <selection activeCell="K210" sqref="K210"/>
    </sheetView>
  </sheetViews>
  <sheetFormatPr baseColWidth="10" defaultRowHeight="15"/>
  <cols>
    <col min="1" max="1" width="3.7109375" customWidth="1"/>
    <col min="2" max="2" width="11.7109375" customWidth="1"/>
    <col min="3" max="3" width="46.42578125" customWidth="1"/>
    <col min="4" max="7" width="11.7109375" customWidth="1"/>
    <col min="10" max="10" width="40.7109375" customWidth="1"/>
    <col min="11" max="14" width="11.7109375" customWidth="1"/>
    <col min="16" max="16" width="111.28515625" customWidth="1"/>
  </cols>
  <sheetData>
    <row r="1" spans="3:15" ht="16.149999999999999" customHeight="1" thickBot="1">
      <c r="J1" s="14"/>
      <c r="K1" s="14"/>
      <c r="L1" s="14"/>
      <c r="M1" s="14"/>
      <c r="N1" s="14"/>
      <c r="O1" s="14"/>
    </row>
    <row r="2" spans="3:15" ht="18" customHeight="1" thickBot="1">
      <c r="C2" s="665" t="s">
        <v>645</v>
      </c>
      <c r="D2" s="666"/>
      <c r="E2" s="666"/>
      <c r="F2" s="666"/>
      <c r="G2" s="667"/>
      <c r="H2" s="12"/>
      <c r="J2" s="24" t="s">
        <v>48</v>
      </c>
      <c r="O2" s="14"/>
    </row>
    <row r="3" spans="3:15" ht="16.899999999999999" customHeight="1" thickBot="1">
      <c r="C3" s="668"/>
      <c r="D3" s="669"/>
      <c r="E3" s="673" t="s">
        <v>13</v>
      </c>
      <c r="F3" s="674"/>
      <c r="G3" s="675"/>
      <c r="H3" s="22"/>
      <c r="J3" s="6" t="s">
        <v>49</v>
      </c>
      <c r="O3" s="14"/>
    </row>
    <row r="4" spans="3:15" ht="16.899999999999999" customHeight="1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  <c r="H4" s="19"/>
      <c r="O4" s="14"/>
    </row>
    <row r="5" spans="3:15">
      <c r="C5" s="48" t="s">
        <v>4</v>
      </c>
      <c r="D5" s="33" t="str">
        <f>VLOOKUP(R_Cookies_Breztels[[#This Row],[Ingrédients]],T_ingrédients[],3,0)</f>
        <v>g</v>
      </c>
      <c r="E5" s="167">
        <f>R_Cookies_Breztels[[#This Row],[12]]*R_Cookies_Breztels[[#Headers],[6]]/R_Cookies_Breztels[[#Headers],[12]]</f>
        <v>79.875</v>
      </c>
      <c r="F5" s="185">
        <f>R_Cookies_Breztels[[#This Row],[16]]*R_Cookies_Breztels[[#Headers],[12]]/R_Cookies_Breztels[[#Headers],[16]]</f>
        <v>159.75</v>
      </c>
      <c r="G5" s="171">
        <v>213</v>
      </c>
      <c r="O5" s="14"/>
    </row>
    <row r="6" spans="3:15">
      <c r="C6" s="2" t="s">
        <v>6</v>
      </c>
      <c r="D6" s="33" t="str">
        <f>VLOOKUP(R_Cookies_Breztels[[#This Row],[Ingrédients]],T_ingrédients[],3,0)</f>
        <v>g</v>
      </c>
      <c r="E6" s="167">
        <f>R_Cookies_Breztels[[#This Row],[12]]*R_Cookies_Breztels[[#Headers],[6]]/R_Cookies_Breztels[[#Headers],[12]]</f>
        <v>31.875</v>
      </c>
      <c r="F6" s="185">
        <f>R_Cookies_Breztels[[#This Row],[16]]*R_Cookies_Breztels[[#Headers],[12]]/R_Cookies_Breztels[[#Headers],[16]]</f>
        <v>63.75</v>
      </c>
      <c r="G6" s="143">
        <v>85</v>
      </c>
      <c r="O6" s="14"/>
    </row>
    <row r="7" spans="3:15">
      <c r="C7" s="2" t="s">
        <v>7</v>
      </c>
      <c r="D7" s="33" t="str">
        <f>VLOOKUP(R_Cookies_Breztels[[#This Row],[Ingrédients]],T_ingrédients[],3,0)</f>
        <v>g</v>
      </c>
      <c r="E7" s="167">
        <f>R_Cookies_Breztels[[#This Row],[12]]*R_Cookies_Breztels[[#Headers],[6]]/R_Cookies_Breztels[[#Headers],[12]]</f>
        <v>76.125</v>
      </c>
      <c r="F7" s="185">
        <f>R_Cookies_Breztels[[#This Row],[16]]*R_Cookies_Breztels[[#Headers],[12]]/R_Cookies_Breztels[[#Headers],[16]]</f>
        <v>152.25</v>
      </c>
      <c r="G7" s="143">
        <v>203</v>
      </c>
      <c r="O7" s="14"/>
    </row>
    <row r="8" spans="3:15">
      <c r="C8" s="2" t="s">
        <v>8</v>
      </c>
      <c r="D8" s="33" t="str">
        <f>VLOOKUP(R_Cookies_Breztels[[#This Row],[Ingrédients]],T_ingrédients[],3,0)</f>
        <v>g</v>
      </c>
      <c r="E8" s="167">
        <f>R_Cookies_Breztels[[#This Row],[12]]*R_Cookies_Breztels[[#Headers],[6]]/R_Cookies_Breztels[[#Headers],[12]]</f>
        <v>39.75</v>
      </c>
      <c r="F8" s="185">
        <f>R_Cookies_Breztels[[#This Row],[16]]*R_Cookies_Breztels[[#Headers],[12]]/R_Cookies_Breztels[[#Headers],[16]]</f>
        <v>79.5</v>
      </c>
      <c r="G8" s="143">
        <v>106</v>
      </c>
      <c r="O8" s="14"/>
    </row>
    <row r="9" spans="3:15">
      <c r="C9" s="2" t="s">
        <v>21</v>
      </c>
      <c r="D9" s="33" t="str">
        <f>VLOOKUP(R_Cookies_Breztels[[#This Row],[Ingrédients]],T_ingrédients[],3,0)</f>
        <v>g</v>
      </c>
      <c r="E9" s="167">
        <f>R_Cookies_Breztels[[#This Row],[12]]*R_Cookies_Breztels[[#Headers],[6]]/R_Cookies_Breztels[[#Headers],[12]]</f>
        <v>156.75</v>
      </c>
      <c r="F9" s="185">
        <f>R_Cookies_Breztels[[#This Row],[16]]*R_Cookies_Breztels[[#Headers],[12]]/R_Cookies_Breztels[[#Headers],[16]]</f>
        <v>313.5</v>
      </c>
      <c r="G9" s="143">
        <v>418</v>
      </c>
      <c r="O9" s="14"/>
    </row>
    <row r="10" spans="3:15">
      <c r="C10" s="2" t="s">
        <v>10</v>
      </c>
      <c r="D10" s="33" t="str">
        <f>VLOOKUP(R_Cookies_Breztels[[#This Row],[Ingrédients]],T_ingrédients[],3,0)</f>
        <v>g</v>
      </c>
      <c r="E10" s="135">
        <f>R_Cookies_Breztels[[#This Row],[12]]*R_Cookies_Breztels[[#Headers],[6]]/R_Cookies_Breztels[[#Headers],[12]]</f>
        <v>1.5750000000000002</v>
      </c>
      <c r="F10" s="140">
        <f>R_Cookies_Breztels[[#This Row],[16]]*R_Cookies_Breztels[[#Headers],[12]]/R_Cookies_Breztels[[#Headers],[16]]</f>
        <v>3.1500000000000004</v>
      </c>
      <c r="G10" s="162">
        <v>4.2</v>
      </c>
      <c r="O10" s="14"/>
    </row>
    <row r="11" spans="3:15">
      <c r="C11" s="2" t="s">
        <v>16</v>
      </c>
      <c r="D11" s="33" t="str">
        <f>VLOOKUP(R_Cookies_Breztels[[#This Row],[Ingrédients]],T_ingrédients[],3,0)</f>
        <v>g</v>
      </c>
      <c r="E11" s="135">
        <f>R_Cookies_Breztels[[#This Row],[12]]*R_Cookies_Breztels[[#Headers],[6]]/R_Cookies_Breztels[[#Headers],[12]]</f>
        <v>3.1875</v>
      </c>
      <c r="F11" s="140">
        <f>R_Cookies_Breztels[[#This Row],[16]]*R_Cookies_Breztels[[#Headers],[12]]/R_Cookies_Breztels[[#Headers],[16]]</f>
        <v>6.375</v>
      </c>
      <c r="G11" s="162">
        <v>8.5</v>
      </c>
      <c r="O11" s="14"/>
    </row>
    <row r="12" spans="3:15">
      <c r="C12" s="2" t="s">
        <v>186</v>
      </c>
      <c r="D12" s="33" t="str">
        <f>VLOOKUP(R_Cookies_Breztels[[#This Row],[Ingrédients]],T_ingrédients[],3,0)</f>
        <v>g</v>
      </c>
      <c r="E12" s="167">
        <f>R_Cookies_Breztels[[#This Row],[12]]*R_Cookies_Breztels[[#Headers],[6]]/R_Cookies_Breztels[[#Headers],[12]]</f>
        <v>52.875</v>
      </c>
      <c r="F12" s="185">
        <f>R_Cookies_Breztels[[#This Row],[16]]*R_Cookies_Breztels[[#Headers],[12]]/R_Cookies_Breztels[[#Headers],[16]]</f>
        <v>105.75</v>
      </c>
      <c r="G12" s="143">
        <v>141</v>
      </c>
      <c r="O12" s="14"/>
    </row>
    <row r="13" spans="3:15" ht="15.75" thickBot="1">
      <c r="C13" s="2" t="s">
        <v>599</v>
      </c>
      <c r="D13" s="33" t="str">
        <f>VLOOKUP(R_Cookies_Breztels[[#This Row],[Ingrédients]],T_ingrédients[],3,0)</f>
        <v>g</v>
      </c>
      <c r="E13" s="167">
        <f>R_Cookies_Breztels[[#This Row],[12]]*R_Cookies_Breztels[[#Headers],[6]]/R_Cookies_Breztels[[#Headers],[12]]</f>
        <v>37.5</v>
      </c>
      <c r="F13" s="185">
        <f>R_Cookies_Breztels[[#This Row],[16]]*R_Cookies_Breztels[[#Headers],[12]]/R_Cookies_Breztels[[#Headers],[16]]</f>
        <v>75</v>
      </c>
      <c r="G13" s="188">
        <v>100</v>
      </c>
      <c r="H13" s="23"/>
    </row>
    <row r="14" spans="3:15">
      <c r="C14" s="149" t="s">
        <v>16</v>
      </c>
      <c r="D14" s="74" t="str">
        <f>VLOOKUP(R_Cookies_Breztels[[#This Row],[Ingrédients]],T_ingrédients[],3,0)</f>
        <v>g</v>
      </c>
      <c r="E14" s="467">
        <f>R_Cookies_Breztels[[#This Row],[12]]*R_Cookies_Breztels[[#Headers],[6]]/R_Cookies_Breztels[[#Headers],[12]]</f>
        <v>0.60000000000000009</v>
      </c>
      <c r="F14" s="466">
        <f>R_Cookies_Breztels[[#This Row],[16]]*R_Cookies_Breztels[[#Headers],[12]]/R_Cookies_Breztels[[#Headers],[16]]</f>
        <v>1.2000000000000002</v>
      </c>
      <c r="G14" s="135">
        <v>1.6</v>
      </c>
      <c r="H14" s="3"/>
    </row>
    <row r="15" spans="3:15" ht="14.45" customHeight="1" thickBot="1">
      <c r="C15" s="107" t="s">
        <v>599</v>
      </c>
      <c r="D15" s="79" t="str">
        <f>VLOOKUP(R_Cookies_Breztels[[#This Row],[Ingrédients]],T_ingrédients[],3,0)</f>
        <v>g</v>
      </c>
      <c r="E15" s="188">
        <f>R_Cookies_Breztels[[#This Row],[12]]*R_Cookies_Breztels[[#Headers],[6]]/R_Cookies_Breztels[[#Headers],[12]]</f>
        <v>46.125</v>
      </c>
      <c r="F15" s="213">
        <f>R_Cookies_Breztels[[#This Row],[16]]*R_Cookies_Breztels[[#Headers],[12]]/R_Cookies_Breztels[[#Headers],[16]]</f>
        <v>92.25</v>
      </c>
      <c r="G15" s="188">
        <v>123</v>
      </c>
      <c r="H15" s="3"/>
    </row>
    <row r="16" spans="3:15" ht="14.45" customHeight="1" thickBot="1">
      <c r="C16" s="108" t="s">
        <v>35</v>
      </c>
      <c r="D16" s="205"/>
      <c r="E16" s="146">
        <f>SUBTOTAL(109,R_Cookies_Breztels[6])</f>
        <v>526.23749999999995</v>
      </c>
      <c r="F16" s="146">
        <f>SUBTOTAL(109,R_Cookies_Breztels[12])</f>
        <v>1052.4749999999999</v>
      </c>
      <c r="G16" s="142">
        <f>SUBTOTAL(109,R_Cookies_Breztels[16])</f>
        <v>1403.3</v>
      </c>
      <c r="H16" s="12"/>
      <c r="I16" s="3"/>
      <c r="J16" s="3"/>
      <c r="K16" s="3"/>
      <c r="L16" s="3"/>
    </row>
    <row r="17" spans="2:12" ht="14.45" customHeight="1">
      <c r="C17" s="87"/>
      <c r="D17" s="88"/>
      <c r="E17" s="89"/>
      <c r="F17" s="89"/>
      <c r="G17" s="89"/>
      <c r="H17" s="12"/>
      <c r="I17" s="3"/>
      <c r="J17" s="3"/>
      <c r="K17" s="3"/>
      <c r="L17" s="3"/>
    </row>
    <row r="18" spans="2:12" ht="14.45" customHeight="1" thickBot="1">
      <c r="C18" s="87"/>
      <c r="D18" s="88"/>
      <c r="E18" s="89"/>
      <c r="F18" s="89"/>
      <c r="G18" s="89"/>
      <c r="H18" s="12"/>
      <c r="I18" s="3"/>
      <c r="J18" s="3"/>
      <c r="K18" s="3"/>
      <c r="L18" s="3"/>
    </row>
    <row r="19" spans="2:12" ht="14.45" customHeight="1" thickBot="1">
      <c r="C19" s="665" t="s">
        <v>604</v>
      </c>
      <c r="D19" s="666"/>
      <c r="E19" s="666"/>
      <c r="F19" s="666"/>
      <c r="G19" s="667"/>
      <c r="H19" s="12"/>
      <c r="I19" s="3"/>
      <c r="J19" s="3"/>
      <c r="K19" s="3"/>
      <c r="L19" s="3"/>
    </row>
    <row r="20" spans="2:12" ht="14.45" customHeight="1" thickBot="1">
      <c r="C20" s="668"/>
      <c r="D20" s="669"/>
      <c r="E20" s="673" t="s">
        <v>13</v>
      </c>
      <c r="F20" s="674"/>
      <c r="G20" s="675"/>
      <c r="H20" s="12"/>
      <c r="I20" s="3"/>
      <c r="J20" s="3"/>
      <c r="L20" s="450"/>
    </row>
    <row r="21" spans="2:12" ht="14.45" customHeight="1" thickBot="1">
      <c r="C21" s="105" t="s">
        <v>0</v>
      </c>
      <c r="D21" s="32" t="s">
        <v>1</v>
      </c>
      <c r="E21" s="20" t="s">
        <v>36</v>
      </c>
      <c r="F21" s="20" t="s">
        <v>37</v>
      </c>
      <c r="G21" s="20" t="s">
        <v>38</v>
      </c>
      <c r="H21" s="12"/>
      <c r="I21" s="3"/>
      <c r="J21" s="3"/>
      <c r="K21" s="136"/>
      <c r="L21" s="450"/>
    </row>
    <row r="22" spans="2:12" ht="14.45" customHeight="1">
      <c r="C22" s="48" t="s">
        <v>4</v>
      </c>
      <c r="D22" s="33" t="s">
        <v>12</v>
      </c>
      <c r="E22" s="167">
        <f>R_Cookies_Choco[[#This Row],[16]]*R_Cookies_Choco[[#Headers],[6]]/R_Cookies_Choco[[#Headers],[16]]</f>
        <v>88.5</v>
      </c>
      <c r="F22" s="185">
        <f>R_Cookies_Choco[[#This Row],[16]]*R_Cookies_Choco[[#Headers],[12]]/R_Cookies_Choco[[#Headers],[16]]</f>
        <v>177</v>
      </c>
      <c r="G22" s="171">
        <v>236</v>
      </c>
      <c r="H22" s="12"/>
      <c r="I22" s="3"/>
      <c r="J22" s="3"/>
      <c r="K22" s="136"/>
      <c r="L22" s="450"/>
    </row>
    <row r="23" spans="2:12" ht="14.45" customHeight="1">
      <c r="C23" s="2" t="s">
        <v>175</v>
      </c>
      <c r="D23" s="33" t="str">
        <f>VLOOKUP(R_Cookies_Choco[[#This Row],[Ingrédients]],T_ingrédients[],3,0)</f>
        <v>g</v>
      </c>
      <c r="E23" s="167">
        <f>R_Cookies_Choco[[#This Row],[16]]*R_Cookies_Choco[[#Headers],[6]]/R_Cookies_Choco[[#Headers],[16]]</f>
        <v>69</v>
      </c>
      <c r="F23" s="185">
        <f>R_Cookies_Choco[[#This Row],[16]]*R_Cookies_Choco[[#Headers],[12]]/R_Cookies_Choco[[#Headers],[16]]</f>
        <v>138</v>
      </c>
      <c r="G23" s="143">
        <v>184</v>
      </c>
      <c r="H23" s="12"/>
      <c r="I23" s="3"/>
      <c r="J23" s="3"/>
      <c r="K23" s="136"/>
      <c r="L23" s="450"/>
    </row>
    <row r="24" spans="2:12" ht="14.45" customHeight="1">
      <c r="C24" s="2" t="s">
        <v>7</v>
      </c>
      <c r="D24" s="33" t="str">
        <f>VLOOKUP(R_Cookies_Choco[[#This Row],[Ingrédients]],T_ingrédients[],3,0)</f>
        <v>g</v>
      </c>
      <c r="E24" s="167">
        <f>R_Cookies_Choco[[#This Row],[16]]*R_Cookies_Choco[[#Headers],[6]]/R_Cookies_Choco[[#Headers],[16]]</f>
        <v>38.25</v>
      </c>
      <c r="F24" s="185">
        <f>R_Cookies_Choco[[#This Row],[16]]*R_Cookies_Choco[[#Headers],[12]]/R_Cookies_Choco[[#Headers],[16]]</f>
        <v>76.5</v>
      </c>
      <c r="G24" s="143">
        <v>102</v>
      </c>
      <c r="H24" s="12"/>
      <c r="I24" s="3"/>
      <c r="J24" s="3"/>
      <c r="K24" s="136"/>
      <c r="L24" s="450"/>
    </row>
    <row r="25" spans="2:12" ht="14.45" customHeight="1">
      <c r="C25" s="2" t="s">
        <v>8</v>
      </c>
      <c r="D25" s="33" t="str">
        <f>VLOOKUP(R_Cookies_Choco[[#This Row],[Ingrédients]],T_ingrédients[],3,0)</f>
        <v>g</v>
      </c>
      <c r="E25" s="167">
        <f>R_Cookies_Choco[[#This Row],[16]]*R_Cookies_Choco[[#Headers],[6]]/R_Cookies_Choco[[#Headers],[16]]</f>
        <v>39.75</v>
      </c>
      <c r="F25" s="185">
        <f>R_Cookies_Choco[[#This Row],[16]]*R_Cookies_Choco[[#Headers],[12]]/R_Cookies_Choco[[#Headers],[16]]</f>
        <v>79.5</v>
      </c>
      <c r="G25" s="143">
        <v>106</v>
      </c>
      <c r="H25" s="12"/>
      <c r="I25" s="3"/>
      <c r="J25" s="3"/>
      <c r="K25" s="137"/>
      <c r="L25" s="450"/>
    </row>
    <row r="26" spans="2:12" ht="14.45" customHeight="1">
      <c r="C26" s="2" t="s">
        <v>21</v>
      </c>
      <c r="D26" s="33" t="str">
        <f>VLOOKUP(R_Cookies_Choco[[#This Row],[Ingrédients]],T_ingrédients[],3,0)</f>
        <v>g</v>
      </c>
      <c r="E26" s="167">
        <f>R_Cookies_Choco[[#This Row],[16]]*R_Cookies_Choco[[#Headers],[6]]/R_Cookies_Choco[[#Headers],[16]]</f>
        <v>130.5</v>
      </c>
      <c r="F26" s="185">
        <f>R_Cookies_Choco[[#This Row],[16]]*R_Cookies_Choco[[#Headers],[12]]/R_Cookies_Choco[[#Headers],[16]]</f>
        <v>261</v>
      </c>
      <c r="G26" s="143">
        <v>348</v>
      </c>
      <c r="H26" s="12"/>
      <c r="I26" s="3"/>
      <c r="J26" s="3"/>
      <c r="K26" s="137"/>
      <c r="L26" s="11"/>
    </row>
    <row r="27" spans="2:12" ht="14.45" customHeight="1">
      <c r="C27" s="2" t="s">
        <v>10</v>
      </c>
      <c r="D27" s="33" t="str">
        <f>VLOOKUP(R_Cookies_Choco[[#This Row],[Ingrédients]],T_ingrédients[],3,0)</f>
        <v>g</v>
      </c>
      <c r="E27" s="135">
        <f>R_Cookies_Choco[[#This Row],[16]]*R_Cookies_Choco[[#Headers],[6]]/R_Cookies_Choco[[#Headers],[16]]</f>
        <v>3.4499999999999997</v>
      </c>
      <c r="F27" s="140">
        <f>R_Cookies_Choco[[#This Row],[16]]*R_Cookies_Choco[[#Headers],[12]]/R_Cookies_Choco[[#Headers],[16]]</f>
        <v>6.8999999999999995</v>
      </c>
      <c r="G27" s="162">
        <v>9.1999999999999993</v>
      </c>
      <c r="H27" s="12"/>
      <c r="I27" s="3"/>
      <c r="J27" s="3"/>
      <c r="L27" s="11"/>
    </row>
    <row r="28" spans="2:12" ht="14.45" customHeight="1">
      <c r="C28" s="2" t="s">
        <v>16</v>
      </c>
      <c r="D28" s="33" t="str">
        <f>VLOOKUP(R_Cookies_Choco[[#This Row],[Ingrédients]],T_ingrédients[],3,0)</f>
        <v>g</v>
      </c>
      <c r="E28" s="135">
        <f>R_Cookies_Choco[[#This Row],[16]]*R_Cookies_Choco[[#Headers],[6]]/R_Cookies_Choco[[#Headers],[16]]</f>
        <v>2.7</v>
      </c>
      <c r="F28" s="140">
        <f>R_Cookies_Choco[[#This Row],[16]]*R_Cookies_Choco[[#Headers],[12]]/R_Cookies_Choco[[#Headers],[16]]</f>
        <v>5.4</v>
      </c>
      <c r="G28" s="162">
        <v>7.2</v>
      </c>
      <c r="H28" s="12"/>
      <c r="I28" s="3"/>
      <c r="J28" s="3"/>
      <c r="K28" s="185"/>
      <c r="L28" s="450"/>
    </row>
    <row r="29" spans="2:12" ht="14.45" customHeight="1">
      <c r="C29" s="2" t="s">
        <v>213</v>
      </c>
      <c r="D29" s="33" t="str">
        <f>VLOOKUP(R_Cookies_Choco[[#This Row],[Ingrédients]],T_ingrédients[],3,0)</f>
        <v>g</v>
      </c>
      <c r="E29" s="167">
        <f>R_Cookies_Choco[[#This Row],[16]]*R_Cookies_Choco[[#Headers],[6]]/R_Cookies_Choco[[#Headers],[16]]</f>
        <v>30.75</v>
      </c>
      <c r="F29" s="185">
        <f>R_Cookies_Choco[[#This Row],[16]]*R_Cookies_Choco[[#Headers],[12]]/R_Cookies_Choco[[#Headers],[16]]</f>
        <v>61.5</v>
      </c>
      <c r="G29" s="167">
        <v>82</v>
      </c>
      <c r="H29" s="12"/>
      <c r="I29" s="3"/>
      <c r="J29" s="3"/>
      <c r="K29" s="136"/>
      <c r="L29" s="450"/>
    </row>
    <row r="30" spans="2:12" ht="14.45" customHeight="1" thickBot="1">
      <c r="C30" s="2" t="s">
        <v>188</v>
      </c>
      <c r="D30" s="33" t="str">
        <f>VLOOKUP(R_Cookies_Choco[[#This Row],[Ingrédients]],T_ingrédients[],3,0)</f>
        <v>g</v>
      </c>
      <c r="E30" s="167">
        <f>R_Cookies_Choco[[#This Row],[16]]*R_Cookies_Choco[[#Headers],[6]]/R_Cookies_Choco[[#Headers],[16]]</f>
        <v>76.875</v>
      </c>
      <c r="F30" s="185">
        <f>R_Cookies_Choco[[#This Row],[16]]*R_Cookies_Choco[[#Headers],[12]]/R_Cookies_Choco[[#Headers],[16]]</f>
        <v>153.75</v>
      </c>
      <c r="G30" s="143">
        <v>205</v>
      </c>
      <c r="H30" s="12"/>
      <c r="I30" s="3"/>
      <c r="J30" s="3"/>
      <c r="K30" s="431"/>
    </row>
    <row r="31" spans="2:12" ht="14.45" customHeight="1" thickBot="1">
      <c r="B31" s="398" t="s">
        <v>246</v>
      </c>
      <c r="C31" s="154" t="s">
        <v>16</v>
      </c>
      <c r="D31" s="33" t="str">
        <f>VLOOKUP(R_Cookies_Choco[[#This Row],[Ingrédients]],T_ingrédients[],3,0)</f>
        <v>g</v>
      </c>
      <c r="E31" s="440">
        <f>R_Cookies_Choco[[#This Row],[16]]*R_Cookies_Choco[[#Headers],[6]]/R_Cookies_Choco[[#Headers],[16]]</f>
        <v>0.60000000000000009</v>
      </c>
      <c r="F31" s="440">
        <f>R_Cookies_Choco[[#This Row],[16]]*R_Cookies_Choco[[#Headers],[12]]/R_Cookies_Choco[[#Headers],[16]]</f>
        <v>1.2000000000000002</v>
      </c>
      <c r="G31" s="439">
        <v>1.6</v>
      </c>
      <c r="H31" s="22"/>
    </row>
    <row r="32" spans="2:12" ht="14.45" customHeight="1">
      <c r="C32" s="653" t="s">
        <v>35</v>
      </c>
      <c r="D32" s="654"/>
      <c r="E32" s="655">
        <f>SUBTOTAL(109,R_Cookies_Choco[6])</f>
        <v>480.375</v>
      </c>
      <c r="F32" s="655">
        <f>SUBTOTAL(109,R_Cookies_Choco[12])</f>
        <v>960.75</v>
      </c>
      <c r="G32" s="656">
        <f>SUBTOTAL(109,R_Cookies_Choco[16])</f>
        <v>1281</v>
      </c>
      <c r="H32" s="19"/>
    </row>
    <row r="33" spans="3:12" ht="14.45" customHeight="1">
      <c r="C33" s="87"/>
      <c r="D33" s="88"/>
      <c r="E33" s="89"/>
      <c r="F33" s="89"/>
      <c r="G33" s="89"/>
      <c r="H33" s="19"/>
    </row>
    <row r="34" spans="3:12" ht="14.45" customHeight="1" thickBot="1">
      <c r="C34" s="87"/>
      <c r="D34" s="88"/>
      <c r="E34" s="89"/>
      <c r="F34" s="89"/>
      <c r="G34" s="89"/>
      <c r="H34" s="19"/>
    </row>
    <row r="35" spans="3:12" ht="14.45" customHeight="1" thickBot="1">
      <c r="C35" s="665" t="s">
        <v>608</v>
      </c>
      <c r="D35" s="666"/>
      <c r="E35" s="666"/>
      <c r="F35" s="666"/>
      <c r="G35" s="667"/>
      <c r="H35" s="19"/>
    </row>
    <row r="36" spans="3:12" ht="14.45" customHeight="1" thickBot="1">
      <c r="C36" s="668"/>
      <c r="D36" s="669"/>
      <c r="E36" s="673" t="s">
        <v>13</v>
      </c>
      <c r="F36" s="674"/>
      <c r="G36" s="675"/>
      <c r="H36" s="19"/>
    </row>
    <row r="37" spans="3:12" ht="14.45" customHeight="1" thickBot="1">
      <c r="C37" s="105" t="s">
        <v>0</v>
      </c>
      <c r="D37" s="32" t="s">
        <v>1</v>
      </c>
      <c r="E37" s="20" t="s">
        <v>36</v>
      </c>
      <c r="F37" s="20" t="s">
        <v>37</v>
      </c>
      <c r="G37" s="20" t="s">
        <v>38</v>
      </c>
      <c r="H37" s="19"/>
      <c r="L37" s="431"/>
    </row>
    <row r="38" spans="3:12" ht="14.45" customHeight="1">
      <c r="C38" s="48" t="s">
        <v>4</v>
      </c>
      <c r="D38" s="33" t="str">
        <f>VLOOKUP(R_Cookies_Céréales[[#This Row],[Ingrédients]],T_ingrédients[],3,0)</f>
        <v>g</v>
      </c>
      <c r="E38" s="167">
        <f>R_Cookies_Céréales[[#This Row],[16]]*R_Cookies_Céréales[[#Headers],[6]]/R_Cookies_Céréales[[#Headers],[16]]</f>
        <v>47.625</v>
      </c>
      <c r="F38" s="185">
        <f>R_Cookies_Céréales[[#This Row],[16]]*R_Cookies_Céréales[[#Headers],[12]]/R_Cookies_Céréales[[#Headers],[16]]</f>
        <v>95.25</v>
      </c>
      <c r="G38" s="171">
        <v>127</v>
      </c>
      <c r="H38" s="19"/>
      <c r="L38" s="431"/>
    </row>
    <row r="39" spans="3:12" ht="14.45" customHeight="1">
      <c r="C39" s="2" t="s">
        <v>605</v>
      </c>
      <c r="D39" s="33" t="str">
        <f>VLOOKUP(R_Cookies_Céréales[[#This Row],[Ingrédients]],T_ingrédients[],3,0)</f>
        <v>g</v>
      </c>
      <c r="E39" s="167">
        <f>R_Cookies_Céréales[[#This Row],[16]]*R_Cookies_Céréales[[#Headers],[6]]/R_Cookies_Céréales[[#Headers],[16]]</f>
        <v>47.625</v>
      </c>
      <c r="F39" s="185">
        <f>R_Cookies_Céréales[[#This Row],[16]]*R_Cookies_Céréales[[#Headers],[12]]/R_Cookies_Céréales[[#Headers],[16]]</f>
        <v>95.25</v>
      </c>
      <c r="G39" s="143">
        <v>127</v>
      </c>
      <c r="H39" s="19"/>
      <c r="L39" s="431"/>
    </row>
    <row r="40" spans="3:12" ht="14.45" customHeight="1">
      <c r="C40" s="2" t="s">
        <v>6</v>
      </c>
      <c r="D40" s="33" t="str">
        <f>VLOOKUP(R_Cookies_Céréales[[#This Row],[Ingrédients]],T_ingrédients[],3,0)</f>
        <v>g</v>
      </c>
      <c r="E40" s="167">
        <f>R_Cookies_Céréales[[#This Row],[16]]*R_Cookies_Céréales[[#Headers],[6]]/R_Cookies_Céréales[[#Headers],[16]]</f>
        <v>39.75</v>
      </c>
      <c r="F40" s="185">
        <f>R_Cookies_Céréales[[#This Row],[16]]*R_Cookies_Céréales[[#Headers],[12]]/R_Cookies_Céréales[[#Headers],[16]]</f>
        <v>79.5</v>
      </c>
      <c r="G40" s="143">
        <v>106</v>
      </c>
      <c r="H40" s="19"/>
      <c r="L40" s="431"/>
    </row>
    <row r="41" spans="3:12" ht="14.45" customHeight="1">
      <c r="C41" s="2" t="s">
        <v>177</v>
      </c>
      <c r="D41" s="33" t="str">
        <f>VLOOKUP(R_Cookies_Céréales[[#This Row],[Ingrédients]],T_ingrédients[],3,0)</f>
        <v>g</v>
      </c>
      <c r="E41" s="167">
        <f>R_Cookies_Céréales[[#This Row],[16]]*R_Cookies_Céréales[[#Headers],[6]]/R_Cookies_Céréales[[#Headers],[16]]</f>
        <v>39.75</v>
      </c>
      <c r="F41" s="185">
        <f>R_Cookies_Céréales[[#This Row],[16]]*R_Cookies_Céréales[[#Headers],[12]]/R_Cookies_Céréales[[#Headers],[16]]</f>
        <v>79.5</v>
      </c>
      <c r="G41" s="143">
        <v>106</v>
      </c>
      <c r="H41" s="19"/>
      <c r="L41" s="431"/>
    </row>
    <row r="42" spans="3:12" ht="14.45" customHeight="1">
      <c r="C42" s="2" t="s">
        <v>8</v>
      </c>
      <c r="D42" s="33" t="str">
        <f>VLOOKUP(R_Cookies_Céréales[[#This Row],[Ingrédients]],T_ingrédients[],3,0)</f>
        <v>g</v>
      </c>
      <c r="E42" s="167">
        <f>R_Cookies_Céréales[[#This Row],[16]]*R_Cookies_Céréales[[#Headers],[6]]/R_Cookies_Céréales[[#Headers],[16]]</f>
        <v>41.25</v>
      </c>
      <c r="F42" s="185">
        <f>R_Cookies_Céréales[[#This Row],[16]]*R_Cookies_Céréales[[#Headers],[12]]/R_Cookies_Céréales[[#Headers],[16]]</f>
        <v>82.5</v>
      </c>
      <c r="G42" s="143">
        <v>110</v>
      </c>
      <c r="H42" s="19"/>
      <c r="L42" s="431"/>
    </row>
    <row r="43" spans="3:12" ht="14.45" customHeight="1">
      <c r="C43" s="2" t="s">
        <v>606</v>
      </c>
      <c r="D43" s="33" t="str">
        <f>VLOOKUP(R_Cookies_Céréales[[#This Row],[Ingrédients]],T_ingrédients[],3,0)</f>
        <v>g</v>
      </c>
      <c r="E43" s="135">
        <f>R_Cookies_Céréales[[#This Row],[16]]*R_Cookies_Céréales[[#Headers],[6]]/R_Cookies_Céréales[[#Headers],[16]]</f>
        <v>79.5</v>
      </c>
      <c r="F43" s="140">
        <f>R_Cookies_Céréales[[#This Row],[16]]*R_Cookies_Céréales[[#Headers],[12]]/R_Cookies_Céréales[[#Headers],[16]]</f>
        <v>159</v>
      </c>
      <c r="G43" s="162">
        <v>212</v>
      </c>
      <c r="H43" s="19"/>
      <c r="L43" s="431"/>
    </row>
    <row r="44" spans="3:12" ht="14.45" customHeight="1">
      <c r="C44" s="2" t="s">
        <v>21</v>
      </c>
      <c r="D44" s="33" t="str">
        <f>VLOOKUP(R_Cookies_Céréales[[#This Row],[Ingrédients]],T_ingrédients[],3,0)</f>
        <v>g</v>
      </c>
      <c r="E44" s="135">
        <f>R_Cookies_Céréales[[#This Row],[16]]*R_Cookies_Céréales[[#Headers],[6]]/R_Cookies_Céréales[[#Headers],[16]]</f>
        <v>79.5</v>
      </c>
      <c r="F44" s="140">
        <f>R_Cookies_Céréales[[#This Row],[16]]*R_Cookies_Céréales[[#Headers],[12]]/R_Cookies_Céréales[[#Headers],[16]]</f>
        <v>159</v>
      </c>
      <c r="G44" s="162">
        <v>212</v>
      </c>
      <c r="H44" s="19"/>
      <c r="L44" s="318"/>
    </row>
    <row r="45" spans="3:12" ht="14.45" customHeight="1">
      <c r="C45" s="2" t="s">
        <v>10</v>
      </c>
      <c r="D45" s="33" t="str">
        <f>VLOOKUP(R_Cookies_Céréales[[#This Row],[Ingrédients]],T_ingrédients[],3,0)</f>
        <v>g</v>
      </c>
      <c r="E45" s="135">
        <f>R_Cookies_Céréales[[#This Row],[16]]*R_Cookies_Céréales[[#Headers],[6]]/R_Cookies_Céréales[[#Headers],[16]]</f>
        <v>4.3499999999999996</v>
      </c>
      <c r="F45" s="140">
        <f>R_Cookies_Céréales[[#This Row],[16]]*R_Cookies_Céréales[[#Headers],[12]]/R_Cookies_Céréales[[#Headers],[16]]</f>
        <v>8.6999999999999993</v>
      </c>
      <c r="G45" s="135">
        <v>11.6</v>
      </c>
      <c r="H45" s="19"/>
      <c r="L45" s="318"/>
    </row>
    <row r="46" spans="3:12" ht="14.45" customHeight="1">
      <c r="C46" s="2" t="s">
        <v>16</v>
      </c>
      <c r="D46" s="33" t="str">
        <f>VLOOKUP(R_Cookies_Céréales[[#This Row],[Ingrédients]],T_ingrédients[],3,0)</f>
        <v>g</v>
      </c>
      <c r="E46" s="135">
        <f>R_Cookies_Céréales[[#This Row],[16]]*R_Cookies_Céréales[[#Headers],[6]]/R_Cookies_Céréales[[#Headers],[16]]</f>
        <v>1.4249999999999998</v>
      </c>
      <c r="F46" s="140">
        <f>R_Cookies_Céréales[[#This Row],[16]]*R_Cookies_Céréales[[#Headers],[12]]/R_Cookies_Céréales[[#Headers],[16]]</f>
        <v>2.8499999999999996</v>
      </c>
      <c r="G46" s="135">
        <v>3.8</v>
      </c>
      <c r="H46" s="19"/>
      <c r="L46" s="431"/>
    </row>
    <row r="47" spans="3:12" ht="14.45" customHeight="1" thickBot="1">
      <c r="C47" s="2" t="s">
        <v>607</v>
      </c>
      <c r="D47" s="33" t="str">
        <f>VLOOKUP(R_Cookies_Céréales[[#This Row],[Ingrédients]],T_ingrédients[],3,0)</f>
        <v>g</v>
      </c>
      <c r="E47" s="167">
        <f>R_Cookies_Céréales[[#This Row],[16]]*R_Cookies_Céréales[[#Headers],[6]]/R_Cookies_Céréales[[#Headers],[16]]</f>
        <v>99.375</v>
      </c>
      <c r="F47" s="185">
        <f>R_Cookies_Céréales[[#This Row],[16]]*R_Cookies_Céréales[[#Headers],[12]]/R_Cookies_Céréales[[#Headers],[16]]</f>
        <v>198.75</v>
      </c>
      <c r="G47" s="143">
        <v>265</v>
      </c>
      <c r="H47" s="19"/>
    </row>
    <row r="48" spans="3:12" ht="14.45" customHeight="1" thickBot="1">
      <c r="C48" s="25" t="s">
        <v>35</v>
      </c>
      <c r="D48" s="447"/>
      <c r="E48" s="448">
        <f>SUBTOTAL(109,R_Cookies_Céréales[6])</f>
        <v>480.15000000000003</v>
      </c>
      <c r="F48" s="448">
        <f>SUBTOTAL(109,R_Cookies_Céréales[12])</f>
        <v>960.30000000000007</v>
      </c>
      <c r="G48" s="449">
        <f>SUBTOTAL(109,R_Cookies_Céréales[16])</f>
        <v>1280.4000000000001</v>
      </c>
      <c r="H48" s="19"/>
    </row>
    <row r="49" spans="2:8" ht="14.45" customHeight="1">
      <c r="C49" s="87"/>
      <c r="D49" s="88"/>
      <c r="E49" s="89"/>
      <c r="F49" s="89"/>
      <c r="G49" s="89"/>
      <c r="H49" s="19"/>
    </row>
    <row r="50" spans="2:8" ht="14.45" customHeight="1" thickBot="1">
      <c r="C50" s="87"/>
      <c r="D50" s="88"/>
      <c r="E50" s="89"/>
      <c r="F50" s="89"/>
      <c r="G50" s="89"/>
      <c r="H50" s="19"/>
    </row>
    <row r="51" spans="2:8" ht="14.45" customHeight="1" thickBot="1">
      <c r="C51" s="665" t="s">
        <v>86</v>
      </c>
      <c r="D51" s="666"/>
      <c r="E51" s="666"/>
      <c r="F51" s="666"/>
      <c r="G51" s="667"/>
      <c r="H51" s="19"/>
    </row>
    <row r="52" spans="2:8" ht="14.45" customHeight="1" thickBot="1">
      <c r="C52" s="668"/>
      <c r="D52" s="669"/>
      <c r="E52" s="673" t="s">
        <v>13</v>
      </c>
      <c r="F52" s="674"/>
      <c r="G52" s="675"/>
      <c r="H52" s="19"/>
    </row>
    <row r="53" spans="2:8" ht="14.45" customHeight="1" thickBot="1">
      <c r="C53" s="105" t="s">
        <v>0</v>
      </c>
      <c r="D53" s="32" t="s">
        <v>1</v>
      </c>
      <c r="E53" s="20" t="s">
        <v>36</v>
      </c>
      <c r="F53" s="20" t="s">
        <v>37</v>
      </c>
      <c r="G53" s="20" t="s">
        <v>38</v>
      </c>
    </row>
    <row r="54" spans="2:8" ht="14.45" customHeight="1">
      <c r="C54" s="48" t="s">
        <v>4</v>
      </c>
      <c r="D54" s="33" t="str">
        <f>VLOOKUP(R_Cookies_ClassiquesCN[[#This Row],[Ingrédients]],T_ingrédients[],3,0)</f>
        <v>g</v>
      </c>
      <c r="E54" s="167">
        <f>R_Cookies_ClassiquesCN[[#This Row],[12]]*R_Cookies_ClassiquesCN[[#Headers],[6]]/R_Cookies_ClassiquesCN[[#Headers],[12]]</f>
        <v>79.875</v>
      </c>
      <c r="F54" s="185">
        <f>R_Cookies_ClassiquesCN[[#This Row],[16]]*R_Cookies_ClassiquesCN[[#Headers],[12]]/R_Cookies_ClassiquesCN[[#Headers],[16]]</f>
        <v>159.75</v>
      </c>
      <c r="G54" s="171">
        <v>213</v>
      </c>
    </row>
    <row r="55" spans="2:8" ht="14.45" customHeight="1">
      <c r="C55" s="2" t="s">
        <v>6</v>
      </c>
      <c r="D55" s="33" t="str">
        <f>VLOOKUP(R_Cookies_ClassiquesCN[[#This Row],[Ingrédients]],T_ingrédients[],3,0)</f>
        <v>g</v>
      </c>
      <c r="E55" s="167">
        <f>R_Cookies_ClassiquesCN[[#This Row],[12]]*R_Cookies_ClassiquesCN[[#Headers],[6]]/R_Cookies_ClassiquesCN[[#Headers],[12]]</f>
        <v>31.875</v>
      </c>
      <c r="F55" s="185">
        <f>R_Cookies_ClassiquesCN[[#This Row],[16]]*R_Cookies_ClassiquesCN[[#Headers],[12]]/R_Cookies_ClassiquesCN[[#Headers],[16]]</f>
        <v>63.75</v>
      </c>
      <c r="G55" s="143">
        <v>85</v>
      </c>
    </row>
    <row r="56" spans="2:8" ht="14.45" customHeight="1">
      <c r="C56" s="2" t="s">
        <v>7</v>
      </c>
      <c r="D56" s="33" t="str">
        <f>VLOOKUP(R_Cookies_ClassiquesCN[[#This Row],[Ingrédients]],T_ingrédients[],3,0)</f>
        <v>g</v>
      </c>
      <c r="E56" s="167">
        <f>R_Cookies_ClassiquesCN[[#This Row],[12]]*R_Cookies_ClassiquesCN[[#Headers],[6]]/R_Cookies_ClassiquesCN[[#Headers],[12]]</f>
        <v>76.125</v>
      </c>
      <c r="F56" s="185">
        <f>R_Cookies_ClassiquesCN[[#This Row],[16]]*R_Cookies_ClassiquesCN[[#Headers],[12]]/R_Cookies_ClassiquesCN[[#Headers],[16]]</f>
        <v>152.25</v>
      </c>
      <c r="G56" s="143">
        <v>203</v>
      </c>
    </row>
    <row r="57" spans="2:8" ht="14.45" customHeight="1">
      <c r="C57" s="2" t="s">
        <v>8</v>
      </c>
      <c r="D57" s="33" t="str">
        <f>VLOOKUP(R_Cookies_ClassiquesCN[[#This Row],[Ingrédients]],T_ingrédients[],3,0)</f>
        <v>g</v>
      </c>
      <c r="E57" s="167">
        <f>R_Cookies_ClassiquesCN[[#This Row],[12]]*R_Cookies_ClassiquesCN[[#Headers],[6]]/R_Cookies_ClassiquesCN[[#Headers],[12]]</f>
        <v>39.75</v>
      </c>
      <c r="F57" s="185">
        <f>R_Cookies_ClassiquesCN[[#This Row],[16]]*R_Cookies_ClassiquesCN[[#Headers],[12]]/R_Cookies_ClassiquesCN[[#Headers],[16]]</f>
        <v>79.5</v>
      </c>
      <c r="G57" s="143">
        <v>106</v>
      </c>
    </row>
    <row r="58" spans="2:8" ht="14.45" customHeight="1">
      <c r="C58" s="2" t="s">
        <v>21</v>
      </c>
      <c r="D58" s="33" t="str">
        <f>VLOOKUP(R_Cookies_ClassiquesCN[[#This Row],[Ingrédients]],T_ingrédients[],3,0)</f>
        <v>g</v>
      </c>
      <c r="E58" s="167">
        <f>R_Cookies_ClassiquesCN[[#This Row],[12]]*R_Cookies_ClassiquesCN[[#Headers],[6]]/R_Cookies_ClassiquesCN[[#Headers],[12]]</f>
        <v>156.75</v>
      </c>
      <c r="F58" s="185">
        <f>R_Cookies_ClassiquesCN[[#This Row],[16]]*R_Cookies_ClassiquesCN[[#Headers],[12]]/R_Cookies_ClassiquesCN[[#Headers],[16]]</f>
        <v>313.5</v>
      </c>
      <c r="G58" s="143">
        <v>418</v>
      </c>
    </row>
    <row r="59" spans="2:8" ht="14.45" customHeight="1">
      <c r="C59" s="2" t="s">
        <v>10</v>
      </c>
      <c r="D59" s="33" t="str">
        <f>VLOOKUP(R_Cookies_ClassiquesCN[[#This Row],[Ingrédients]],T_ingrédients[],3,0)</f>
        <v>g</v>
      </c>
      <c r="E59" s="135">
        <f>R_Cookies_ClassiquesCN[[#This Row],[12]]*R_Cookies_ClassiquesCN[[#Headers],[6]]/R_Cookies_ClassiquesCN[[#Headers],[12]]</f>
        <v>1.5750000000000002</v>
      </c>
      <c r="F59" s="140">
        <f>R_Cookies_ClassiquesCN[[#This Row],[16]]*R_Cookies_ClassiquesCN[[#Headers],[12]]/R_Cookies_ClassiquesCN[[#Headers],[16]]</f>
        <v>3.1500000000000004</v>
      </c>
      <c r="G59" s="162">
        <v>4.2</v>
      </c>
    </row>
    <row r="60" spans="2:8" ht="14.45" customHeight="1">
      <c r="C60" s="2" t="s">
        <v>16</v>
      </c>
      <c r="D60" s="33" t="str">
        <f>VLOOKUP(R_Cookies_ClassiquesCN[[#This Row],[Ingrédients]],T_ingrédients[],3,0)</f>
        <v>g</v>
      </c>
      <c r="E60" s="135">
        <f>R_Cookies_ClassiquesCN[[#This Row],[12]]*R_Cookies_ClassiquesCN[[#Headers],[6]]/R_Cookies_ClassiquesCN[[#Headers],[12]]</f>
        <v>3.1875</v>
      </c>
      <c r="F60" s="140">
        <f>R_Cookies_ClassiquesCN[[#This Row],[16]]*R_Cookies_ClassiquesCN[[#Headers],[12]]/R_Cookies_ClassiquesCN[[#Headers],[16]]</f>
        <v>6.375</v>
      </c>
      <c r="G60" s="162">
        <v>8.5</v>
      </c>
    </row>
    <row r="61" spans="2:8" ht="14.45" customHeight="1" thickBot="1">
      <c r="C61" s="2" t="s">
        <v>188</v>
      </c>
      <c r="D61" s="33" t="str">
        <f>VLOOKUP(R_Cookies_ClassiquesCN[[#This Row],[Ingrédients]],T_ingrédients[],3,0)</f>
        <v>g</v>
      </c>
      <c r="E61" s="167">
        <f>R_Cookies_ClassiquesCN[[#This Row],[12]]*R_Cookies_ClassiquesCN[[#Headers],[6]]/R_Cookies_ClassiquesCN[[#Headers],[12]]</f>
        <v>90.75</v>
      </c>
      <c r="F61" s="185">
        <f>R_Cookies_ClassiquesCN[[#This Row],[16]]*R_Cookies_ClassiquesCN[[#Headers],[12]]/R_Cookies_ClassiquesCN[[#Headers],[16]]</f>
        <v>181.5</v>
      </c>
      <c r="G61" s="172">
        <v>242</v>
      </c>
    </row>
    <row r="62" spans="2:8" ht="14.45" customHeight="1" thickBot="1">
      <c r="B62" s="398" t="s">
        <v>246</v>
      </c>
      <c r="C62" s="154" t="s">
        <v>16</v>
      </c>
      <c r="D62" s="155" t="str">
        <f>VLOOKUP(R_Cookies_ClassiquesCN[[#This Row],[Ingrédients]],T_ingrédients[],3,0)</f>
        <v>g</v>
      </c>
      <c r="E62" s="322">
        <f>R_Cookies_ClassiquesCN[[#This Row],[12]]*R_Cookies_ClassiquesCN[[#Headers],[6]]/R_Cookies_ClassiquesCN[[#Headers],[12]]</f>
        <v>0.60000000000000009</v>
      </c>
      <c r="F62" s="323">
        <f>R_Cookies_ClassiquesCN[[#This Row],[16]]*R_Cookies_ClassiquesCN[[#Headers],[12]]/R_Cookies_ClassiquesCN[[#Headers],[16]]</f>
        <v>1.2000000000000002</v>
      </c>
      <c r="G62" s="322">
        <v>1.6</v>
      </c>
    </row>
    <row r="63" spans="2:8" ht="14.45" customHeight="1" thickBot="1">
      <c r="C63" s="25" t="s">
        <v>35</v>
      </c>
      <c r="D63" s="26"/>
      <c r="E63" s="27">
        <f>SUBTOTAL(109,R_Cookies_ClassiquesCN[6])</f>
        <v>480.48750000000001</v>
      </c>
      <c r="F63" s="27">
        <f>SUBTOTAL(109,R_Cookies_ClassiquesCN[12])</f>
        <v>960.97500000000002</v>
      </c>
      <c r="G63" s="28">
        <f>SUBTOTAL(109,R_Cookies_ClassiquesCN[16])</f>
        <v>1281.3</v>
      </c>
    </row>
    <row r="64" spans="2:8" ht="14.45" customHeight="1"/>
    <row r="65" spans="2:12" ht="14.45" customHeight="1" thickBot="1">
      <c r="I65" s="8"/>
      <c r="J65" s="6"/>
      <c r="K65" s="1"/>
      <c r="L65" s="7"/>
    </row>
    <row r="66" spans="2:12" ht="14.45" customHeight="1" thickBot="1">
      <c r="B66" s="4"/>
      <c r="C66" s="665" t="s">
        <v>84</v>
      </c>
      <c r="D66" s="666"/>
      <c r="E66" s="666"/>
      <c r="F66" s="666"/>
      <c r="G66" s="667"/>
      <c r="I66" s="8"/>
      <c r="J66" s="6"/>
      <c r="K66" s="1"/>
      <c r="L66" s="7"/>
    </row>
    <row r="67" spans="2:12" ht="14.45" customHeight="1" thickBot="1">
      <c r="B67" s="4"/>
      <c r="C67" s="668"/>
      <c r="D67" s="669"/>
      <c r="E67" s="673" t="s">
        <v>13</v>
      </c>
      <c r="F67" s="674"/>
      <c r="G67" s="675"/>
    </row>
    <row r="68" spans="2:12" ht="14.45" customHeight="1" thickBot="1">
      <c r="B68" s="4"/>
      <c r="C68" s="105" t="s">
        <v>0</v>
      </c>
      <c r="D68" s="32" t="s">
        <v>1</v>
      </c>
      <c r="E68" s="20" t="s">
        <v>36</v>
      </c>
      <c r="F68" s="20" t="s">
        <v>37</v>
      </c>
      <c r="G68" s="20" t="s">
        <v>38</v>
      </c>
    </row>
    <row r="69" spans="2:12" ht="14.45" customHeight="1">
      <c r="B69" s="4"/>
      <c r="C69" s="48" t="s">
        <v>248</v>
      </c>
      <c r="D69" s="33" t="str">
        <f>VLOOKUP(R_Cookies_OliveCN[[#This Row],[Ingrédients]],T_ingrédients[],3,0)</f>
        <v>g</v>
      </c>
      <c r="E69" s="167">
        <f>R_Cookies_OliveCN[[#This Row],[12]]*R_Cookies_OliveCN[[#Headers],[6]]/R_Cookies_OliveCN[[#Headers],[12]]</f>
        <v>71.25</v>
      </c>
      <c r="F69" s="185">
        <f>R_Cookies_OliveCN[[#This Row],[16]]*R_Cookies_OliveCN[[#Headers],[12]]/R_Cookies_OliveCN[[#Headers],[16]]</f>
        <v>142.5</v>
      </c>
      <c r="G69" s="171">
        <v>190</v>
      </c>
    </row>
    <row r="70" spans="2:12" ht="14.45" customHeight="1">
      <c r="B70" s="4"/>
      <c r="C70" s="2" t="s">
        <v>6</v>
      </c>
      <c r="D70" s="33" t="str">
        <f>VLOOKUP(R_Cookies_OliveCN[[#This Row],[Ingrédients]],T_ingrédients[],3,0)</f>
        <v>g</v>
      </c>
      <c r="E70" s="167">
        <f>R_Cookies_OliveCN[[#This Row],[12]]*R_Cookies_OliveCN[[#Headers],[6]]/R_Cookies_OliveCN[[#Headers],[12]]</f>
        <v>81.375</v>
      </c>
      <c r="F70" s="185">
        <f>R_Cookies_OliveCN[[#This Row],[16]]*R_Cookies_OliveCN[[#Headers],[12]]/R_Cookies_OliveCN[[#Headers],[16]]</f>
        <v>162.75</v>
      </c>
      <c r="G70" s="143">
        <v>217</v>
      </c>
    </row>
    <row r="71" spans="2:12" ht="14.45" customHeight="1">
      <c r="B71" s="4"/>
      <c r="C71" s="2" t="s">
        <v>177</v>
      </c>
      <c r="D71" s="33" t="str">
        <f>VLOOKUP(R_Cookies_OliveCN[[#This Row],[Ingrédients]],T_ingrédients[],3,0)</f>
        <v>g</v>
      </c>
      <c r="E71" s="167">
        <f>R_Cookies_OliveCN[[#This Row],[12]]*R_Cookies_OliveCN[[#Headers],[6]]/R_Cookies_OliveCN[[#Headers],[12]]</f>
        <v>43.5</v>
      </c>
      <c r="F71" s="185">
        <f>R_Cookies_OliveCN[[#This Row],[16]]*R_Cookies_OliveCN[[#Headers],[12]]/R_Cookies_OliveCN[[#Headers],[16]]</f>
        <v>87</v>
      </c>
      <c r="G71" s="143">
        <v>116</v>
      </c>
    </row>
    <row r="72" spans="2:12" ht="14.45" customHeight="1">
      <c r="B72" s="4"/>
      <c r="C72" s="2" t="s">
        <v>8</v>
      </c>
      <c r="D72" s="33" t="str">
        <f>VLOOKUP(R_Cookies_OliveCN[[#This Row],[Ingrédients]],T_ingrédients[],3,0)</f>
        <v>g</v>
      </c>
      <c r="E72" s="167">
        <f>R_Cookies_OliveCN[[#This Row],[12]]*R_Cookies_OliveCN[[#Headers],[6]]/R_Cookies_OliveCN[[#Headers],[12]]</f>
        <v>36</v>
      </c>
      <c r="F72" s="185">
        <f>R_Cookies_OliveCN[[#This Row],[16]]*R_Cookies_OliveCN[[#Headers],[12]]/R_Cookies_OliveCN[[#Headers],[16]]</f>
        <v>72</v>
      </c>
      <c r="G72" s="143">
        <v>96</v>
      </c>
    </row>
    <row r="73" spans="2:12" ht="14.45" customHeight="1">
      <c r="B73" s="4"/>
      <c r="C73" s="2" t="s">
        <v>17</v>
      </c>
      <c r="D73" s="33" t="str">
        <f>VLOOKUP(R_Cookies_OliveCN[[#This Row],[Ingrédients]],T_ingrédients[],3,0)</f>
        <v>g</v>
      </c>
      <c r="E73" s="167">
        <f>R_Cookies_OliveCN[[#This Row],[12]]*R_Cookies_OliveCN[[#Headers],[6]]/R_Cookies_OliveCN[[#Headers],[12]]</f>
        <v>13.125</v>
      </c>
      <c r="F73" s="185">
        <f>R_Cookies_OliveCN[[#This Row],[16]]*R_Cookies_OliveCN[[#Headers],[12]]/R_Cookies_OliveCN[[#Headers],[16]]</f>
        <v>26.25</v>
      </c>
      <c r="G73" s="143">
        <v>35</v>
      </c>
    </row>
    <row r="74" spans="2:12" ht="14.45" customHeight="1">
      <c r="B74" s="4"/>
      <c r="C74" s="2" t="s">
        <v>21</v>
      </c>
      <c r="D74" s="33" t="str">
        <f>VLOOKUP(R_Cookies_OliveCN[[#This Row],[Ingrédients]],T_ingrédients[],3,0)</f>
        <v>g</v>
      </c>
      <c r="E74" s="167">
        <f>R_Cookies_OliveCN[[#This Row],[12]]*R_Cookies_OliveCN[[#Headers],[6]]/R_Cookies_OliveCN[[#Headers],[12]]</f>
        <v>144.375</v>
      </c>
      <c r="F74" s="185">
        <f>R_Cookies_OliveCN[[#This Row],[16]]*R_Cookies_OliveCN[[#Headers],[12]]/R_Cookies_OliveCN[[#Headers],[16]]</f>
        <v>288.75</v>
      </c>
      <c r="G74" s="143">
        <v>385</v>
      </c>
    </row>
    <row r="75" spans="2:12" ht="14.45" customHeight="1">
      <c r="B75" s="4"/>
      <c r="C75" s="2" t="s">
        <v>143</v>
      </c>
      <c r="D75" s="33" t="str">
        <f>VLOOKUP(R_Cookies_OliveCN[[#This Row],[Ingrédients]],T_ingrédients[],3,0)</f>
        <v>g</v>
      </c>
      <c r="E75" s="135">
        <f>R_Cookies_OliveCN[[#This Row],[12]]*R_Cookies_OliveCN[[#Headers],[6]]/R_Cookies_OliveCN[[#Headers],[12]]</f>
        <v>1.0874999999999999</v>
      </c>
      <c r="F75" s="140">
        <f>R_Cookies_OliveCN[[#This Row],[16]]*R_Cookies_OliveCN[[#Headers],[12]]/R_Cookies_OliveCN[[#Headers],[16]]</f>
        <v>2.1749999999999998</v>
      </c>
      <c r="G75" s="162">
        <v>2.9</v>
      </c>
    </row>
    <row r="76" spans="2:12" ht="14.45" customHeight="1">
      <c r="B76" s="4"/>
      <c r="C76" s="2" t="s">
        <v>16</v>
      </c>
      <c r="D76" s="33" t="str">
        <f>VLOOKUP(R_Cookies_OliveCN[[#This Row],[Ingrédients]],T_ingrédients[],3,0)</f>
        <v>g</v>
      </c>
      <c r="E76" s="135">
        <f>R_Cookies_OliveCN[[#This Row],[12]]*R_Cookies_OliveCN[[#Headers],[6]]/R_Cookies_OliveCN[[#Headers],[12]]</f>
        <v>1.5</v>
      </c>
      <c r="F76" s="140">
        <f>R_Cookies_OliveCN[[#This Row],[16]]*R_Cookies_OliveCN[[#Headers],[12]]/R_Cookies_OliveCN[[#Headers],[16]]</f>
        <v>3</v>
      </c>
      <c r="G76" s="162">
        <v>4</v>
      </c>
    </row>
    <row r="77" spans="2:12" ht="14.45" customHeight="1" thickBot="1">
      <c r="B77" s="4"/>
      <c r="C77" s="2" t="s">
        <v>188</v>
      </c>
      <c r="D77" s="33" t="str">
        <f>VLOOKUP(R_Cookies_OliveCN[[#This Row],[Ingrédients]],T_ingrédients[],3,0)</f>
        <v>g</v>
      </c>
      <c r="E77" s="167">
        <f>R_Cookies_OliveCN[[#This Row],[12]]*R_Cookies_OliveCN[[#Headers],[6]]/R_Cookies_OliveCN[[#Headers],[12]]</f>
        <v>87.375</v>
      </c>
      <c r="F77" s="185">
        <f>R_Cookies_OliveCN[[#This Row],[16]]*R_Cookies_OliveCN[[#Headers],[12]]/R_Cookies_OliveCN[[#Headers],[16]]</f>
        <v>174.75</v>
      </c>
      <c r="G77" s="172">
        <v>233</v>
      </c>
    </row>
    <row r="78" spans="2:12" ht="14.45" customHeight="1" thickBot="1">
      <c r="B78" s="4"/>
      <c r="C78" s="25" t="s">
        <v>35</v>
      </c>
      <c r="D78" s="26"/>
      <c r="E78" s="27">
        <f>SUBTOTAL(109,R_Cookies_OliveCN[6])</f>
        <v>479.58749999999998</v>
      </c>
      <c r="F78" s="27">
        <f>SUBTOTAL(109,R_Cookies_OliveCN[12])</f>
        <v>959.17499999999995</v>
      </c>
      <c r="G78" s="28">
        <f>SUBTOTAL(109,R_Cookies_OliveCN[16])</f>
        <v>1278.9000000000001</v>
      </c>
    </row>
    <row r="79" spans="2:12" ht="14.45" customHeight="1">
      <c r="B79" s="4"/>
    </row>
    <row r="80" spans="2:12" ht="15" customHeight="1" thickBot="1">
      <c r="B80" s="4"/>
    </row>
    <row r="81" spans="2:8" ht="18" thickBot="1">
      <c r="B81" s="4"/>
      <c r="C81" s="665" t="s">
        <v>82</v>
      </c>
      <c r="D81" s="666"/>
      <c r="E81" s="666"/>
      <c r="F81" s="666"/>
      <c r="G81" s="667"/>
      <c r="H81" s="23"/>
    </row>
    <row r="82" spans="2:8" ht="15.75" thickBot="1">
      <c r="B82" s="4"/>
      <c r="C82" s="668"/>
      <c r="D82" s="669"/>
      <c r="E82" s="673" t="s">
        <v>13</v>
      </c>
      <c r="F82" s="674"/>
      <c r="G82" s="675"/>
    </row>
    <row r="83" spans="2:8" ht="16.5" thickBot="1">
      <c r="B83" s="4"/>
      <c r="C83" s="18" t="s">
        <v>0</v>
      </c>
      <c r="D83" s="32" t="s">
        <v>1</v>
      </c>
      <c r="E83" s="20" t="s">
        <v>36</v>
      </c>
      <c r="F83" s="20" t="s">
        <v>37</v>
      </c>
      <c r="G83" s="20" t="s">
        <v>38</v>
      </c>
    </row>
    <row r="84" spans="2:8">
      <c r="B84" s="4"/>
      <c r="C84" s="48" t="s">
        <v>4</v>
      </c>
      <c r="D84" s="33" t="str">
        <f>VLOOKUP(R_Cookies_MatchaCB[[#This Row],[Ingrédients]],T_ingrédients[],3,0)</f>
        <v>g</v>
      </c>
      <c r="E84" s="167">
        <f>R_Cookies_MatchaCB[[#This Row],[12]]*R_Cookies_MatchaCB[[#Headers],[6]]/R_Cookies_MatchaCB[[#Headers],[12]]</f>
        <v>111.375</v>
      </c>
      <c r="F84" s="185">
        <f>R_Cookies_MatchaCB[[#This Row],[16]]*R_Cookies_MatchaCB[[#Headers],[12]]/R_Cookies_MatchaCB[[#Headers],[16]]</f>
        <v>222.75</v>
      </c>
      <c r="G84" s="171">
        <v>297</v>
      </c>
    </row>
    <row r="85" spans="2:8">
      <c r="B85" s="4"/>
      <c r="C85" s="2" t="s">
        <v>6</v>
      </c>
      <c r="D85" s="33" t="str">
        <f>VLOOKUP(R_Cookies_MatchaCB[[#This Row],[Ingrédients]],T_ingrédients[],3,0)</f>
        <v>g</v>
      </c>
      <c r="E85" s="167">
        <f>R_Cookies_MatchaCB[[#This Row],[12]]*R_Cookies_MatchaCB[[#Headers],[6]]/R_Cookies_MatchaCB[[#Headers],[12]]</f>
        <v>40.125</v>
      </c>
      <c r="F85" s="185">
        <f>R_Cookies_MatchaCB[[#This Row],[16]]*R_Cookies_MatchaCB[[#Headers],[12]]/R_Cookies_MatchaCB[[#Headers],[16]]</f>
        <v>80.25</v>
      </c>
      <c r="G85" s="143">
        <v>107</v>
      </c>
    </row>
    <row r="86" spans="2:8">
      <c r="C86" s="2" t="s">
        <v>177</v>
      </c>
      <c r="D86" s="33" t="str">
        <f>VLOOKUP(R_Cookies_MatchaCB[[#This Row],[Ingrédients]],T_ingrédients[],3,0)</f>
        <v>g</v>
      </c>
      <c r="E86" s="167">
        <f>R_Cookies_MatchaCB[[#This Row],[12]]*R_Cookies_MatchaCB[[#Headers],[6]]/R_Cookies_MatchaCB[[#Headers],[12]]</f>
        <v>82.125</v>
      </c>
      <c r="F86" s="185">
        <f>R_Cookies_MatchaCB[[#This Row],[16]]*R_Cookies_MatchaCB[[#Headers],[12]]/R_Cookies_MatchaCB[[#Headers],[16]]</f>
        <v>164.25</v>
      </c>
      <c r="G86" s="143">
        <v>219</v>
      </c>
    </row>
    <row r="87" spans="2:8">
      <c r="C87" s="2" t="s">
        <v>8</v>
      </c>
      <c r="D87" s="33" t="str">
        <f>VLOOKUP(R_Cookies_MatchaCB[[#This Row],[Ingrédients]],T_ingrédients[],3,0)</f>
        <v>g</v>
      </c>
      <c r="E87" s="167">
        <f>R_Cookies_MatchaCB[[#This Row],[12]]*R_Cookies_MatchaCB[[#Headers],[6]]/R_Cookies_MatchaCB[[#Headers],[12]]</f>
        <v>47.25</v>
      </c>
      <c r="F87" s="185">
        <f>R_Cookies_MatchaCB[[#This Row],[16]]*R_Cookies_MatchaCB[[#Headers],[12]]/R_Cookies_MatchaCB[[#Headers],[16]]</f>
        <v>94.5</v>
      </c>
      <c r="G87" s="143">
        <v>126</v>
      </c>
    </row>
    <row r="88" spans="2:8">
      <c r="C88" s="2" t="s">
        <v>21</v>
      </c>
      <c r="D88" s="33" t="str">
        <f>VLOOKUP(R_Cookies_MatchaCB[[#This Row],[Ingrédients]],T_ingrédients[],3,0)</f>
        <v>g</v>
      </c>
      <c r="E88" s="167">
        <f>R_Cookies_MatchaCB[[#This Row],[12]]*R_Cookies_MatchaCB[[#Headers],[6]]/R_Cookies_MatchaCB[[#Headers],[12]]</f>
        <v>140.25</v>
      </c>
      <c r="F88" s="185">
        <f>R_Cookies_MatchaCB[[#This Row],[16]]*R_Cookies_MatchaCB[[#Headers],[12]]/R_Cookies_MatchaCB[[#Headers],[16]]</f>
        <v>280.5</v>
      </c>
      <c r="G88" s="143">
        <v>374</v>
      </c>
    </row>
    <row r="89" spans="2:8">
      <c r="C89" s="2" t="s">
        <v>10</v>
      </c>
      <c r="D89" s="33" t="str">
        <f>VLOOKUP(R_Cookies_MatchaCB[[#This Row],[Ingrédients]],T_ingrédients[],3,0)</f>
        <v>g</v>
      </c>
      <c r="E89" s="135">
        <f>R_Cookies_MatchaCB[[#This Row],[12]]*R_Cookies_MatchaCB[[#Headers],[6]]/R_Cookies_MatchaCB[[#Headers],[12]]</f>
        <v>2.8125</v>
      </c>
      <c r="F89" s="140">
        <f>R_Cookies_MatchaCB[[#This Row],[16]]*R_Cookies_MatchaCB[[#Headers],[12]]/R_Cookies_MatchaCB[[#Headers],[16]]</f>
        <v>5.625</v>
      </c>
      <c r="G89" s="162">
        <v>7.5</v>
      </c>
    </row>
    <row r="90" spans="2:8">
      <c r="C90" s="2" t="s">
        <v>16</v>
      </c>
      <c r="D90" s="33" t="str">
        <f>VLOOKUP(R_Cookies_MatchaCB[[#This Row],[Ingrédients]],T_ingrédients[],3,0)</f>
        <v>g</v>
      </c>
      <c r="E90" s="135">
        <f>R_Cookies_MatchaCB[[#This Row],[12]]*R_Cookies_MatchaCB[[#Headers],[6]]/R_Cookies_MatchaCB[[#Headers],[12]]</f>
        <v>3.375</v>
      </c>
      <c r="F90" s="140">
        <f>R_Cookies_MatchaCB[[#This Row],[16]]*R_Cookies_MatchaCB[[#Headers],[12]]/R_Cookies_MatchaCB[[#Headers],[16]]</f>
        <v>6.75</v>
      </c>
      <c r="G90" s="162">
        <v>9</v>
      </c>
    </row>
    <row r="91" spans="2:8">
      <c r="C91" s="2" t="s">
        <v>176</v>
      </c>
      <c r="D91" s="33" t="str">
        <f>VLOOKUP(R_Cookies_MatchaCB[[#This Row],[Ingrédients]],T_ingrédients[],3,0)</f>
        <v>g</v>
      </c>
      <c r="E91" s="167">
        <f>R_Cookies_MatchaCB[[#This Row],[12]]*R_Cookies_MatchaCB[[#Headers],[6]]/R_Cookies_MatchaCB[[#Headers],[12]]</f>
        <v>5.25</v>
      </c>
      <c r="F91" s="185">
        <f>R_Cookies_MatchaCB[[#This Row],[16]]*R_Cookies_MatchaCB[[#Headers],[12]]/R_Cookies_MatchaCB[[#Headers],[16]]</f>
        <v>10.5</v>
      </c>
      <c r="G91" s="143">
        <v>14</v>
      </c>
    </row>
    <row r="92" spans="2:8" ht="15" customHeight="1" thickBot="1">
      <c r="C92" s="2" t="s">
        <v>185</v>
      </c>
      <c r="D92" s="33" t="str">
        <f>VLOOKUP(R_Cookies_MatchaCB[[#This Row],[Ingrédients]],T_ingrédients[],3,0)</f>
        <v>g</v>
      </c>
      <c r="E92" s="167">
        <f>R_Cookies_MatchaCB[[#This Row],[12]]*R_Cookies_MatchaCB[[#Headers],[6]]/R_Cookies_MatchaCB[[#Headers],[12]]</f>
        <v>47.25</v>
      </c>
      <c r="F92" s="185">
        <f>R_Cookies_MatchaCB[[#This Row],[16]]*R_Cookies_MatchaCB[[#Headers],[12]]/R_Cookies_MatchaCB[[#Headers],[16]]</f>
        <v>94.5</v>
      </c>
      <c r="G92" s="143">
        <v>126</v>
      </c>
    </row>
    <row r="93" spans="2:8" ht="15" customHeight="1" thickBot="1">
      <c r="B93" s="398" t="s">
        <v>246</v>
      </c>
      <c r="C93" s="154" t="s">
        <v>185</v>
      </c>
      <c r="D93" s="155" t="str">
        <f>VLOOKUP(R_Cookies_MatchaCB[[#This Row],[Ingrédients]],T_ingrédients[],3,0)</f>
        <v>g</v>
      </c>
      <c r="E93" s="156">
        <f>R_Cookies_MatchaCB[[#This Row],[12]]*R_Cookies_MatchaCB[[#Headers],[6]]/R_Cookies_MatchaCB[[#Headers],[12]]</f>
        <v>24.599999999999998</v>
      </c>
      <c r="F93" s="157">
        <f>R_Cookies_MatchaCB[[#This Row],[16]]*R_Cookies_MatchaCB[[#Headers],[12]]/R_Cookies_MatchaCB[[#Headers],[16]]</f>
        <v>49.199999999999996</v>
      </c>
      <c r="G93" s="187">
        <v>65.599999999999994</v>
      </c>
    </row>
    <row r="94" spans="2:8" ht="16.5" thickBot="1">
      <c r="C94" s="25" t="s">
        <v>35</v>
      </c>
      <c r="D94" s="26"/>
      <c r="E94" s="28">
        <f>SUBTOTAL(109,R_Cookies_MatchaCB[6])-E93</f>
        <v>479.8125</v>
      </c>
      <c r="F94" s="28">
        <f>SUBTOTAL(109,R_Cookies_MatchaCB[12])-F93</f>
        <v>959.625</v>
      </c>
      <c r="G94" s="28">
        <f>SUBTOTAL(109,R_Cookies_MatchaCB[16])-G93</f>
        <v>1279.5</v>
      </c>
    </row>
    <row r="96" spans="2:8" ht="15.75" thickBot="1"/>
    <row r="97" spans="2:9" ht="18" thickBot="1">
      <c r="C97" s="665" t="s">
        <v>83</v>
      </c>
      <c r="D97" s="666"/>
      <c r="E97" s="666"/>
      <c r="F97" s="666"/>
      <c r="G97" s="667"/>
    </row>
    <row r="98" spans="2:9" ht="15.75" thickBot="1">
      <c r="C98" s="668"/>
      <c r="D98" s="669"/>
      <c r="E98" s="673" t="s">
        <v>13</v>
      </c>
      <c r="F98" s="674"/>
      <c r="G98" s="675"/>
    </row>
    <row r="99" spans="2:9" ht="16.5" thickBot="1">
      <c r="C99" s="18" t="s">
        <v>0</v>
      </c>
      <c r="D99" s="32" t="s">
        <v>1</v>
      </c>
      <c r="E99" s="20" t="s">
        <v>36</v>
      </c>
      <c r="F99" s="20" t="s">
        <v>37</v>
      </c>
      <c r="G99" s="20" t="s">
        <v>38</v>
      </c>
    </row>
    <row r="100" spans="2:9">
      <c r="C100" s="48" t="s">
        <v>4</v>
      </c>
      <c r="D100" s="33" t="str">
        <f>VLOOKUP(R_Cookies_NoisettesCL[[#This Row],[Ingrédients]],T_ingrédients[],3,0)</f>
        <v>g</v>
      </c>
      <c r="E100" s="167">
        <f>R_Cookies_NoisettesCL[[#This Row],[12]]*R_Cookies_NoisettesCL[[#Headers],[6]]/R_Cookies_NoisettesCL[[#Headers],[12]]</f>
        <v>82.125</v>
      </c>
      <c r="F100" s="185">
        <f>R_Cookies_NoisettesCL[[#This Row],[16]]*R_Cookies_NoisettesCL[[#Headers],[12]]/R_Cookies_NoisettesCL[[#Headers],[16]]</f>
        <v>164.25</v>
      </c>
      <c r="G100" s="171">
        <v>219</v>
      </c>
    </row>
    <row r="101" spans="2:9">
      <c r="C101" s="2" t="s">
        <v>6</v>
      </c>
      <c r="D101" s="33" t="str">
        <f>VLOOKUP(R_Cookies_NoisettesCL[[#This Row],[Ingrédients]],T_ingrédients[],3,0)</f>
        <v>g</v>
      </c>
      <c r="E101" s="167">
        <f>R_Cookies_NoisettesCL[[#This Row],[12]]*R_Cookies_NoisettesCL[[#Headers],[6]]/R_Cookies_NoisettesCL[[#Headers],[12]]</f>
        <v>66</v>
      </c>
      <c r="F101" s="185">
        <f>R_Cookies_NoisettesCL[[#This Row],[16]]*R_Cookies_NoisettesCL[[#Headers],[12]]/R_Cookies_NoisettesCL[[#Headers],[16]]</f>
        <v>132</v>
      </c>
      <c r="G101" s="143">
        <v>176</v>
      </c>
    </row>
    <row r="102" spans="2:9">
      <c r="C102" s="2" t="s">
        <v>7</v>
      </c>
      <c r="D102" s="33" t="str">
        <f>VLOOKUP(R_Cookies_NoisettesCL[[#This Row],[Ingrédients]],T_ingrédients[],3,0)</f>
        <v>g</v>
      </c>
      <c r="E102" s="167">
        <f>R_Cookies_NoisettesCL[[#This Row],[12]]*R_Cookies_NoisettesCL[[#Headers],[6]]/R_Cookies_NoisettesCL[[#Headers],[12]]</f>
        <v>66</v>
      </c>
      <c r="F102" s="185">
        <f>R_Cookies_NoisettesCL[[#This Row],[16]]*R_Cookies_NoisettesCL[[#Headers],[12]]/R_Cookies_NoisettesCL[[#Headers],[16]]</f>
        <v>132</v>
      </c>
      <c r="G102" s="143">
        <v>176</v>
      </c>
    </row>
    <row r="103" spans="2:9">
      <c r="C103" s="2" t="s">
        <v>8</v>
      </c>
      <c r="D103" s="33" t="str">
        <f>VLOOKUP(R_Cookies_NoisettesCL[[#This Row],[Ingrédients]],T_ingrédients[],3,0)</f>
        <v>g</v>
      </c>
      <c r="E103" s="167">
        <f>R_Cookies_NoisettesCL[[#This Row],[12]]*R_Cookies_NoisettesCL[[#Headers],[6]]/R_Cookies_NoisettesCL[[#Headers],[12]]</f>
        <v>45.375</v>
      </c>
      <c r="F103" s="185">
        <f>R_Cookies_NoisettesCL[[#This Row],[16]]*R_Cookies_NoisettesCL[[#Headers],[12]]/R_Cookies_NoisettesCL[[#Headers],[16]]</f>
        <v>90.75</v>
      </c>
      <c r="G103" s="143">
        <v>121</v>
      </c>
    </row>
    <row r="104" spans="2:9">
      <c r="C104" s="2" t="s">
        <v>21</v>
      </c>
      <c r="D104" s="33" t="str">
        <f>VLOOKUP(R_Cookies_NoisettesCL[[#This Row],[Ingrédients]],T_ingrédients[],3,0)</f>
        <v>g</v>
      </c>
      <c r="E104" s="167">
        <f>R_Cookies_NoisettesCL[[#This Row],[12]]*R_Cookies_NoisettesCL[[#Headers],[6]]/R_Cookies_NoisettesCL[[#Headers],[12]]</f>
        <v>126.375</v>
      </c>
      <c r="F104" s="185">
        <f>R_Cookies_NoisettesCL[[#This Row],[16]]*R_Cookies_NoisettesCL[[#Headers],[12]]/R_Cookies_NoisettesCL[[#Headers],[16]]</f>
        <v>252.75</v>
      </c>
      <c r="G104" s="143">
        <v>337</v>
      </c>
    </row>
    <row r="105" spans="2:9">
      <c r="C105" s="2" t="s">
        <v>10</v>
      </c>
      <c r="D105" s="33" t="str">
        <f>VLOOKUP(R_Cookies_NoisettesCL[[#This Row],[Ingrédients]],T_ingrédients[],3,0)</f>
        <v>g</v>
      </c>
      <c r="E105" s="135">
        <f>R_Cookies_NoisettesCL[[#This Row],[12]]*R_Cookies_NoisettesCL[[#Headers],[6]]/R_Cookies_NoisettesCL[[#Headers],[12]]</f>
        <v>2.25</v>
      </c>
      <c r="F105" s="140">
        <f>R_Cookies_NoisettesCL[[#This Row],[16]]*R_Cookies_NoisettesCL[[#Headers],[12]]/R_Cookies_NoisettesCL[[#Headers],[16]]</f>
        <v>4.5</v>
      </c>
      <c r="G105" s="162">
        <v>6</v>
      </c>
    </row>
    <row r="106" spans="2:9">
      <c r="C106" s="2" t="s">
        <v>143</v>
      </c>
      <c r="D106" s="33" t="str">
        <f>VLOOKUP(R_Cookies_NoisettesCL[[#This Row],[Ingrédients]],T_ingrédients[],3,0)</f>
        <v>g</v>
      </c>
      <c r="E106" s="135">
        <f>R_Cookies_NoisettesCL[[#This Row],[12]]*R_Cookies_NoisettesCL[[#Headers],[6]]/R_Cookies_NoisettesCL[[#Headers],[12]]</f>
        <v>0.75</v>
      </c>
      <c r="F106" s="140">
        <f>R_Cookies_NoisettesCL[[#This Row],[16]]*R_Cookies_NoisettesCL[[#Headers],[12]]/R_Cookies_NoisettesCL[[#Headers],[16]]</f>
        <v>1.5</v>
      </c>
      <c r="G106" s="162">
        <v>2</v>
      </c>
    </row>
    <row r="107" spans="2:9">
      <c r="C107" s="2" t="s">
        <v>16</v>
      </c>
      <c r="D107" s="33" t="str">
        <f>VLOOKUP(R_Cookies_NoisettesCL[[#This Row],[Ingrédients]],T_ingrédients[],3,0)</f>
        <v>g</v>
      </c>
      <c r="E107" s="135">
        <f>R_Cookies_NoisettesCL[[#This Row],[12]]*R_Cookies_NoisettesCL[[#Headers],[6]]/R_Cookies_NoisettesCL[[#Headers],[12]]</f>
        <v>4.125</v>
      </c>
      <c r="F107" s="140">
        <f>R_Cookies_NoisettesCL[[#This Row],[16]]*R_Cookies_NoisettesCL[[#Headers],[12]]/R_Cookies_NoisettesCL[[#Headers],[16]]</f>
        <v>8.25</v>
      </c>
      <c r="G107" s="162">
        <v>11</v>
      </c>
    </row>
    <row r="108" spans="2:9" ht="15" customHeight="1">
      <c r="C108" s="2" t="s">
        <v>186</v>
      </c>
      <c r="D108" s="33" t="str">
        <f>VLOOKUP(R_Cookies_NoisettesCL[[#This Row],[Ingrédients]],T_ingrédients[],3,0)</f>
        <v>g</v>
      </c>
      <c r="E108" s="167">
        <f>R_Cookies_NoisettesCL[[#This Row],[12]]*R_Cookies_NoisettesCL[[#Headers],[6]]/R_Cookies_NoisettesCL[[#Headers],[12]]</f>
        <v>39.375</v>
      </c>
      <c r="F108" s="185">
        <f>R_Cookies_NoisettesCL[[#This Row],[16]]*R_Cookies_NoisettesCL[[#Headers],[12]]/R_Cookies_NoisettesCL[[#Headers],[16]]</f>
        <v>78.75</v>
      </c>
      <c r="G108" s="167">
        <v>105</v>
      </c>
    </row>
    <row r="109" spans="2:9" ht="15.75" thickBot="1">
      <c r="C109" s="2" t="s">
        <v>209</v>
      </c>
      <c r="D109" s="33" t="str">
        <f>VLOOKUP(R_Cookies_NoisettesCL[[#This Row],[Ingrédients]],T_ingrédients[],3,0)</f>
        <v>g</v>
      </c>
      <c r="E109" s="167">
        <f>R_Cookies_NoisettesCL[[#This Row],[12]]*R_Cookies_NoisettesCL[[#Headers],[6]]/R_Cookies_NoisettesCL[[#Headers],[12]]</f>
        <v>47.625</v>
      </c>
      <c r="F109" s="185">
        <f>R_Cookies_NoisettesCL[[#This Row],[16]]*R_Cookies_NoisettesCL[[#Headers],[12]]/R_Cookies_NoisettesCL[[#Headers],[16]]</f>
        <v>95.25</v>
      </c>
      <c r="G109" s="167">
        <v>127</v>
      </c>
    </row>
    <row r="110" spans="2:9" ht="15" customHeight="1">
      <c r="B110" s="662" t="s">
        <v>246</v>
      </c>
      <c r="C110" s="149" t="s">
        <v>186</v>
      </c>
      <c r="D110" s="35" t="str">
        <f>VLOOKUP(R_Cookies_NoisettesCL[[#This Row],[Ingrédients]],T_ingrédients[],3,0)</f>
        <v>g</v>
      </c>
      <c r="E110" s="150">
        <f>R_Cookies_NoisettesCL[[#This Row],[12]]*R_Cookies_NoisettesCL[[#Headers],[6]]/R_Cookies_NoisettesCL[[#Headers],[12]]</f>
        <v>15</v>
      </c>
      <c r="F110" s="151">
        <f>R_Cookies_NoisettesCL[[#This Row],[16]]*R_Cookies_NoisettesCL[[#Headers],[12]]/R_Cookies_NoisettesCL[[#Headers],[16]]</f>
        <v>30</v>
      </c>
      <c r="G110" s="199">
        <v>40</v>
      </c>
    </row>
    <row r="111" spans="2:9" ht="15.75" thickBot="1">
      <c r="B111" s="664"/>
      <c r="C111" s="107" t="s">
        <v>16</v>
      </c>
      <c r="D111" s="72" t="str">
        <f>VLOOKUP(R_Cookies_NoisettesCL[[#This Row],[Ingrédients]],T_ingrédients[],3,0)</f>
        <v>g</v>
      </c>
      <c r="E111" s="260">
        <f>R_Cookies_NoisettesCL[[#This Row],[12]]*R_Cookies_NoisettesCL[[#Headers],[6]]/R_Cookies_NoisettesCL[[#Headers],[12]]</f>
        <v>0.60000000000000009</v>
      </c>
      <c r="F111" s="261">
        <f>R_Cookies_NoisettesCL[[#This Row],[16]]*R_Cookies_NoisettesCL[[#Headers],[12]]/R_Cookies_NoisettesCL[[#Headers],[16]]</f>
        <v>1.2000000000000002</v>
      </c>
      <c r="G111" s="260">
        <v>1.6</v>
      </c>
    </row>
    <row r="112" spans="2:9" ht="16.5" thickBot="1">
      <c r="C112" s="108" t="s">
        <v>35</v>
      </c>
      <c r="D112" s="205"/>
      <c r="E112" s="27">
        <f>SUBTOTAL(109,R_Cookies_NoisettesCL[6])-E111-E110</f>
        <v>480</v>
      </c>
      <c r="F112" s="142">
        <f>SUBTOTAL(109,R_Cookies_NoisettesCL[12])-F111-F110</f>
        <v>960</v>
      </c>
      <c r="G112" s="142">
        <f>SUBTOTAL(109,R_Cookies_NoisettesCL[16])-G111-G110</f>
        <v>1280</v>
      </c>
      <c r="I112">
        <v>6</v>
      </c>
    </row>
    <row r="113" spans="3:7" ht="15.75">
      <c r="C113" s="87"/>
      <c r="D113" s="88"/>
      <c r="E113" s="89"/>
      <c r="F113" s="89"/>
      <c r="G113" s="89"/>
    </row>
    <row r="114" spans="3:7" ht="16.5" thickBot="1">
      <c r="C114" s="87"/>
      <c r="D114" s="88"/>
      <c r="E114" s="89"/>
      <c r="F114" s="89"/>
      <c r="G114" s="89"/>
    </row>
    <row r="115" spans="3:7" ht="18" thickBot="1">
      <c r="C115" s="665" t="s">
        <v>670</v>
      </c>
      <c r="D115" s="666"/>
      <c r="E115" s="666"/>
      <c r="F115" s="666"/>
      <c r="G115" s="667"/>
    </row>
    <row r="116" spans="3:7" ht="15.75" thickBot="1">
      <c r="C116" s="676"/>
      <c r="D116" s="677"/>
      <c r="E116" s="673" t="s">
        <v>13</v>
      </c>
      <c r="F116" s="674"/>
      <c r="G116" s="675"/>
    </row>
    <row r="117" spans="3:7" ht="16.5" thickBot="1">
      <c r="C117" s="67" t="s">
        <v>0</v>
      </c>
      <c r="D117" s="32" t="s">
        <v>1</v>
      </c>
      <c r="E117" s="20" t="s">
        <v>36</v>
      </c>
      <c r="F117" s="20" t="s">
        <v>37</v>
      </c>
      <c r="G117" s="20" t="s">
        <v>38</v>
      </c>
    </row>
    <row r="118" spans="3:7">
      <c r="C118" s="48" t="s">
        <v>4</v>
      </c>
      <c r="D118" s="33" t="str">
        <f>VLOOKUP(R_Cookies_Pistaches[[#This Row],[Ingrédients]],T_ingrédients[],3,0)</f>
        <v>g</v>
      </c>
      <c r="E118" s="167">
        <f>R_Cookies_Pistaches[[#This Row],[12]]*R_Cookies_Pistaches[[#Headers],[6]]/R_Cookies_Pistaches[[#Headers],[12]]</f>
        <v>70.125</v>
      </c>
      <c r="F118" s="185">
        <f>R_Cookies_Pistaches[[#This Row],[16]]*R_Cookies_Pistaches[[#Headers],[12]]/R_Cookies_Pistaches[[#Headers],[16]]</f>
        <v>140.25</v>
      </c>
      <c r="G118" s="183">
        <v>187</v>
      </c>
    </row>
    <row r="119" spans="3:7">
      <c r="C119" s="2" t="s">
        <v>6</v>
      </c>
      <c r="D119" s="33" t="str">
        <f>VLOOKUP(R_Cookies_Pistaches[[#This Row],[Ingrédients]],T_ingrédients[],3,0)</f>
        <v>g</v>
      </c>
      <c r="E119" s="167">
        <f>R_Cookies_Pistaches[[#This Row],[12]]*R_Cookies_Pistaches[[#Headers],[6]]/R_Cookies_Pistaches[[#Headers],[12]]</f>
        <v>59.625</v>
      </c>
      <c r="F119" s="185">
        <f>R_Cookies_Pistaches[[#This Row],[16]]*R_Cookies_Pistaches[[#Headers],[12]]/R_Cookies_Pistaches[[#Headers],[16]]</f>
        <v>119.25</v>
      </c>
      <c r="G119" s="160">
        <v>159</v>
      </c>
    </row>
    <row r="120" spans="3:7">
      <c r="C120" s="2" t="s">
        <v>177</v>
      </c>
      <c r="D120" s="33" t="str">
        <f>VLOOKUP(R_Cookies_Pistaches[[#This Row],[Ingrédients]],T_ingrédients[],3,0)</f>
        <v>g</v>
      </c>
      <c r="E120" s="167">
        <f>R_Cookies_Pistaches[[#This Row],[12]]*R_Cookies_Pistaches[[#Headers],[6]]/R_Cookies_Pistaches[[#Headers],[12]]</f>
        <v>59.625</v>
      </c>
      <c r="F120" s="185">
        <f>R_Cookies_Pistaches[[#This Row],[16]]*R_Cookies_Pistaches[[#Headers],[12]]/R_Cookies_Pistaches[[#Headers],[16]]</f>
        <v>119.25</v>
      </c>
      <c r="G120" s="160">
        <v>159</v>
      </c>
    </row>
    <row r="121" spans="3:7">
      <c r="C121" s="2" t="s">
        <v>8</v>
      </c>
      <c r="D121" s="33" t="str">
        <f>VLOOKUP(R_Cookies_Pistaches[[#This Row],[Ingrédients]],T_ingrédients[],3,0)</f>
        <v>g</v>
      </c>
      <c r="E121" s="167">
        <f>R_Cookies_Pistaches[[#This Row],[12]]*R_Cookies_Pistaches[[#Headers],[6]]/R_Cookies_Pistaches[[#Headers],[12]]</f>
        <v>33</v>
      </c>
      <c r="F121" s="185">
        <f>R_Cookies_Pistaches[[#This Row],[16]]*R_Cookies_Pistaches[[#Headers],[12]]/R_Cookies_Pistaches[[#Headers],[16]]</f>
        <v>66</v>
      </c>
      <c r="G121" s="160">
        <v>88</v>
      </c>
    </row>
    <row r="122" spans="3:7">
      <c r="C122" s="391" t="s">
        <v>466</v>
      </c>
      <c r="D122" s="328" t="str">
        <f>VLOOKUP(R_Cookies_Pistaches[[#This Row],[Ingrédients]],T_ingrédients[],3,0)</f>
        <v>g</v>
      </c>
      <c r="E122" s="369">
        <f>R_Cookies_Pistaches[[#This Row],[12]]*R_Cookies_Pistaches[[#Headers],[6]]/R_Cookies_Pistaches[[#Headers],[12]]</f>
        <v>7.5</v>
      </c>
      <c r="F122" s="366">
        <f>R_Cookies_Pistaches[[#This Row],[16]]*R_Cookies_Pistaches[[#Headers],[12]]/R_Cookies_Pistaches[[#Headers],[16]]</f>
        <v>15</v>
      </c>
      <c r="G122" s="392">
        <v>20</v>
      </c>
    </row>
    <row r="123" spans="3:7">
      <c r="C123" s="391" t="s">
        <v>193</v>
      </c>
      <c r="D123" s="328" t="str">
        <f>VLOOKUP(R_Cookies_Pistaches[[#This Row],[Ingrédients]],T_ingrédients[],3,0)</f>
        <v>goutte</v>
      </c>
      <c r="E123" s="369">
        <f>R_Cookies_Pistaches[[#This Row],[12]]*R_Cookies_Pistaches[[#Headers],[6]]/R_Cookies_Pistaches[[#Headers],[12]]</f>
        <v>7.875</v>
      </c>
      <c r="F123" s="366">
        <f>R_Cookies_Pistaches[[#This Row],[16]]*R_Cookies_Pistaches[[#Headers],[12]]/R_Cookies_Pistaches[[#Headers],[16]]</f>
        <v>15.75</v>
      </c>
      <c r="G123" s="392">
        <v>21</v>
      </c>
    </row>
    <row r="124" spans="3:7">
      <c r="C124" s="2" t="s">
        <v>21</v>
      </c>
      <c r="D124" s="33" t="str">
        <f>VLOOKUP(R_Cookies_Pistaches[[#This Row],[Ingrédients]],T_ingrédients[],3,0)</f>
        <v>g</v>
      </c>
      <c r="E124" s="167">
        <f>R_Cookies_Pistaches[[#This Row],[12]]*R_Cookies_Pistaches[[#Headers],[6]]/R_Cookies_Pistaches[[#Headers],[12]]</f>
        <v>133.125</v>
      </c>
      <c r="F124" s="185">
        <f>R_Cookies_Pistaches[[#This Row],[16]]*R_Cookies_Pistaches[[#Headers],[12]]/R_Cookies_Pistaches[[#Headers],[16]]</f>
        <v>266.25</v>
      </c>
      <c r="G124" s="160">
        <v>355</v>
      </c>
    </row>
    <row r="125" spans="3:7">
      <c r="C125" s="2" t="s">
        <v>143</v>
      </c>
      <c r="D125" s="33" t="str">
        <f>VLOOKUP(R_Cookies_Pistaches[[#This Row],[Ingrédients]],T_ingrédients[],3,0)</f>
        <v>g</v>
      </c>
      <c r="E125" s="135">
        <f>R_Cookies_Pistaches[[#This Row],[12]]*R_Cookies_Pistaches[[#Headers],[6]]/R_Cookies_Pistaches[[#Headers],[12]]</f>
        <v>1.7999999999999998</v>
      </c>
      <c r="F125" s="140">
        <f>R_Cookies_Pistaches[[#This Row],[16]]*R_Cookies_Pistaches[[#Headers],[12]]/R_Cookies_Pistaches[[#Headers],[16]]</f>
        <v>3.5999999999999996</v>
      </c>
      <c r="G125" s="173">
        <v>4.8</v>
      </c>
    </row>
    <row r="126" spans="3:7">
      <c r="C126" s="391" t="s">
        <v>16</v>
      </c>
      <c r="D126" s="328" t="str">
        <f>VLOOKUP(R_Cookies_Pistaches[[#This Row],[Ingrédients]],T_ingrédients[],3,0)</f>
        <v>g</v>
      </c>
      <c r="E126" s="432">
        <f>R_Cookies_Pistaches[[#This Row],[12]]*R_Cookies_Pistaches[[#Headers],[6]]/R_Cookies_Pistaches[[#Headers],[12]]</f>
        <v>3</v>
      </c>
      <c r="F126" s="433">
        <f>R_Cookies_Pistaches[[#This Row],[16]]*R_Cookies_Pistaches[[#Headers],[12]]/R_Cookies_Pistaches[[#Headers],[16]]</f>
        <v>6</v>
      </c>
      <c r="G126" s="434">
        <v>8</v>
      </c>
    </row>
    <row r="127" spans="3:7">
      <c r="C127" s="391" t="s">
        <v>214</v>
      </c>
      <c r="D127" s="328" t="str">
        <f>VLOOKUP(R_Cookies_Pistaches[[#This Row],[Ingrédients]],T_ingrédients[],3,0)</f>
        <v>g</v>
      </c>
      <c r="E127" s="369">
        <f>R_Cookies_Pistaches[[#This Row],[12]]*R_Cookies_Pistaches[[#Headers],[6]]/R_Cookies_Pistaches[[#Headers],[12]]</f>
        <v>18.75</v>
      </c>
      <c r="F127" s="366">
        <f>R_Cookies_Pistaches[[#This Row],[16]]*R_Cookies_Pistaches[[#Headers],[12]]/R_Cookies_Pistaches[[#Headers],[16]]</f>
        <v>37.5</v>
      </c>
      <c r="G127" s="392">
        <v>50</v>
      </c>
    </row>
    <row r="128" spans="3:7" ht="15" customHeight="1">
      <c r="C128" s="2" t="s">
        <v>185</v>
      </c>
      <c r="D128" s="33" t="str">
        <f>VLOOKUP(R_Cookies_Pistaches[[#This Row],[Ingrédients]],T_ingrédients[],3,0)</f>
        <v>g</v>
      </c>
      <c r="E128" s="167">
        <f>R_Cookies_Pistaches[[#This Row],[12]]*R_Cookies_Pistaches[[#Headers],[6]]/R_Cookies_Pistaches[[#Headers],[12]]</f>
        <v>40.5</v>
      </c>
      <c r="F128" s="185">
        <f>R_Cookies_Pistaches[[#This Row],[16]]*R_Cookies_Pistaches[[#Headers],[12]]/R_Cookies_Pistaches[[#Headers],[16]]</f>
        <v>81</v>
      </c>
      <c r="G128" s="160">
        <v>108</v>
      </c>
    </row>
    <row r="129" spans="3:7">
      <c r="C129" s="2" t="s">
        <v>211</v>
      </c>
      <c r="D129" s="33" t="str">
        <f>VLOOKUP(R_Cookies_Pistaches[[#This Row],[Ingrédients]],T_ingrédients[],3,0)</f>
        <v>g</v>
      </c>
      <c r="E129" s="167">
        <f>R_Cookies_Pistaches[[#This Row],[12]]*R_Cookies_Pistaches[[#Headers],[6]]/R_Cookies_Pistaches[[#Headers],[12]]</f>
        <v>45</v>
      </c>
      <c r="F129" s="185">
        <f>R_Cookies_Pistaches[[#This Row],[16]]*R_Cookies_Pistaches[[#Headers],[12]]/R_Cookies_Pistaches[[#Headers],[16]]</f>
        <v>90</v>
      </c>
      <c r="G129" s="160">
        <v>120</v>
      </c>
    </row>
    <row r="130" spans="3:7" ht="15.75" thickBot="1">
      <c r="C130" s="2" t="s">
        <v>598</v>
      </c>
      <c r="D130" s="33" t="str">
        <f>VLOOKUP(R_Cookies_Pistaches[[#This Row],[Ingrédients]],T_ingrédients[],3,0)</f>
        <v>g</v>
      </c>
      <c r="E130" s="36">
        <f>R_Cookies_Pistaches[[#This Row],[12]]*R_Cookies_Pistaches[[#Headers],[6]]/R_Cookies_Pistaches[[#Headers],[12]]</f>
        <v>12</v>
      </c>
      <c r="F130" s="139">
        <f>R_Cookies_Pistaches[[#This Row],[16]]*R_Cookies_Pistaches[[#Headers],[12]]/R_Cookies_Pistaches[[#Headers],[16]]</f>
        <v>24</v>
      </c>
      <c r="G130" s="174">
        <v>32</v>
      </c>
    </row>
    <row r="131" spans="3:7" ht="16.5" thickBot="1">
      <c r="C131" s="25" t="s">
        <v>35</v>
      </c>
      <c r="D131" s="102"/>
      <c r="E131" s="28">
        <f>SUBTOTAL(109,R_Cookies_Pistaches[6])-E130</f>
        <v>479.92500000000001</v>
      </c>
      <c r="F131" s="28">
        <f>SUBTOTAL(109,R_Cookies_Pistaches[12])-F130</f>
        <v>959.85</v>
      </c>
      <c r="G131" s="28">
        <f>SUBTOTAL(109,R_Cookies_Pistaches[16])-G130</f>
        <v>1279.8</v>
      </c>
    </row>
    <row r="132" spans="3:7" ht="15.75">
      <c r="C132" s="87"/>
      <c r="D132" s="88"/>
      <c r="E132" s="89"/>
      <c r="F132" s="89"/>
      <c r="G132" s="89"/>
    </row>
    <row r="133" spans="3:7" ht="15.75" thickBot="1"/>
    <row r="134" spans="3:7" ht="18" thickBot="1">
      <c r="C134" s="665" t="s">
        <v>81</v>
      </c>
      <c r="D134" s="666"/>
      <c r="E134" s="666"/>
      <c r="F134" s="666"/>
      <c r="G134" s="667"/>
    </row>
    <row r="135" spans="3:7" ht="15.75" thickBot="1">
      <c r="C135" s="668"/>
      <c r="D135" s="669"/>
      <c r="E135" s="673" t="s">
        <v>13</v>
      </c>
      <c r="F135" s="674"/>
      <c r="G135" s="675"/>
    </row>
    <row r="136" spans="3:7" ht="16.5" thickBot="1">
      <c r="C136" s="105" t="s">
        <v>0</v>
      </c>
      <c r="D136" s="32" t="s">
        <v>1</v>
      </c>
      <c r="E136" s="20" t="s">
        <v>36</v>
      </c>
      <c r="F136" s="20" t="s">
        <v>37</v>
      </c>
      <c r="G136" s="20" t="s">
        <v>38</v>
      </c>
    </row>
    <row r="137" spans="3:7">
      <c r="C137" s="48" t="s">
        <v>4</v>
      </c>
      <c r="D137" s="33" t="str">
        <f>VLOOKUP(R_Cookies_SésameCL[[#This Row],[Ingrédients]],T_ingrédients[],3,0)</f>
        <v>g</v>
      </c>
      <c r="E137" s="167">
        <f>R_Cookies_SésameCL[[#This Row],[12]]*R_Cookies_SésameCL[[#Headers],[6]]/R_Cookies_SésameCL[[#Headers],[12]]</f>
        <v>67.5</v>
      </c>
      <c r="F137" s="185">
        <f>R_Cookies_SésameCL[[#This Row],[16]]*R_Cookies_SésameCL[[#Headers],[12]]/R_Cookies_SésameCL[[#Headers],[16]]</f>
        <v>135</v>
      </c>
      <c r="G137" s="143">
        <v>180</v>
      </c>
    </row>
    <row r="138" spans="3:7">
      <c r="C138" s="2" t="s">
        <v>6</v>
      </c>
      <c r="D138" s="33" t="str">
        <f>VLOOKUP(R_Cookies_SésameCL[[#This Row],[Ingrédients]],T_ingrédients[],3,0)</f>
        <v>g</v>
      </c>
      <c r="E138" s="167">
        <f>R_Cookies_SésameCL[[#This Row],[12]]*R_Cookies_SésameCL[[#Headers],[6]]/R_Cookies_SésameCL[[#Headers],[12]]</f>
        <v>58.125</v>
      </c>
      <c r="F138" s="185">
        <f>R_Cookies_SésameCL[[#This Row],[16]]*R_Cookies_SésameCL[[#Headers],[12]]/R_Cookies_SésameCL[[#Headers],[16]]</f>
        <v>116.25</v>
      </c>
      <c r="G138" s="143">
        <v>155</v>
      </c>
    </row>
    <row r="139" spans="3:7">
      <c r="C139" s="2" t="s">
        <v>177</v>
      </c>
      <c r="D139" s="33" t="str">
        <f>VLOOKUP(R_Cookies_SésameCL[[#This Row],[Ingrédients]],T_ingrédients[],3,0)</f>
        <v>g</v>
      </c>
      <c r="E139" s="167">
        <f>R_Cookies_SésameCL[[#This Row],[12]]*R_Cookies_SésameCL[[#Headers],[6]]/R_Cookies_SésameCL[[#Headers],[12]]</f>
        <v>58.125</v>
      </c>
      <c r="F139" s="185">
        <f>R_Cookies_SésameCL[[#This Row],[16]]*R_Cookies_SésameCL[[#Headers],[12]]/R_Cookies_SésameCL[[#Headers],[16]]</f>
        <v>116.25</v>
      </c>
      <c r="G139" s="143">
        <v>155</v>
      </c>
    </row>
    <row r="140" spans="3:7">
      <c r="C140" s="2" t="s">
        <v>247</v>
      </c>
      <c r="D140" s="33" t="str">
        <f>VLOOKUP(R_Cookies_SésameCL[[#This Row],[Ingrédients]],T_ingrédients[],3,0)</f>
        <v>g</v>
      </c>
      <c r="E140" s="167">
        <f>R_Cookies_SésameCL[[#This Row],[12]]*R_Cookies_SésameCL[[#Headers],[6]]/R_Cookies_SésameCL[[#Headers],[12]]</f>
        <v>34.875</v>
      </c>
      <c r="F140" s="185">
        <f>R_Cookies_SésameCL[[#This Row],[16]]*R_Cookies_SésameCL[[#Headers],[12]]/R_Cookies_SésameCL[[#Headers],[16]]</f>
        <v>69.75</v>
      </c>
      <c r="G140" s="143">
        <v>93</v>
      </c>
    </row>
    <row r="141" spans="3:7">
      <c r="C141" s="2" t="s">
        <v>215</v>
      </c>
      <c r="D141" s="33" t="str">
        <f>VLOOKUP(R_Cookies_SésameCL[[#This Row],[Ingrédients]],T_ingrédients[],3,0)</f>
        <v>g</v>
      </c>
      <c r="E141" s="167">
        <f>R_Cookies_SésameCL[[#This Row],[12]]*R_Cookies_SésameCL[[#Headers],[6]]/R_Cookies_SésameCL[[#Headers],[12]]</f>
        <v>34.875</v>
      </c>
      <c r="F141" s="185">
        <f>R_Cookies_SésameCL[[#This Row],[16]]*R_Cookies_SésameCL[[#Headers],[12]]/R_Cookies_SésameCL[[#Headers],[16]]</f>
        <v>69.75</v>
      </c>
      <c r="G141" s="143">
        <v>93</v>
      </c>
    </row>
    <row r="142" spans="3:7">
      <c r="C142" s="2" t="s">
        <v>8</v>
      </c>
      <c r="D142" s="33" t="str">
        <f>VLOOKUP(R_Cookies_SésameCL[[#This Row],[Ingrédients]],T_ingrédients[],3,0)</f>
        <v>g</v>
      </c>
      <c r="E142" s="167">
        <f>R_Cookies_SésameCL[[#This Row],[12]]*R_Cookies_SésameCL[[#Headers],[6]]/R_Cookies_SésameCL[[#Headers],[12]]</f>
        <v>30.375</v>
      </c>
      <c r="F142" s="185">
        <f>R_Cookies_SésameCL[[#This Row],[16]]*R_Cookies_SésameCL[[#Headers],[12]]/R_Cookies_SésameCL[[#Headers],[16]]</f>
        <v>60.75</v>
      </c>
      <c r="G142" s="143">
        <v>81</v>
      </c>
    </row>
    <row r="143" spans="3:7">
      <c r="C143" s="2" t="s">
        <v>21</v>
      </c>
      <c r="D143" s="33" t="str">
        <f>VLOOKUP(R_Cookies_SésameCL[[#This Row],[Ingrédients]],T_ingrédients[],3,0)</f>
        <v>g</v>
      </c>
      <c r="E143" s="167">
        <f>R_Cookies_SésameCL[[#This Row],[12]]*R_Cookies_SésameCL[[#Headers],[6]]/R_Cookies_SésameCL[[#Headers],[12]]</f>
        <v>104.625</v>
      </c>
      <c r="F143" s="185">
        <f>R_Cookies_SésameCL[[#This Row],[16]]*R_Cookies_SésameCL[[#Headers],[12]]/R_Cookies_SésameCL[[#Headers],[16]]</f>
        <v>209.25</v>
      </c>
      <c r="G143" s="143">
        <v>279</v>
      </c>
    </row>
    <row r="144" spans="3:7">
      <c r="C144" s="2" t="s">
        <v>10</v>
      </c>
      <c r="D144" s="33" t="str">
        <f>VLOOKUP(R_Cookies_SésameCL[[#This Row],[Ingrédients]],T_ingrédients[],3,0)</f>
        <v>g</v>
      </c>
      <c r="E144" s="135">
        <f>R_Cookies_SésameCL[[#This Row],[12]]*R_Cookies_SésameCL[[#Headers],[6]]/R_Cookies_SésameCL[[#Headers],[12]]</f>
        <v>2.25</v>
      </c>
      <c r="F144" s="140">
        <f>R_Cookies_SésameCL[[#This Row],[16]]*R_Cookies_SésameCL[[#Headers],[12]]/R_Cookies_SésameCL[[#Headers],[16]]</f>
        <v>4.5</v>
      </c>
      <c r="G144" s="162">
        <v>6</v>
      </c>
    </row>
    <row r="145" spans="2:7">
      <c r="C145" s="2" t="s">
        <v>16</v>
      </c>
      <c r="D145" s="33" t="str">
        <f>VLOOKUP(R_Cookies_SésameCL[[#This Row],[Ingrédients]],T_ingrédients[],3,0)</f>
        <v>g</v>
      </c>
      <c r="E145" s="135">
        <f>R_Cookies_SésameCL[[#This Row],[12]]*R_Cookies_SésameCL[[#Headers],[6]]/R_Cookies_SésameCL[[#Headers],[12]]</f>
        <v>2.0625</v>
      </c>
      <c r="F145" s="218">
        <f>R_Cookies_SésameCL[[#This Row],[16]]*R_Cookies_SésameCL[[#Headers],[12]]/R_Cookies_SésameCL[[#Headers],[16]]</f>
        <v>4.125</v>
      </c>
      <c r="G145" s="135">
        <v>5.5</v>
      </c>
    </row>
    <row r="146" spans="2:7" ht="15.75" customHeight="1" thickBot="1">
      <c r="C146" s="2" t="s">
        <v>186</v>
      </c>
      <c r="D146" s="33" t="str">
        <f>VLOOKUP(R_Cookies_SésameCL[[#This Row],[Ingrédients]],T_ingrédients[],3,0)</f>
        <v>g</v>
      </c>
      <c r="E146" s="167">
        <f>R_Cookies_SésameCL[[#This Row],[12]]*R_Cookies_SésameCL[[#Headers],[6]]/R_Cookies_SésameCL[[#Headers],[12]]</f>
        <v>87</v>
      </c>
      <c r="F146" s="185">
        <f>R_Cookies_SésameCL[[#This Row],[16]]*R_Cookies_SésameCL[[#Headers],[12]]/R_Cookies_SésameCL[[#Headers],[16]]</f>
        <v>174</v>
      </c>
      <c r="G146" s="143">
        <v>232</v>
      </c>
    </row>
    <row r="147" spans="2:7">
      <c r="B147" s="662" t="s">
        <v>246</v>
      </c>
      <c r="C147" s="149" t="s">
        <v>203</v>
      </c>
      <c r="D147" s="74" t="str">
        <f>VLOOKUP(R_Cookies_SésameCL[[#This Row],[Ingrédients]],T_ingrédients[],3,0)</f>
        <v>g</v>
      </c>
      <c r="E147" s="199">
        <f>R_Cookies_SésameCL[[#This Row],[12]]*R_Cookies_SésameCL[[#Headers],[6]]/R_Cookies_SésameCL[[#Headers],[12]]</f>
        <v>33.75</v>
      </c>
      <c r="F147" s="208">
        <f>R_Cookies_SésameCL[[#This Row],[16]]*R_Cookies_SésameCL[[#Headers],[12]]/R_Cookies_SésameCL[[#Headers],[16]]</f>
        <v>67.5</v>
      </c>
      <c r="G147" s="171">
        <v>90</v>
      </c>
    </row>
    <row r="148" spans="2:7" ht="15.75" customHeight="1" thickBot="1">
      <c r="B148" s="664"/>
      <c r="C148" s="107" t="s">
        <v>186</v>
      </c>
      <c r="D148" s="79" t="str">
        <f>VLOOKUP(R_Cookies_SésameCL[[#This Row],[Ingrédients]],T_ingrédients[],3,0)</f>
        <v>g</v>
      </c>
      <c r="E148" s="188">
        <f>R_Cookies_SésameCL[[#This Row],[12]]*R_Cookies_SésameCL[[#Headers],[6]]/R_Cookies_SésameCL[[#Headers],[12]]</f>
        <v>15</v>
      </c>
      <c r="F148" s="213">
        <f>R_Cookies_SésameCL[[#This Row],[16]]*R_Cookies_SésameCL[[#Headers],[12]]/R_Cookies_SésameCL[[#Headers],[16]]</f>
        <v>30</v>
      </c>
      <c r="G148" s="172">
        <v>40</v>
      </c>
    </row>
    <row r="149" spans="2:7" ht="16.5" thickBot="1">
      <c r="C149" s="25" t="s">
        <v>35</v>
      </c>
      <c r="D149" s="102"/>
      <c r="E149" s="28">
        <f>SUBTOTAL(109,R_Cookies_SésameCL[6])-E147-E148</f>
        <v>479.8125</v>
      </c>
      <c r="F149" s="28">
        <f>SUBTOTAL(109,R_Cookies_SésameCL[12])-F147-F148</f>
        <v>959.625</v>
      </c>
      <c r="G149" s="28">
        <f>SUBTOTAL(109,R_Cookies_SésameCL[16])-G147-G148</f>
        <v>1279.5</v>
      </c>
    </row>
    <row r="151" spans="2:7" ht="15.75" thickBot="1"/>
    <row r="152" spans="2:7" ht="18" thickBot="1">
      <c r="C152" s="665" t="s">
        <v>245</v>
      </c>
      <c r="D152" s="666"/>
      <c r="E152" s="666"/>
      <c r="F152" s="666"/>
      <c r="G152" s="667"/>
    </row>
    <row r="153" spans="2:7" ht="15.75" thickBot="1">
      <c r="C153" s="668"/>
      <c r="D153" s="669"/>
      <c r="E153" s="673" t="s">
        <v>13</v>
      </c>
      <c r="F153" s="674"/>
      <c r="G153" s="675"/>
    </row>
    <row r="154" spans="2:7" ht="16.5" thickBot="1">
      <c r="C154" s="105" t="s">
        <v>0</v>
      </c>
      <c r="D154" s="19" t="s">
        <v>1</v>
      </c>
      <c r="E154" s="20" t="s">
        <v>36</v>
      </c>
      <c r="F154" s="21" t="s">
        <v>37</v>
      </c>
      <c r="G154" s="21" t="s">
        <v>38</v>
      </c>
    </row>
    <row r="155" spans="2:7">
      <c r="C155" s="29" t="s">
        <v>4</v>
      </c>
      <c r="D155" s="38" t="str">
        <f>VLOOKUP(R_CookieSG_cacahuètes[[#This Row],[Ingrédients]],T_ingrédients[],3,0)</f>
        <v>g</v>
      </c>
      <c r="E155" s="186">
        <f>R_CookieSG_cacahuètes[[#This Row],[12]]*R_CookieSG_cacahuètes[[#Headers],[6]]/R_CookieSG_cacahuètes[[#Headers],[12]]</f>
        <v>76.125</v>
      </c>
      <c r="F155" s="203">
        <f>R_CookieSG_cacahuètes[[#This Row],[16]]*R_CookieSG_cacahuètes[[#Headers],[12]]/R_CookieSG_cacahuètes[[#Headers],[16]]</f>
        <v>152.25</v>
      </c>
      <c r="G155" s="246">
        <v>203</v>
      </c>
    </row>
    <row r="156" spans="2:7">
      <c r="C156" s="30" t="s">
        <v>6</v>
      </c>
      <c r="D156" s="39" t="str">
        <f>VLOOKUP(R_CookieSG_cacahuètes[[#This Row],[Ingrédients]],T_ingrédients[],3,0)</f>
        <v>g</v>
      </c>
      <c r="E156" s="186">
        <f>R_CookieSG_cacahuètes[[#This Row],[12]]*R_CookieSG_cacahuètes[[#Headers],[6]]/R_CookieSG_cacahuètes[[#Headers],[12]]</f>
        <v>61.875</v>
      </c>
      <c r="F156" s="189">
        <f>R_CookieSG_cacahuètes[[#This Row],[16]]*R_CookieSG_cacahuètes[[#Headers],[12]]/R_CookieSG_cacahuètes[[#Headers],[16]]</f>
        <v>123.75</v>
      </c>
      <c r="G156" s="219">
        <v>165</v>
      </c>
    </row>
    <row r="157" spans="2:7">
      <c r="C157" s="30" t="s">
        <v>7</v>
      </c>
      <c r="D157" s="39" t="str">
        <f>VLOOKUP(R_CookieSG_cacahuètes[[#This Row],[Ingrédients]],T_ingrédients[],3,0)</f>
        <v>g</v>
      </c>
      <c r="E157" s="186">
        <f>R_CookieSG_cacahuètes[[#This Row],[12]]*R_CookieSG_cacahuètes[[#Headers],[6]]/R_CookieSG_cacahuètes[[#Headers],[12]]</f>
        <v>61.875</v>
      </c>
      <c r="F157" s="189">
        <f>R_CookieSG_cacahuètes[[#This Row],[16]]*R_CookieSG_cacahuètes[[#Headers],[12]]/R_CookieSG_cacahuètes[[#Headers],[16]]</f>
        <v>123.75</v>
      </c>
      <c r="G157" s="220">
        <v>165</v>
      </c>
    </row>
    <row r="158" spans="2:7">
      <c r="C158" s="30" t="s">
        <v>8</v>
      </c>
      <c r="D158" s="39" t="str">
        <f>VLOOKUP(R_CookieSG_cacahuètes[[#This Row],[Ingrédients]],T_ingrédients[],3,0)</f>
        <v>g</v>
      </c>
      <c r="E158" s="186">
        <f>R_CookieSG_cacahuètes[[#This Row],[12]]*R_CookieSG_cacahuètes[[#Headers],[6]]/R_CookieSG_cacahuètes[[#Headers],[12]]</f>
        <v>37.5</v>
      </c>
      <c r="F158" s="189">
        <f>R_CookieSG_cacahuètes[[#This Row],[16]]*R_CookieSG_cacahuètes[[#Headers],[12]]/R_CookieSG_cacahuètes[[#Headers],[16]]</f>
        <v>75</v>
      </c>
      <c r="G158" s="219">
        <v>100</v>
      </c>
    </row>
    <row r="159" spans="2:7">
      <c r="C159" s="30" t="s">
        <v>9</v>
      </c>
      <c r="D159" s="39" t="str">
        <f>VLOOKUP(R_CookieSG_cacahuètes[[#This Row],[Ingrédients]],T_ingrédients[],3,0)</f>
        <v>g</v>
      </c>
      <c r="E159" s="186">
        <f>R_CookieSG_cacahuètes[[#This Row],[12]]*R_CookieSG_cacahuètes[[#Headers],[6]]/R_CookieSG_cacahuètes[[#Headers],[12]]</f>
        <v>131.25</v>
      </c>
      <c r="F159" s="189">
        <f>R_CookieSG_cacahuètes[[#This Row],[16]]*R_CookieSG_cacahuètes[[#Headers],[12]]/R_CookieSG_cacahuètes[[#Headers],[16]]</f>
        <v>262.5</v>
      </c>
      <c r="G159" s="220">
        <v>350</v>
      </c>
    </row>
    <row r="160" spans="2:7">
      <c r="C160" s="30" t="s">
        <v>10</v>
      </c>
      <c r="D160" s="39" t="str">
        <f>VLOOKUP(R_CookieSG_cacahuètes[[#This Row],[Ingrédients]],T_ingrédients[],3,0)</f>
        <v>g</v>
      </c>
      <c r="E160" s="479">
        <f>R_CookieSG_cacahuètes[[#This Row],[12]]*R_CookieSG_cacahuètes[[#Headers],[6]]/R_CookieSG_cacahuètes[[#Headers],[12]]</f>
        <v>2.7000000000000006</v>
      </c>
      <c r="F160" s="478">
        <f>R_CookieSG_cacahuètes[[#This Row],[16]]*R_CookieSG_cacahuètes[[#Headers],[12]]/R_CookieSG_cacahuètes[[#Headers],[16]]</f>
        <v>5.4</v>
      </c>
      <c r="G160" s="218">
        <v>7.2</v>
      </c>
    </row>
    <row r="161" spans="2:12">
      <c r="C161" s="435" t="s">
        <v>16</v>
      </c>
      <c r="D161" s="436" t="str">
        <f>VLOOKUP(R_CookieSG_cacahuètes[[#This Row],[Ingrédients]],T_ingrédients[],3,0)</f>
        <v>g</v>
      </c>
      <c r="E161" s="479">
        <f>R_CookieSG_cacahuètes[[#This Row],[12]]*R_CookieSG_cacahuètes[[#Headers],[6]]/R_CookieSG_cacahuètes[[#Headers],[12]]</f>
        <v>2.25</v>
      </c>
      <c r="F161" s="478">
        <f>R_CookieSG_cacahuètes[[#This Row],[16]]*R_CookieSG_cacahuètes[[#Headers],[12]]/R_CookieSG_cacahuètes[[#Headers],[16]]</f>
        <v>4.5</v>
      </c>
      <c r="G161" s="483">
        <v>6</v>
      </c>
    </row>
    <row r="162" spans="2:12" ht="15" customHeight="1">
      <c r="C162" s="30" t="s">
        <v>188</v>
      </c>
      <c r="D162" s="39" t="str">
        <f>VLOOKUP(R_CookieSG_cacahuètes[[#This Row],[Ingrédients]],T_ingrédients[],3,0)</f>
        <v>g</v>
      </c>
      <c r="E162" s="186">
        <f>R_CookieSG_cacahuètes[[#This Row],[12]]*R_CookieSG_cacahuètes[[#Headers],[6]]/R_CookieSG_cacahuètes[[#Headers],[12]]</f>
        <v>53.25</v>
      </c>
      <c r="F162" s="189">
        <f>R_CookieSG_cacahuètes[[#This Row],[16]]*R_CookieSG_cacahuètes[[#Headers],[12]]/R_CookieSG_cacahuètes[[#Headers],[16]]</f>
        <v>106.5</v>
      </c>
      <c r="G162" s="220">
        <v>142</v>
      </c>
    </row>
    <row r="163" spans="2:12" ht="15.75" thickBot="1">
      <c r="C163" s="30" t="s">
        <v>11</v>
      </c>
      <c r="D163" s="39" t="str">
        <f>VLOOKUP(R_CookieSG_cacahuètes[[#This Row],[Ingrédients]],T_ingrédients[],3,0)</f>
        <v>g</v>
      </c>
      <c r="E163" s="186">
        <f>R_CookieSG_cacahuètes[[#This Row],[12]]*R_CookieSG_cacahuètes[[#Headers],[6]]/R_CookieSG_cacahuètes[[#Headers],[12]]</f>
        <v>53.25</v>
      </c>
      <c r="F163" s="189">
        <f>R_CookieSG_cacahuètes[[#This Row],[16]]*R_CookieSG_cacahuètes[[#Headers],[12]]/R_CookieSG_cacahuètes[[#Headers],[16]]</f>
        <v>106.5</v>
      </c>
      <c r="G163" s="219">
        <v>142</v>
      </c>
    </row>
    <row r="164" spans="2:12">
      <c r="B164" s="662" t="s">
        <v>246</v>
      </c>
      <c r="C164" s="164" t="s">
        <v>272</v>
      </c>
      <c r="D164" s="347" t="str">
        <f>VLOOKUP(R_CookieSG_cacahuètes[[#This Row],[Ingrédients]],T_ingrédients[],3,0)</f>
        <v>g</v>
      </c>
      <c r="E164" s="245">
        <f>R_CookieSG_cacahuètes[[#This Row],[12]]*R_CookieSG_cacahuètes[[#Headers],[6]]/R_CookieSG_cacahuètes[[#Headers],[12]]</f>
        <v>24</v>
      </c>
      <c r="F164" s="203">
        <f>R_CookieSG_cacahuètes[[#This Row],[16]]*R_CookieSG_cacahuètes[[#Headers],[12]]/R_CookieSG_cacahuètes[[#Headers],[16]]</f>
        <v>48</v>
      </c>
      <c r="G164" s="182">
        <v>64</v>
      </c>
    </row>
    <row r="165" spans="2:12" ht="15.75" thickBot="1">
      <c r="B165" s="664"/>
      <c r="C165" s="106" t="s">
        <v>16</v>
      </c>
      <c r="D165" s="47" t="str">
        <f>VLOOKUP(R_CookieSG_cacahuètes[[#This Row],[Ingrédients]],T_ingrédients[],3,0)</f>
        <v>g</v>
      </c>
      <c r="E165" s="481">
        <f>R_CookieSG_cacahuètes[[#This Row],[12]]*R_CookieSG_cacahuètes[[#Headers],[6]]/R_CookieSG_cacahuètes[[#Headers],[12]]</f>
        <v>0.60000000000000009</v>
      </c>
      <c r="F165" s="480">
        <f>R_CookieSG_cacahuètes[[#This Row],[16]]*R_CookieSG_cacahuètes[[#Headers],[12]]/R_CookieSG_cacahuètes[[#Headers],[16]]</f>
        <v>1.2000000000000002</v>
      </c>
      <c r="G165" s="319">
        <v>1.6</v>
      </c>
    </row>
    <row r="166" spans="2:12" ht="16.5" thickBot="1">
      <c r="C166" s="108" t="s">
        <v>35</v>
      </c>
      <c r="D166" s="482"/>
      <c r="E166" s="464">
        <f>SUBTOTAL(109,R_CookieSG_cacahuètes[6])-E165-E164</f>
        <v>480.07499999999999</v>
      </c>
      <c r="F166" s="146">
        <f>SUBTOTAL(109,R_CookieSG_cacahuètes[12])-F165-F164</f>
        <v>960.15</v>
      </c>
      <c r="G166" s="142">
        <f>SUBTOTAL(109,R_CookieSG_cacahuètes[16])-G165-G164</f>
        <v>1280.2</v>
      </c>
    </row>
    <row r="167" spans="2:12" ht="15.75">
      <c r="C167" s="423"/>
      <c r="D167" s="423"/>
      <c r="E167" s="423"/>
      <c r="F167" s="423"/>
      <c r="G167" s="423"/>
    </row>
    <row r="168" spans="2:12" ht="16.5" thickBot="1">
      <c r="C168" s="424"/>
      <c r="D168" s="424"/>
      <c r="E168" s="424"/>
      <c r="F168" s="424"/>
      <c r="G168" s="424"/>
    </row>
    <row r="169" spans="2:12" ht="15.6" customHeight="1" thickBot="1">
      <c r="C169" s="665" t="s">
        <v>580</v>
      </c>
      <c r="D169" s="666"/>
      <c r="E169" s="666"/>
      <c r="F169" s="666"/>
      <c r="G169" s="667"/>
    </row>
    <row r="170" spans="2:12" ht="15.6" customHeight="1" thickBot="1">
      <c r="C170" s="676"/>
      <c r="D170" s="677"/>
      <c r="E170" s="673" t="s">
        <v>13</v>
      </c>
      <c r="F170" s="674"/>
      <c r="G170" s="675"/>
    </row>
    <row r="171" spans="2:12" ht="15.6" customHeight="1" thickBot="1">
      <c r="C171" s="67" t="s">
        <v>0</v>
      </c>
      <c r="D171" s="32" t="s">
        <v>1</v>
      </c>
      <c r="E171" s="20" t="s">
        <v>36</v>
      </c>
      <c r="F171" s="20" t="s">
        <v>37</v>
      </c>
      <c r="G171" s="20" t="s">
        <v>38</v>
      </c>
    </row>
    <row r="172" spans="2:12" ht="15.6" customHeight="1">
      <c r="C172" s="48" t="s">
        <v>4</v>
      </c>
      <c r="D172" s="33" t="str">
        <f>VLOOKUP(R_CookieSG_CitronPCN[[#This Row],[Ingrédients]],T_ingrédients[],3,0)</f>
        <v>g</v>
      </c>
      <c r="E172" s="167">
        <f>R_CookieSG_CitronPCN[[#This Row],[12]]*R_CookieSG_CitronPCN[[#Headers],[6]]/R_CookieSG_CitronPCN[[#Headers],[12]]</f>
        <v>78</v>
      </c>
      <c r="F172" s="199">
        <f>R_CookieSG_CitronPCN[[#This Row],[16]]*R_CookieSG_CitronPCN[[#Headers],[12]]/R_CookieSG_CitronPCN[[#Headers],[16]]</f>
        <v>156</v>
      </c>
      <c r="G172" s="131">
        <v>208</v>
      </c>
    </row>
    <row r="173" spans="2:12" ht="15.6" customHeight="1">
      <c r="C173" s="2" t="s">
        <v>6</v>
      </c>
      <c r="D173" s="33" t="str">
        <f>VLOOKUP(R_CookieSG_CitronPCN[[#This Row],[Ingrédients]],T_ingrédients[],3,0)</f>
        <v>g</v>
      </c>
      <c r="E173" s="167">
        <f>R_CookieSG_CitronPCN[[#This Row],[12]]*R_CookieSG_CitronPCN[[#Headers],[6]]/R_CookieSG_CitronPCN[[#Headers],[12]]</f>
        <v>96</v>
      </c>
      <c r="F173" s="167">
        <f>R_CookieSG_CitronPCN[[#This Row],[16]]*R_CookieSG_CitronPCN[[#Headers],[12]]/R_CookieSG_CitronPCN[[#Headers],[16]]</f>
        <v>192</v>
      </c>
      <c r="G173" s="131">
        <v>256</v>
      </c>
      <c r="K173" s="330"/>
      <c r="L173" s="425"/>
    </row>
    <row r="174" spans="2:12" ht="15.6" customHeight="1">
      <c r="C174" s="2" t="s">
        <v>177</v>
      </c>
      <c r="D174" s="33" t="str">
        <f>VLOOKUP(R_CookieSG_CitronPCN[[#This Row],[Ingrédients]],T_ingrédients[],3,0)</f>
        <v>g</v>
      </c>
      <c r="E174" s="167">
        <f>R_CookieSG_CitronPCN[[#This Row],[12]]*R_CookieSG_CitronPCN[[#Headers],[6]]/R_CookieSG_CitronPCN[[#Headers],[12]]</f>
        <v>29.625</v>
      </c>
      <c r="F174" s="167">
        <f>R_CookieSG_CitronPCN[[#This Row],[16]]*R_CookieSG_CitronPCN[[#Headers],[12]]/R_CookieSG_CitronPCN[[#Headers],[16]]</f>
        <v>59.25</v>
      </c>
      <c r="G174" s="131">
        <v>79</v>
      </c>
      <c r="K174" s="330"/>
      <c r="L174" s="425"/>
    </row>
    <row r="175" spans="2:12" ht="15.6" customHeight="1">
      <c r="C175" s="2" t="s">
        <v>8</v>
      </c>
      <c r="D175" s="33" t="str">
        <f>VLOOKUP(R_CookieSG_CitronPCN[[#This Row],[Ingrédients]],T_ingrédients[],3,0)</f>
        <v>g</v>
      </c>
      <c r="E175" s="167">
        <f>R_CookieSG_CitronPCN[[#This Row],[12]]*R_CookieSG_CitronPCN[[#Headers],[6]]/R_CookieSG_CitronPCN[[#Headers],[12]]</f>
        <v>40.125</v>
      </c>
      <c r="F175" s="167">
        <f>R_CookieSG_CitronPCN[[#This Row],[16]]*R_CookieSG_CitronPCN[[#Headers],[12]]/R_CookieSG_CitronPCN[[#Headers],[16]]</f>
        <v>80.25</v>
      </c>
      <c r="G175" s="131">
        <v>107</v>
      </c>
      <c r="K175" s="330"/>
      <c r="L175" s="425"/>
    </row>
    <row r="176" spans="2:12" ht="15.6" customHeight="1">
      <c r="C176" s="2" t="s">
        <v>9</v>
      </c>
      <c r="D176" s="33" t="str">
        <f>VLOOKUP(R_CookieSG_CitronPCN[[#This Row],[Ingrédients]],T_ingrédients[],3,0)</f>
        <v>g</v>
      </c>
      <c r="E176" s="167">
        <f>R_CookieSG_CitronPCN[[#This Row],[12]]*R_CookieSG_CitronPCN[[#Headers],[6]]/R_CookieSG_CitronPCN[[#Headers],[12]]</f>
        <v>156.375</v>
      </c>
      <c r="F176" s="167">
        <f>R_CookieSG_CitronPCN[[#This Row],[16]]*R_CookieSG_CitronPCN[[#Headers],[12]]/R_CookieSG_CitronPCN[[#Headers],[16]]</f>
        <v>312.75</v>
      </c>
      <c r="G176" s="131">
        <v>417</v>
      </c>
      <c r="K176" s="330"/>
      <c r="L176" s="425"/>
    </row>
    <row r="177" spans="2:12" ht="15.6" customHeight="1">
      <c r="C177" s="2" t="s">
        <v>10</v>
      </c>
      <c r="D177" s="33" t="str">
        <f>VLOOKUP(R_CookieSG_CitronPCN[[#This Row],[Ingrédients]],T_ingrédients[],3,0)</f>
        <v>g</v>
      </c>
      <c r="E177" s="135">
        <f>R_CookieSG_CitronPCN[[#This Row],[12]]*R_CookieSG_CitronPCN[[#Headers],[6]]/R_CookieSG_CitronPCN[[#Headers],[12]]</f>
        <v>1.2749999999999999</v>
      </c>
      <c r="F177" s="135">
        <f>R_CookieSG_CitronPCN[[#This Row],[16]]*R_CookieSG_CitronPCN[[#Headers],[12]]/R_CookieSG_CitronPCN[[#Headers],[16]]</f>
        <v>2.5499999999999998</v>
      </c>
      <c r="G177" s="131">
        <v>3.4</v>
      </c>
      <c r="K177" s="330"/>
      <c r="L177" s="425"/>
    </row>
    <row r="178" spans="2:12" ht="15.6" customHeight="1">
      <c r="C178" s="2" t="s">
        <v>143</v>
      </c>
      <c r="D178" s="33" t="str">
        <f>VLOOKUP(R_CookieSG_CitronPCN[[#This Row],[Ingrédients]],T_ingrédients[],3,0)</f>
        <v>g</v>
      </c>
      <c r="E178" s="36">
        <f>R_CookieSG_CitronPCN[[#This Row],[12]]*R_CookieSG_CitronPCN[[#Headers],[6]]/R_CookieSG_CitronPCN[[#Headers],[12]]</f>
        <v>1.6500000000000001</v>
      </c>
      <c r="F178" s="135">
        <f>R_CookieSG_CitronPCN[[#This Row],[16]]*R_CookieSG_CitronPCN[[#Headers],[12]]/R_CookieSG_CitronPCN[[#Headers],[16]]</f>
        <v>3.3000000000000003</v>
      </c>
      <c r="G178" s="438">
        <v>4.4000000000000004</v>
      </c>
      <c r="K178" s="353"/>
      <c r="L178" s="426"/>
    </row>
    <row r="179" spans="2:12" ht="15.6" customHeight="1">
      <c r="C179" s="2" t="s">
        <v>16</v>
      </c>
      <c r="D179" s="33" t="str">
        <f>VLOOKUP(R_CookieSG_CitronPCN[[#This Row],[Ingrédients]],T_ingrédients[],3,0)</f>
        <v>g</v>
      </c>
      <c r="E179" s="36">
        <f>R_CookieSG_CitronPCN[[#This Row],[12]]*R_CookieSG_CitronPCN[[#Headers],[6]]/R_CookieSG_CitronPCN[[#Headers],[12]]</f>
        <v>2.25</v>
      </c>
      <c r="F179" s="135">
        <f>R_CookieSG_CitronPCN[[#This Row],[16]]*R_CookieSG_CitronPCN[[#Headers],[12]]/R_CookieSG_CitronPCN[[#Headers],[16]]</f>
        <v>4.5</v>
      </c>
      <c r="G179" s="438">
        <v>6</v>
      </c>
      <c r="K179" s="427"/>
      <c r="L179" s="426"/>
    </row>
    <row r="180" spans="2:12" ht="15.6" customHeight="1">
      <c r="B180" s="4"/>
      <c r="C180" s="123" t="s">
        <v>188</v>
      </c>
      <c r="D180" s="33" t="str">
        <f>VLOOKUP(R_CookieSG_CitronPCN[[#This Row],[Ingrédients]],T_ingrédients[],3,0)</f>
        <v>g</v>
      </c>
      <c r="E180" s="167">
        <f>R_CookieSG_CitronPCN[[#This Row],[12]]*R_CookieSG_CitronPCN[[#Headers],[6]]/R_CookieSG_CitronPCN[[#Headers],[12]]</f>
        <v>33.75</v>
      </c>
      <c r="F180" s="167">
        <f>R_CookieSG_CitronPCN[[#This Row],[16]]*R_CookieSG_CitronPCN[[#Headers],[12]]/R_CookieSG_CitronPCN[[#Headers],[16]]</f>
        <v>67.5</v>
      </c>
      <c r="G180" s="131">
        <v>90</v>
      </c>
      <c r="K180" s="427"/>
      <c r="L180" s="426"/>
    </row>
    <row r="181" spans="2:12" ht="15.6" customHeight="1">
      <c r="B181" s="4"/>
      <c r="C181" s="123" t="s">
        <v>481</v>
      </c>
      <c r="D181" s="33" t="str">
        <f>VLOOKUP(R_CookieSG_CitronPCN[[#This Row],[Ingrédients]],T_ingrédients[],3,0)</f>
        <v>g</v>
      </c>
      <c r="E181" s="167">
        <f>R_CookieSG_CitronPCN[[#This Row],[12]]*R_CookieSG_CitronPCN[[#Headers],[6]]/R_CookieSG_CitronPCN[[#Headers],[12]]</f>
        <v>33.75</v>
      </c>
      <c r="F181" s="167">
        <f>R_CookieSG_CitronPCN[[#This Row],[16]]*R_CookieSG_CitronPCN[[#Headers],[12]]/R_CookieSG_CitronPCN[[#Headers],[16]]</f>
        <v>67.5</v>
      </c>
      <c r="G181" s="131">
        <v>90</v>
      </c>
      <c r="K181" s="330"/>
      <c r="L181" s="425"/>
    </row>
    <row r="182" spans="2:12" ht="15.6" customHeight="1" thickBot="1">
      <c r="C182" s="2" t="s">
        <v>202</v>
      </c>
      <c r="D182" s="33" t="str">
        <f>VLOOKUP(R_CookieSG_CitronPCN[[#This Row],[Ingrédients]],T_ingrédients[],3,0)</f>
        <v>g</v>
      </c>
      <c r="E182" s="167">
        <f>R_CookieSG_CitronPCN[[#This Row],[12]]*R_CookieSG_CitronPCN[[#Headers],[6]]/R_CookieSG_CitronPCN[[#Headers],[12]]</f>
        <v>7.125</v>
      </c>
      <c r="F182" s="188">
        <f>R_CookieSG_CitronPCN[[#This Row],[16]]*R_CookieSG_CitronPCN[[#Headers],[12]]/R_CookieSG_CitronPCN[[#Headers],[16]]</f>
        <v>14.25</v>
      </c>
      <c r="G182" s="131">
        <v>19</v>
      </c>
      <c r="K182" s="330"/>
      <c r="L182" s="425"/>
    </row>
    <row r="183" spans="2:12" ht="15.6" customHeight="1" thickBot="1">
      <c r="B183" s="3"/>
      <c r="C183" s="25" t="s">
        <v>35</v>
      </c>
      <c r="D183" s="26"/>
      <c r="E183" s="27">
        <f>SUBTOTAL(109,R_CookieSG_CitronPCN[6])</f>
        <v>479.92499999999995</v>
      </c>
      <c r="F183" s="27">
        <f>SUBTOTAL(109,R_CookieSG_CitronPCN[12])</f>
        <v>959.84999999999991</v>
      </c>
      <c r="G183" s="28">
        <f>SUBTOTAL(109,R_CookieSG_CitronPCN[16])</f>
        <v>1279.8000000000002</v>
      </c>
      <c r="K183" s="330"/>
      <c r="L183" s="425"/>
    </row>
    <row r="184" spans="2:12" ht="15.6" customHeight="1">
      <c r="C184" s="424"/>
      <c r="D184" s="424"/>
      <c r="E184" s="424"/>
      <c r="F184" s="424"/>
      <c r="G184" s="424"/>
      <c r="K184" s="89"/>
    </row>
    <row r="185" spans="2:12" ht="15.75" thickBot="1"/>
    <row r="186" spans="2:12" ht="18" thickBot="1">
      <c r="C186" s="665" t="s">
        <v>89</v>
      </c>
      <c r="D186" s="666"/>
      <c r="E186" s="666"/>
      <c r="F186" s="666"/>
      <c r="G186" s="667"/>
    </row>
    <row r="187" spans="2:12" ht="15.75" thickBot="1">
      <c r="C187" s="398"/>
      <c r="D187" s="399"/>
      <c r="E187" s="53" t="s">
        <v>13</v>
      </c>
      <c r="F187" s="54"/>
      <c r="G187" s="55"/>
    </row>
    <row r="188" spans="2:12" ht="16.5" thickBot="1">
      <c r="C188" s="67" t="s">
        <v>0</v>
      </c>
      <c r="D188" s="32" t="s">
        <v>1</v>
      </c>
      <c r="E188" s="20" t="s">
        <v>36</v>
      </c>
      <c r="F188" s="20" t="s">
        <v>37</v>
      </c>
      <c r="G188" s="20" t="s">
        <v>38</v>
      </c>
    </row>
    <row r="189" spans="2:12">
      <c r="C189" s="48" t="s">
        <v>4</v>
      </c>
      <c r="D189" s="33" t="str">
        <f>VLOOKUP(R_CookiesSG_CranberriesCB135[[#This Row],[Ingrédients]],T_ingrédients[],3,0)</f>
        <v>g</v>
      </c>
      <c r="E189" s="167">
        <f>R_CookiesSG_CranberriesCB135[[#This Row],[12]]*R_CookiesSG_CranberriesCB135[[#Headers],[6]]/R_CookiesSG_CranberriesCB135[[#Headers],[12]]</f>
        <v>82.125</v>
      </c>
      <c r="F189" s="185">
        <f>R_CookiesSG_CranberriesCB135[[#This Row],[16]]*R_CookiesSG_CranberriesCB135[[#Headers],[12]]/R_CookiesSG_CranberriesCB135[[#Headers],[16]]</f>
        <v>164.25</v>
      </c>
      <c r="G189" s="171">
        <v>219</v>
      </c>
    </row>
    <row r="190" spans="2:12">
      <c r="C190" s="2" t="s">
        <v>6</v>
      </c>
      <c r="D190" s="33" t="str">
        <f>VLOOKUP(R_CookiesSG_CranberriesCB135[[#This Row],[Ingrédients]],T_ingrédients[],3,0)</f>
        <v>g</v>
      </c>
      <c r="E190" s="167">
        <f>R_CookiesSG_CranberriesCB135[[#This Row],[12]]*R_CookiesSG_CranberriesCB135[[#Headers],[6]]/R_CookiesSG_CranberriesCB135[[#Headers],[12]]</f>
        <v>66</v>
      </c>
      <c r="F190" s="185">
        <f>R_CookiesSG_CranberriesCB135[[#This Row],[16]]*R_CookiesSG_CranberriesCB135[[#Headers],[12]]/R_CookiesSG_CranberriesCB135[[#Headers],[16]]</f>
        <v>132</v>
      </c>
      <c r="G190" s="143">
        <v>176</v>
      </c>
    </row>
    <row r="191" spans="2:12">
      <c r="C191" s="2" t="s">
        <v>7</v>
      </c>
      <c r="D191" s="33" t="str">
        <f>VLOOKUP(R_CookiesSG_CranberriesCB135[[#This Row],[Ingrédients]],T_ingrédients[],3,0)</f>
        <v>g</v>
      </c>
      <c r="E191" s="167">
        <f>R_CookiesSG_CranberriesCB135[[#This Row],[12]]*R_CookiesSG_CranberriesCB135[[#Headers],[6]]/R_CookiesSG_CranberriesCB135[[#Headers],[12]]</f>
        <v>66</v>
      </c>
      <c r="F191" s="185">
        <f>R_CookiesSG_CranberriesCB135[[#This Row],[16]]*R_CookiesSG_CranberriesCB135[[#Headers],[12]]/R_CookiesSG_CranberriesCB135[[#Headers],[16]]</f>
        <v>132</v>
      </c>
      <c r="G191" s="143">
        <v>176</v>
      </c>
    </row>
    <row r="192" spans="2:12">
      <c r="C192" s="2" t="s">
        <v>8</v>
      </c>
      <c r="D192" s="33" t="str">
        <f>VLOOKUP(R_CookiesSG_CranberriesCB135[[#This Row],[Ingrédients]],T_ingrédients[],3,0)</f>
        <v>g</v>
      </c>
      <c r="E192" s="167">
        <f>R_CookiesSG_CranberriesCB135[[#This Row],[12]]*R_CookiesSG_CranberriesCB135[[#Headers],[6]]/R_CookiesSG_CranberriesCB135[[#Headers],[12]]</f>
        <v>45.375</v>
      </c>
      <c r="F192" s="185">
        <f>R_CookiesSG_CranberriesCB135[[#This Row],[16]]*R_CookiesSG_CranberriesCB135[[#Headers],[12]]/R_CookiesSG_CranberriesCB135[[#Headers],[16]]</f>
        <v>90.75</v>
      </c>
      <c r="G192" s="143">
        <v>121</v>
      </c>
    </row>
    <row r="193" spans="2:14">
      <c r="C193" s="2" t="s">
        <v>9</v>
      </c>
      <c r="D193" s="33" t="str">
        <f>VLOOKUP(R_CookiesSG_CranberriesCB135[[#This Row],[Ingrédients]],T_ingrédients[],3,0)</f>
        <v>g</v>
      </c>
      <c r="E193" s="167">
        <f>R_CookiesSG_CranberriesCB135[[#This Row],[12]]*R_CookiesSG_CranberriesCB135[[#Headers],[6]]/R_CookiesSG_CranberriesCB135[[#Headers],[12]]</f>
        <v>126.375</v>
      </c>
      <c r="F193" s="185">
        <f>R_CookiesSG_CranberriesCB135[[#This Row],[16]]*R_CookiesSG_CranberriesCB135[[#Headers],[12]]/R_CookiesSG_CranberriesCB135[[#Headers],[16]]</f>
        <v>252.75</v>
      </c>
      <c r="G193" s="143">
        <v>337</v>
      </c>
    </row>
    <row r="194" spans="2:14">
      <c r="C194" s="2" t="s">
        <v>10</v>
      </c>
      <c r="D194" s="33" t="str">
        <f>VLOOKUP(R_CookiesSG_CranberriesCB135[[#This Row],[Ingrédients]],T_ingrédients[],3,0)</f>
        <v>g</v>
      </c>
      <c r="E194" s="135">
        <f>R_CookiesSG_CranberriesCB135[[#This Row],[12]]*R_CookiesSG_CranberriesCB135[[#Headers],[6]]/R_CookiesSG_CranberriesCB135[[#Headers],[12]]</f>
        <v>2.25</v>
      </c>
      <c r="F194" s="140">
        <f>R_CookiesSG_CranberriesCB135[[#This Row],[16]]*R_CookiesSG_CranberriesCB135[[#Headers],[12]]/R_CookiesSG_CranberriesCB135[[#Headers],[16]]</f>
        <v>4.5</v>
      </c>
      <c r="G194" s="162">
        <v>6</v>
      </c>
    </row>
    <row r="195" spans="2:14">
      <c r="C195" s="2" t="s">
        <v>143</v>
      </c>
      <c r="D195" s="33" t="str">
        <f>VLOOKUP(R_CookiesSG_CranberriesCB135[[#This Row],[Ingrédients]],T_ingrédients[],3,0)</f>
        <v>g</v>
      </c>
      <c r="E195" s="135">
        <f>R_CookiesSG_CranberriesCB135[[#This Row],[12]]*R_CookiesSG_CranberriesCB135[[#Headers],[6]]/R_CookiesSG_CranberriesCB135[[#Headers],[12]]</f>
        <v>0.75</v>
      </c>
      <c r="F195" s="140">
        <f>R_CookiesSG_CranberriesCB135[[#This Row],[16]]*R_CookiesSG_CranberriesCB135[[#Headers],[12]]/R_CookiesSG_CranberriesCB135[[#Headers],[16]]</f>
        <v>1.5</v>
      </c>
      <c r="G195" s="162">
        <v>2</v>
      </c>
    </row>
    <row r="196" spans="2:14">
      <c r="B196" s="4"/>
      <c r="C196" s="123" t="s">
        <v>16</v>
      </c>
      <c r="D196" s="33" t="str">
        <f>VLOOKUP(R_CookiesSG_CranberriesCB135[[#This Row],[Ingrédients]],T_ingrédients[],3,0)</f>
        <v>g</v>
      </c>
      <c r="E196" s="135">
        <f>R_CookiesSG_CranberriesCB135[[#This Row],[12]]*R_CookiesSG_CranberriesCB135[[#Headers],[6]]/R_CookiesSG_CranberriesCB135[[#Headers],[12]]</f>
        <v>4.125</v>
      </c>
      <c r="F196" s="140">
        <f>R_CookiesSG_CranberriesCB135[[#This Row],[16]]*R_CookiesSG_CranberriesCB135[[#Headers],[12]]/R_CookiesSG_CranberriesCB135[[#Headers],[16]]</f>
        <v>8.25</v>
      </c>
      <c r="G196" s="162">
        <v>11</v>
      </c>
    </row>
    <row r="197" spans="2:14">
      <c r="B197" s="4"/>
      <c r="C197" s="123" t="s">
        <v>217</v>
      </c>
      <c r="D197" s="33" t="str">
        <f>VLOOKUP(R_CookiesSG_CranberriesCB135[[#This Row],[Ingrédients]],T_ingrédients[],3,0)</f>
        <v>g</v>
      </c>
      <c r="E197" s="167">
        <f>R_CookiesSG_CranberriesCB135[[#This Row],[12]]*R_CookiesSG_CranberriesCB135[[#Headers],[6]]/R_CookiesSG_CranberriesCB135[[#Headers],[12]]</f>
        <v>27.375</v>
      </c>
      <c r="F197" s="185">
        <f>R_CookiesSG_CranberriesCB135[[#This Row],[16]]*R_CookiesSG_CranberriesCB135[[#Headers],[12]]/R_CookiesSG_CranberriesCB135[[#Headers],[16]]</f>
        <v>54.75</v>
      </c>
      <c r="G197" s="160">
        <v>73</v>
      </c>
    </row>
    <row r="198" spans="2:14">
      <c r="C198" s="2" t="s">
        <v>216</v>
      </c>
      <c r="D198" s="33" t="str">
        <f>VLOOKUP(R_CookiesSG_CranberriesCB135[[#This Row],[Ingrédients]],T_ingrédients[],3,0)</f>
        <v>g</v>
      </c>
      <c r="E198" s="167">
        <f>R_CookiesSG_CranberriesCB135[[#This Row],[12]]*R_CookiesSG_CranberriesCB135[[#Headers],[6]]/R_CookiesSG_CranberriesCB135[[#Headers],[12]]</f>
        <v>33.375</v>
      </c>
      <c r="F198" s="185">
        <f>R_CookiesSG_CranberriesCB135[[#This Row],[16]]*R_CookiesSG_CranberriesCB135[[#Headers],[12]]/R_CookiesSG_CranberriesCB135[[#Headers],[16]]</f>
        <v>66.75</v>
      </c>
      <c r="G198" s="160">
        <v>89</v>
      </c>
    </row>
    <row r="199" spans="2:14" ht="15" customHeight="1" thickBot="1">
      <c r="C199" s="2" t="s">
        <v>185</v>
      </c>
      <c r="D199" s="33" t="str">
        <f>VLOOKUP(R_CookiesSG_CranberriesCB135[[#This Row],[Ingrédients]],T_ingrédients[],3,0)</f>
        <v>g</v>
      </c>
      <c r="E199" s="167">
        <f>R_CookiesSG_CranberriesCB135[[#This Row],[12]]*R_CookiesSG_CranberriesCB135[[#Headers],[6]]/R_CookiesSG_CranberriesCB135[[#Headers],[12]]</f>
        <v>26.25</v>
      </c>
      <c r="F199" s="185">
        <f>R_CookiesSG_CranberriesCB135[[#This Row],[16]]*R_CookiesSG_CranberriesCB135[[#Headers],[12]]/R_CookiesSG_CranberriesCB135[[#Headers],[16]]</f>
        <v>52.5</v>
      </c>
      <c r="G199" s="160">
        <v>70</v>
      </c>
    </row>
    <row r="200" spans="2:14" ht="15" customHeight="1" thickBot="1">
      <c r="B200" s="398" t="s">
        <v>246</v>
      </c>
      <c r="C200" s="2" t="s">
        <v>185</v>
      </c>
      <c r="D200" s="33" t="str">
        <f>VLOOKUP(R_CookiesSG_CranberriesCB135[[#This Row],[Ingrédients]],T_ingrédients[],3,0)</f>
        <v>g</v>
      </c>
      <c r="E200" s="36">
        <f>R_CookiesSG_CranberriesCB135[[#This Row],[12]]*R_CookiesSG_CranberriesCB135[[#Headers],[6]]/R_CookiesSG_CranberriesCB135[[#Headers],[12]]</f>
        <v>24.75</v>
      </c>
      <c r="F200" s="37">
        <f>R_CookiesSG_CranberriesCB135[[#This Row],[16]]*R_CookiesSG_CranberriesCB135[[#Headers],[12]]/R_CookiesSG_CranberriesCB135[[#Headers],[16]]</f>
        <v>49.5</v>
      </c>
      <c r="G200" s="176">
        <v>66</v>
      </c>
    </row>
    <row r="201" spans="2:14" ht="16.5" thickBot="1">
      <c r="C201" s="25" t="s">
        <v>35</v>
      </c>
      <c r="D201" s="102"/>
      <c r="E201" s="28">
        <f>SUBTOTAL(109,R_CookiesSG_CranberriesCB135[6])-E200</f>
        <v>480</v>
      </c>
      <c r="F201" s="28">
        <f>SUBTOTAL(109,R_CookiesSG_CranberriesCB135[12])-F200</f>
        <v>960</v>
      </c>
      <c r="G201" s="28">
        <f>SUBTOTAL(109,R_CookiesSG_CranberriesCB135[16])-G200</f>
        <v>1280</v>
      </c>
    </row>
    <row r="202" spans="2:14" ht="15.75">
      <c r="J202" s="87"/>
      <c r="K202" s="88"/>
      <c r="L202" s="89"/>
      <c r="M202" s="89"/>
      <c r="N202" s="89"/>
    </row>
    <row r="203" spans="2:14" ht="15.75" thickBot="1"/>
    <row r="204" spans="2:14" ht="18" thickBot="1">
      <c r="C204" s="665" t="s">
        <v>88</v>
      </c>
      <c r="D204" s="666"/>
      <c r="E204" s="666"/>
      <c r="F204" s="666"/>
      <c r="G204" s="667"/>
    </row>
    <row r="205" spans="2:14" ht="18" thickBot="1">
      <c r="C205" s="668"/>
      <c r="D205" s="669"/>
      <c r="E205" s="673" t="s">
        <v>13</v>
      </c>
      <c r="F205" s="674"/>
      <c r="G205" s="675"/>
      <c r="J205" s="395" t="s">
        <v>88</v>
      </c>
      <c r="K205" s="396"/>
      <c r="L205" s="396"/>
      <c r="M205" s="396"/>
      <c r="N205" s="397"/>
    </row>
    <row r="206" spans="2:14" ht="16.5" thickBot="1">
      <c r="C206" s="105" t="s">
        <v>0</v>
      </c>
      <c r="D206" s="32" t="s">
        <v>1</v>
      </c>
      <c r="E206" s="20" t="s">
        <v>36</v>
      </c>
      <c r="F206" s="20" t="s">
        <v>37</v>
      </c>
      <c r="G206" s="20" t="s">
        <v>38</v>
      </c>
      <c r="J206" s="51"/>
      <c r="K206" s="52"/>
      <c r="L206" s="53" t="s">
        <v>13</v>
      </c>
      <c r="M206" s="54"/>
      <c r="N206" s="55"/>
    </row>
    <row r="207" spans="2:14" ht="16.5" thickBot="1">
      <c r="C207" s="48" t="s">
        <v>4</v>
      </c>
      <c r="D207" s="33" t="str">
        <f>VLOOKUP(R_CookiesSG_OrangesCN[[#This Row],[Ingrédients]],T_ingrédients[],3,0)</f>
        <v>g</v>
      </c>
      <c r="E207" s="167">
        <f>R_CookiesSG_OrangesCN[[#This Row],[12]]*R_CookiesSG_OrangesCN[[#Headers],[6]]/R_CookiesSG_OrangesCN[[#Headers],[12]]</f>
        <v>78</v>
      </c>
      <c r="F207" s="185">
        <f>R_CookiesSG_OrangesCN[[#This Row],[16]]*R_CookiesSG_OrangesCN[[#Headers],[12]]/R_CookiesSG_OrangesCN[[#Headers],[16]]</f>
        <v>156</v>
      </c>
      <c r="G207" s="183">
        <v>208</v>
      </c>
      <c r="J207" s="105" t="s">
        <v>0</v>
      </c>
      <c r="K207" s="32" t="s">
        <v>1</v>
      </c>
      <c r="L207" s="20" t="s">
        <v>36</v>
      </c>
      <c r="M207" s="20" t="s">
        <v>37</v>
      </c>
      <c r="N207" s="20" t="s">
        <v>38</v>
      </c>
    </row>
    <row r="208" spans="2:14">
      <c r="C208" s="2" t="s">
        <v>6</v>
      </c>
      <c r="D208" s="33" t="str">
        <f>VLOOKUP(R_CookiesSG_OrangesCN[[#This Row],[Ingrédients]],T_ingrédients[],3,0)</f>
        <v>g</v>
      </c>
      <c r="E208" s="167">
        <f>R_CookiesSG_OrangesCN[[#This Row],[12]]*R_CookiesSG_OrangesCN[[#Headers],[6]]/R_CookiesSG_OrangesCN[[#Headers],[12]]</f>
        <v>61.875</v>
      </c>
      <c r="F208" s="185">
        <f>R_CookiesSG_OrangesCN[[#This Row],[16]]*R_CookiesSG_OrangesCN[[#Headers],[12]]/R_CookiesSG_OrangesCN[[#Headers],[16]]</f>
        <v>123.75</v>
      </c>
      <c r="G208" s="160">
        <v>165</v>
      </c>
      <c r="J208" s="48" t="s">
        <v>4</v>
      </c>
      <c r="K208" s="33" t="str">
        <f>VLOOKUP(R_CookiesSG_OrangesCN134[[#This Row],[Ingrédients]],T_ingrédients[],3,0)</f>
        <v>g</v>
      </c>
      <c r="L208" s="167">
        <f>R_CookiesSG_OrangesCN134[[#This Row],[12]]*R_CookiesSG_OrangesCN134[[#Headers],[6]]/R_CookiesSG_OrangesCN134[[#Headers],[12]]</f>
        <v>82.125</v>
      </c>
      <c r="M208" s="185">
        <f>R_CookiesSG_OrangesCN134[[#This Row],[16]]*R_CookiesSG_OrangesCN134[[#Headers],[12]]/R_CookiesSG_OrangesCN134[[#Headers],[16]]</f>
        <v>164.25</v>
      </c>
      <c r="N208" s="171">
        <v>219</v>
      </c>
    </row>
    <row r="209" spans="3:15">
      <c r="C209" s="2" t="s">
        <v>7</v>
      </c>
      <c r="D209" s="33" t="str">
        <f>VLOOKUP(R_CookiesSG_OrangesCN[[#This Row],[Ingrédients]],T_ingrédients[],3,0)</f>
        <v>g</v>
      </c>
      <c r="E209" s="167">
        <f>R_CookiesSG_OrangesCN[[#This Row],[12]]*R_CookiesSG_OrangesCN[[#Headers],[6]]/R_CookiesSG_OrangesCN[[#Headers],[12]]</f>
        <v>61.875</v>
      </c>
      <c r="F209" s="185">
        <f>R_CookiesSG_OrangesCN[[#This Row],[16]]*R_CookiesSG_OrangesCN[[#Headers],[12]]/R_CookiesSG_OrangesCN[[#Headers],[16]]</f>
        <v>123.75</v>
      </c>
      <c r="G209" s="160">
        <v>165</v>
      </c>
      <c r="J209" s="2" t="s">
        <v>6</v>
      </c>
      <c r="K209" s="33" t="str">
        <f>VLOOKUP(R_CookiesSG_OrangesCN134[[#This Row],[Ingrédients]],T_ingrédients[],3,0)</f>
        <v>g</v>
      </c>
      <c r="L209" s="167">
        <f>R_CookiesSG_OrangesCN134[[#This Row],[12]]*R_CookiesSG_OrangesCN134[[#Headers],[6]]/R_CookiesSG_OrangesCN134[[#Headers],[12]]</f>
        <v>66</v>
      </c>
      <c r="M209" s="185">
        <f>R_CookiesSG_OrangesCN134[[#This Row],[16]]*R_CookiesSG_OrangesCN134[[#Headers],[12]]/R_CookiesSG_OrangesCN134[[#Headers],[16]]</f>
        <v>132</v>
      </c>
      <c r="N209" s="143">
        <v>176</v>
      </c>
      <c r="O209" t="s">
        <v>581</v>
      </c>
    </row>
    <row r="210" spans="3:15">
      <c r="C210" s="2" t="s">
        <v>8</v>
      </c>
      <c r="D210" s="33" t="str">
        <f>VLOOKUP(R_CookiesSG_OrangesCN[[#This Row],[Ingrédients]],T_ingrédients[],3,0)</f>
        <v>g</v>
      </c>
      <c r="E210" s="167">
        <f>R_CookiesSG_OrangesCN[[#This Row],[12]]*R_CookiesSG_OrangesCN[[#Headers],[6]]/R_CookiesSG_OrangesCN[[#Headers],[12]]</f>
        <v>37.5</v>
      </c>
      <c r="F210" s="185">
        <f>R_CookiesSG_OrangesCN[[#This Row],[16]]*R_CookiesSG_OrangesCN[[#Headers],[12]]/R_CookiesSG_OrangesCN[[#Headers],[16]]</f>
        <v>75</v>
      </c>
      <c r="G210" s="160">
        <v>100</v>
      </c>
      <c r="J210" s="2" t="s">
        <v>7</v>
      </c>
      <c r="K210" s="33" t="str">
        <f>VLOOKUP(R_CookiesSG_OrangesCN134[[#This Row],[Ingrédients]],T_ingrédients[],3,0)</f>
        <v>g</v>
      </c>
      <c r="L210" s="167">
        <f>R_CookiesSG_OrangesCN134[[#This Row],[12]]*R_CookiesSG_OrangesCN134[[#Headers],[6]]/R_CookiesSG_OrangesCN134[[#Headers],[12]]</f>
        <v>66</v>
      </c>
      <c r="M210" s="185">
        <f>R_CookiesSG_OrangesCN134[[#This Row],[16]]*R_CookiesSG_OrangesCN134[[#Headers],[12]]/R_CookiesSG_OrangesCN134[[#Headers],[16]]</f>
        <v>132</v>
      </c>
      <c r="N210" s="143">
        <v>176</v>
      </c>
    </row>
    <row r="211" spans="3:15">
      <c r="C211" s="2" t="s">
        <v>9</v>
      </c>
      <c r="D211" s="33" t="str">
        <f>VLOOKUP(R_CookiesSG_OrangesCN[[#This Row],[Ingrédients]],T_ingrédients[],3,0)</f>
        <v>g</v>
      </c>
      <c r="E211" s="167">
        <f>R_CookiesSG_OrangesCN[[#This Row],[12]]*R_CookiesSG_OrangesCN[[#Headers],[6]]/R_CookiesSG_OrangesCN[[#Headers],[12]]</f>
        <v>131.25</v>
      </c>
      <c r="F211" s="185">
        <f>R_CookiesSG_OrangesCN[[#This Row],[16]]*R_CookiesSG_OrangesCN[[#Headers],[12]]/R_CookiesSG_OrangesCN[[#Headers],[16]]</f>
        <v>262.5</v>
      </c>
      <c r="G211" s="160">
        <v>350</v>
      </c>
      <c r="J211" s="2" t="s">
        <v>8</v>
      </c>
      <c r="K211" s="33" t="str">
        <f>VLOOKUP(R_CookiesSG_OrangesCN134[[#This Row],[Ingrédients]],T_ingrédients[],3,0)</f>
        <v>g</v>
      </c>
      <c r="L211" s="167">
        <f>R_CookiesSG_OrangesCN134[[#This Row],[12]]*R_CookiesSG_OrangesCN134[[#Headers],[6]]/R_CookiesSG_OrangesCN134[[#Headers],[12]]</f>
        <v>45.375</v>
      </c>
      <c r="M211" s="185">
        <f>R_CookiesSG_OrangesCN134[[#This Row],[16]]*R_CookiesSG_OrangesCN134[[#Headers],[12]]/R_CookiesSG_OrangesCN134[[#Headers],[16]]</f>
        <v>90.75</v>
      </c>
      <c r="N211" s="143">
        <v>121</v>
      </c>
    </row>
    <row r="212" spans="3:15">
      <c r="C212" s="2" t="s">
        <v>10</v>
      </c>
      <c r="D212" s="33" t="str">
        <f>VLOOKUP(R_CookiesSG_OrangesCN[[#This Row],[Ingrédients]],T_ingrédients[],3,0)</f>
        <v>g</v>
      </c>
      <c r="E212" s="135">
        <f>R_CookiesSG_OrangesCN[[#This Row],[12]]*R_CookiesSG_OrangesCN[[#Headers],[6]]/R_CookiesSG_OrangesCN[[#Headers],[12]]</f>
        <v>2.7000000000000006</v>
      </c>
      <c r="F212" s="140">
        <f>R_CookiesSG_OrangesCN[[#This Row],[16]]*R_CookiesSG_OrangesCN[[#Headers],[12]]/R_CookiesSG_OrangesCN[[#Headers],[16]]</f>
        <v>5.4</v>
      </c>
      <c r="G212" s="173">
        <v>7.2</v>
      </c>
      <c r="J212" s="2" t="s">
        <v>9</v>
      </c>
      <c r="K212" s="33" t="str">
        <f>VLOOKUP(R_CookiesSG_OrangesCN134[[#This Row],[Ingrédients]],T_ingrédients[],3,0)</f>
        <v>g</v>
      </c>
      <c r="L212" s="167">
        <f>R_CookiesSG_OrangesCN134[[#This Row],[12]]*R_CookiesSG_OrangesCN134[[#Headers],[6]]/R_CookiesSG_OrangesCN134[[#Headers],[12]]</f>
        <v>126.375</v>
      </c>
      <c r="M212" s="185">
        <f>R_CookiesSG_OrangesCN134[[#This Row],[16]]*R_CookiesSG_OrangesCN134[[#Headers],[12]]/R_CookiesSG_OrangesCN134[[#Headers],[16]]</f>
        <v>252.75</v>
      </c>
      <c r="N212" s="143">
        <v>337</v>
      </c>
    </row>
    <row r="213" spans="3:15" ht="15" customHeight="1">
      <c r="C213" s="2" t="s">
        <v>188</v>
      </c>
      <c r="D213" s="33" t="str">
        <f>VLOOKUP(R_CookiesSG_OrangesCN[[#This Row],[Ingrédients]],T_ingrédients[],3,0)</f>
        <v>g</v>
      </c>
      <c r="E213" s="167">
        <f>R_CookiesSG_OrangesCN[[#This Row],[12]]*R_CookiesSG_OrangesCN[[#Headers],[6]]/R_CookiesSG_OrangesCN[[#Headers],[12]]</f>
        <v>71.25</v>
      </c>
      <c r="F213" s="185">
        <f>R_CookiesSG_OrangesCN[[#This Row],[16]]*R_CookiesSG_OrangesCN[[#Headers],[12]]/R_CookiesSG_OrangesCN[[#Headers],[16]]</f>
        <v>142.5</v>
      </c>
      <c r="G213" s="160">
        <v>190</v>
      </c>
      <c r="J213" s="2" t="s">
        <v>10</v>
      </c>
      <c r="K213" s="33" t="str">
        <f>VLOOKUP(R_CookiesSG_OrangesCN134[[#This Row],[Ingrédients]],T_ingrédients[],3,0)</f>
        <v>g</v>
      </c>
      <c r="L213" s="135">
        <f>R_CookiesSG_OrangesCN134[[#This Row],[12]]*R_CookiesSG_OrangesCN134[[#Headers],[6]]/R_CookiesSG_OrangesCN134[[#Headers],[12]]</f>
        <v>2.25</v>
      </c>
      <c r="M213" s="140">
        <f>R_CookiesSG_OrangesCN134[[#This Row],[16]]*R_CookiesSG_OrangesCN134[[#Headers],[12]]/R_CookiesSG_OrangesCN134[[#Headers],[16]]</f>
        <v>4.5</v>
      </c>
      <c r="N213" s="162">
        <v>6</v>
      </c>
    </row>
    <row r="214" spans="3:15" ht="15.75" thickBot="1">
      <c r="C214" s="2" t="s">
        <v>249</v>
      </c>
      <c r="D214" s="33" t="str">
        <f>VLOOKUP(R_CookiesSG_OrangesCN[[#This Row],[Ingrédients]],T_ingrédients[],3,0)</f>
        <v>g</v>
      </c>
      <c r="E214" s="167">
        <f>R_CookiesSG_OrangesCN[[#This Row],[12]]*R_CookiesSG_OrangesCN[[#Headers],[6]]/R_CookiesSG_OrangesCN[[#Headers],[12]]</f>
        <v>35.625</v>
      </c>
      <c r="F214" s="185">
        <f>R_CookiesSG_OrangesCN[[#This Row],[16]]*R_CookiesSG_OrangesCN[[#Headers],[12]]/R_CookiesSG_OrangesCN[[#Headers],[16]]</f>
        <v>71.25</v>
      </c>
      <c r="G214" s="184">
        <v>95</v>
      </c>
      <c r="J214" s="2" t="s">
        <v>143</v>
      </c>
      <c r="K214" s="33" t="str">
        <f>VLOOKUP(R_CookiesSG_OrangesCN134[[#This Row],[Ingrédients]],T_ingrédients[],3,0)</f>
        <v>g</v>
      </c>
      <c r="L214" s="135">
        <f>R_CookiesSG_OrangesCN134[[#This Row],[12]]*R_CookiesSG_OrangesCN134[[#Headers],[6]]/R_CookiesSG_OrangesCN134[[#Headers],[12]]</f>
        <v>0.75</v>
      </c>
      <c r="M214" s="140">
        <f>R_CookiesSG_OrangesCN134[[#This Row],[16]]*R_CookiesSG_OrangesCN134[[#Headers],[12]]/R_CookiesSG_OrangesCN134[[#Headers],[16]]</f>
        <v>1.5</v>
      </c>
      <c r="N214" s="162">
        <v>2</v>
      </c>
    </row>
    <row r="215" spans="3:15" ht="16.5" thickBot="1">
      <c r="C215" s="25" t="s">
        <v>35</v>
      </c>
      <c r="D215" s="26"/>
      <c r="E215" s="27">
        <f>SUBTOTAL(109,R_CookiesSG_OrangesCN[6])</f>
        <v>480.07499999999999</v>
      </c>
      <c r="F215" s="27">
        <f>SUBTOTAL(109,R_CookiesSG_OrangesCN[12])</f>
        <v>960.15</v>
      </c>
      <c r="G215" s="28">
        <f>SUBTOTAL(109,R_CookiesSG_OrangesCN[16])</f>
        <v>1280.2</v>
      </c>
      <c r="J215" s="2" t="s">
        <v>16</v>
      </c>
      <c r="K215" s="33" t="str">
        <f>VLOOKUP(R_CookiesSG_OrangesCN134[[#This Row],[Ingrédients]],T_ingrédients[],3,0)</f>
        <v>g</v>
      </c>
      <c r="L215" s="135">
        <f>R_CookiesSG_OrangesCN134[[#This Row],[12]]*R_CookiesSG_OrangesCN134[[#Headers],[6]]/R_CookiesSG_OrangesCN134[[#Headers],[12]]</f>
        <v>4.125</v>
      </c>
      <c r="M215" s="140">
        <f>R_CookiesSG_OrangesCN134[[#This Row],[16]]*R_CookiesSG_OrangesCN134[[#Headers],[12]]/R_CookiesSG_OrangesCN134[[#Headers],[16]]</f>
        <v>8.25</v>
      </c>
      <c r="N215" s="162">
        <v>11</v>
      </c>
    </row>
    <row r="216" spans="3:15" ht="30">
      <c r="J216" s="2" t="s">
        <v>188</v>
      </c>
      <c r="K216" s="33" t="str">
        <f>VLOOKUP(R_CookiesSG_OrangesCN134[[#This Row],[Ingrédients]],T_ingrédients[],3,0)</f>
        <v>g</v>
      </c>
      <c r="L216" s="167">
        <f>R_CookiesSG_OrangesCN134[[#This Row],[12]]*R_CookiesSG_OrangesCN134[[#Headers],[6]]/R_CookiesSG_OrangesCN134[[#Headers],[12]]</f>
        <v>51.375</v>
      </c>
      <c r="M216" s="185">
        <f>R_CookiesSG_OrangesCN134[[#This Row],[16]]*R_CookiesSG_OrangesCN134[[#Headers],[12]]/R_CookiesSG_OrangesCN134[[#Headers],[16]]</f>
        <v>102.75</v>
      </c>
      <c r="N216" s="167">
        <v>137</v>
      </c>
    </row>
    <row r="217" spans="3:15">
      <c r="J217" s="2" t="s">
        <v>249</v>
      </c>
      <c r="K217" s="33" t="str">
        <f>VLOOKUP(R_CookiesSG_OrangesCN134[[#This Row],[Ingrédients]],T_ingrédients[],3,0)</f>
        <v>g</v>
      </c>
      <c r="L217" s="167">
        <f>R_CookiesSG_OrangesCN134[[#This Row],[12]]*R_CookiesSG_OrangesCN134[[#Headers],[6]]/R_CookiesSG_OrangesCN134[[#Headers],[12]]</f>
        <v>35.625</v>
      </c>
      <c r="M217" s="185">
        <f>R_CookiesSG_OrangesCN134[[#This Row],[16]]*R_CookiesSG_OrangesCN134[[#Headers],[12]]/R_CookiesSG_OrangesCN134[[#Headers],[16]]</f>
        <v>71.25</v>
      </c>
      <c r="N217" s="167">
        <v>95</v>
      </c>
    </row>
    <row r="218" spans="3:15" ht="30.75" thickBot="1">
      <c r="C218" s="12"/>
      <c r="D218" s="12"/>
      <c r="E218" s="12"/>
      <c r="F218" s="12"/>
      <c r="G218" s="12"/>
      <c r="J218" s="2" t="s">
        <v>188</v>
      </c>
      <c r="K218" s="33" t="str">
        <f>VLOOKUP(R_CookiesSG_OrangesCN134[[#This Row],[Ingrédients]],T_ingrédients[],3,0)</f>
        <v>g</v>
      </c>
      <c r="L218" s="167">
        <f>R_CookiesSG_OrangesCN134[[#This Row],[12]]*R_CookiesSG_OrangesCN134[[#Headers],[6]]/R_CookiesSG_OrangesCN134[[#Headers],[12]]</f>
        <v>0</v>
      </c>
      <c r="M218" s="185">
        <f>R_CookiesSG_OrangesCN134[[#This Row],[16]]*R_CookiesSG_OrangesCN134[[#Headers],[12]]/R_CookiesSG_OrangesCN134[[#Headers],[16]]</f>
        <v>0</v>
      </c>
      <c r="N218" s="167"/>
    </row>
    <row r="219" spans="3:15" ht="16.5" thickBot="1">
      <c r="C219" s="3"/>
      <c r="D219" s="3"/>
      <c r="E219" s="688"/>
      <c r="F219" s="688"/>
      <c r="G219" s="688"/>
      <c r="J219" s="25" t="s">
        <v>35</v>
      </c>
      <c r="K219" s="102"/>
      <c r="L219" s="28">
        <f>SUBTOTAL(109,R_CookiesSG_OrangesCN134[6])-L218</f>
        <v>480</v>
      </c>
      <c r="M219" s="28">
        <f>SUBTOTAL(109,R_CookiesSG_OrangesCN134[12])-M218</f>
        <v>960</v>
      </c>
      <c r="N219" s="28">
        <f>SUBTOTAL(109,R_CookiesSG_OrangesCN134[16])-N218</f>
        <v>1280</v>
      </c>
    </row>
    <row r="220" spans="3:15" ht="15.75">
      <c r="C220" s="437"/>
      <c r="D220" s="19"/>
      <c r="E220" s="19"/>
      <c r="F220" s="19"/>
      <c r="G220" s="19"/>
    </row>
    <row r="221" spans="3:15">
      <c r="C221" s="121"/>
      <c r="D221" s="33"/>
      <c r="E221" s="185"/>
      <c r="F221" s="185"/>
      <c r="G221" s="330"/>
    </row>
    <row r="222" spans="3:15">
      <c r="C222" s="90"/>
      <c r="D222" s="33"/>
      <c r="E222" s="185"/>
      <c r="F222" s="185"/>
      <c r="G222" s="330"/>
    </row>
    <row r="223" spans="3:15">
      <c r="C223" s="90"/>
      <c r="D223" s="33"/>
      <c r="E223" s="185"/>
      <c r="F223" s="185"/>
      <c r="G223" s="330"/>
    </row>
    <row r="224" spans="3:15">
      <c r="C224" s="90"/>
      <c r="D224" s="33"/>
      <c r="E224" s="37"/>
      <c r="F224" s="37"/>
      <c r="G224" s="330"/>
    </row>
    <row r="225" spans="3:7">
      <c r="C225" s="90"/>
      <c r="D225" s="33"/>
      <c r="E225" s="37"/>
      <c r="F225" s="37"/>
      <c r="G225" s="330"/>
    </row>
    <row r="226" spans="3:7">
      <c r="C226" s="90"/>
      <c r="D226" s="33"/>
      <c r="E226" s="185"/>
      <c r="F226" s="185"/>
      <c r="G226" s="330"/>
    </row>
    <row r="227" spans="3:7">
      <c r="C227" s="90"/>
      <c r="D227" s="33"/>
      <c r="E227" s="37"/>
      <c r="F227" s="37"/>
      <c r="G227" s="330"/>
    </row>
    <row r="228" spans="3:7">
      <c r="C228" s="90"/>
      <c r="D228" s="33"/>
      <c r="E228" s="185"/>
      <c r="F228" s="185"/>
      <c r="G228" s="330"/>
    </row>
    <row r="229" spans="3:7">
      <c r="C229" s="90"/>
      <c r="D229" s="33"/>
      <c r="E229" s="140"/>
      <c r="F229" s="140"/>
      <c r="G229" s="330"/>
    </row>
    <row r="230" spans="3:7">
      <c r="C230" s="90"/>
      <c r="D230" s="33"/>
      <c r="E230" s="37"/>
      <c r="F230" s="37"/>
      <c r="G230" s="330"/>
    </row>
    <row r="231" spans="3:7">
      <c r="C231" s="90"/>
      <c r="D231" s="33"/>
      <c r="E231" s="185"/>
      <c r="F231" s="185"/>
      <c r="G231" s="330"/>
    </row>
    <row r="232" spans="3:7">
      <c r="C232" s="90"/>
      <c r="D232" s="33"/>
      <c r="E232" s="185"/>
      <c r="F232" s="185"/>
      <c r="G232" s="330"/>
    </row>
    <row r="233" spans="3:7" ht="15.75">
      <c r="C233" s="87"/>
      <c r="D233" s="88"/>
      <c r="E233" s="89"/>
      <c r="F233" s="89"/>
      <c r="G233" s="89"/>
    </row>
  </sheetData>
  <mergeCells count="41">
    <mergeCell ref="C170:D170"/>
    <mergeCell ref="E170:G170"/>
    <mergeCell ref="C66:G66"/>
    <mergeCell ref="C67:D67"/>
    <mergeCell ref="E219:G219"/>
    <mergeCell ref="C204:G204"/>
    <mergeCell ref="C205:D205"/>
    <mergeCell ref="E205:G205"/>
    <mergeCell ref="C186:G186"/>
    <mergeCell ref="C153:D153"/>
    <mergeCell ref="E153:G153"/>
    <mergeCell ref="C169:G169"/>
    <mergeCell ref="E116:G116"/>
    <mergeCell ref="E98:G98"/>
    <mergeCell ref="C2:G2"/>
    <mergeCell ref="C152:G152"/>
    <mergeCell ref="C3:D3"/>
    <mergeCell ref="E3:G3"/>
    <mergeCell ref="C52:D52"/>
    <mergeCell ref="E52:G52"/>
    <mergeCell ref="E67:G67"/>
    <mergeCell ref="C81:G81"/>
    <mergeCell ref="C82:D82"/>
    <mergeCell ref="E82:G82"/>
    <mergeCell ref="C98:D98"/>
    <mergeCell ref="C97:G97"/>
    <mergeCell ref="C115:G115"/>
    <mergeCell ref="C116:D116"/>
    <mergeCell ref="C19:G19"/>
    <mergeCell ref="C20:D20"/>
    <mergeCell ref="B110:B111"/>
    <mergeCell ref="B164:B165"/>
    <mergeCell ref="E20:G20"/>
    <mergeCell ref="C51:G51"/>
    <mergeCell ref="C35:G35"/>
    <mergeCell ref="C36:D36"/>
    <mergeCell ref="E36:G36"/>
    <mergeCell ref="C134:G134"/>
    <mergeCell ref="C135:D135"/>
    <mergeCell ref="E135:G135"/>
    <mergeCell ref="B147:B148"/>
  </mergeCells>
  <dataValidations count="1">
    <dataValidation type="list" allowBlank="1" showInputMessage="1" sqref="C38:C47 C69:C77 C207:C214 C54:C62 C100:C111 C221:C232 C172:C182 C118:C130 C137:C148 C84:C93 C155:C165 J208:J218 C5:C15 C22:C31 C189:C200" xr:uid="{00000000-0002-0000-07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ignoredErrors>
    <ignoredError sqref="D28:D30 D26:D27 D23:D25 D22" calculatedColumn="1"/>
  </ignoredErrors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C1:K29"/>
  <sheetViews>
    <sheetView zoomScale="80" zoomScaleNormal="80" workbookViewId="0">
      <selection activeCell="D22" sqref="D22"/>
    </sheetView>
  </sheetViews>
  <sheetFormatPr baseColWidth="10" defaultRowHeight="15"/>
  <cols>
    <col min="1" max="1" width="3.7109375" customWidth="1"/>
    <col min="3" max="3" width="40.7109375" customWidth="1"/>
    <col min="4" max="7" width="11.7109375" customWidth="1"/>
    <col min="10" max="10" width="40.7109375" customWidth="1"/>
    <col min="11" max="14" width="11.7109375" customWidth="1"/>
  </cols>
  <sheetData>
    <row r="1" spans="3:7" ht="18" customHeight="1" thickBot="1"/>
    <row r="2" spans="3:7" ht="18" thickBot="1">
      <c r="C2" s="665" t="s">
        <v>550</v>
      </c>
      <c r="D2" s="666"/>
      <c r="E2" s="666"/>
      <c r="F2" s="666"/>
      <c r="G2" s="667"/>
    </row>
    <row r="3" spans="3:7" ht="15.75" thickBot="1">
      <c r="C3" s="668"/>
      <c r="D3" s="669"/>
      <c r="E3" s="673" t="s">
        <v>13</v>
      </c>
      <c r="F3" s="674"/>
      <c r="G3" s="675"/>
    </row>
    <row r="4" spans="3:7" ht="16.5" thickBot="1">
      <c r="C4" s="105" t="s">
        <v>0</v>
      </c>
      <c r="D4" s="32" t="s">
        <v>1</v>
      </c>
      <c r="E4" s="20" t="s">
        <v>36</v>
      </c>
      <c r="F4" s="20" t="s">
        <v>37</v>
      </c>
      <c r="G4" s="21" t="s">
        <v>38</v>
      </c>
    </row>
    <row r="5" spans="3:7">
      <c r="C5" s="48" t="s">
        <v>21</v>
      </c>
      <c r="D5" s="33" t="str">
        <f>VLOOKUP(R_Cookies_OliveCN124[[#This Row],[Ingrédients]],T_ingrédients[],3,0)</f>
        <v>g</v>
      </c>
      <c r="E5" s="167">
        <f>R_Cookies_OliveCN124[[#This Row],[12]]*R_Cookies_OliveCN124[[#Headers],[6]]/R_Cookies_OliveCN124[[#Headers],[12]]</f>
        <v>41</v>
      </c>
      <c r="F5" s="185">
        <v>82</v>
      </c>
      <c r="G5" s="171">
        <f>R_Cookies_OliveCN124[[#This Row],[12]]*R_Cookies_OliveCN124[[#Headers],[16]]/R_Cookies_OliveCN124[[#Headers],[12]]</f>
        <v>109.33333333333333</v>
      </c>
    </row>
    <row r="6" spans="3:7">
      <c r="C6" s="2" t="s">
        <v>206</v>
      </c>
      <c r="D6" s="33" t="str">
        <f>VLOOKUP(R_Cookies_OliveCN124[[#This Row],[Ingrédients]],T_ingrédients[],3,0)</f>
        <v>g</v>
      </c>
      <c r="E6" s="167">
        <f>R_Cookies_OliveCN124[[#This Row],[12]]*R_Cookies_OliveCN124[[#Headers],[6]]/R_Cookies_OliveCN124[[#Headers],[12]]</f>
        <v>38.5</v>
      </c>
      <c r="F6" s="185">
        <v>77</v>
      </c>
      <c r="G6" s="143">
        <f>R_Cookies_OliveCN124[[#This Row],[12]]*R_Cookies_OliveCN124[[#Headers],[16]]/R_Cookies_OliveCN124[[#Headers],[12]]</f>
        <v>102.66666666666667</v>
      </c>
    </row>
    <row r="7" spans="3:7">
      <c r="C7" s="2" t="s">
        <v>174</v>
      </c>
      <c r="D7" s="33" t="str">
        <f>VLOOKUP(R_Cookies_OliveCN124[[#This Row],[Ingrédients]],T_ingrédients[],3,0)</f>
        <v>g</v>
      </c>
      <c r="E7" s="167">
        <f>R_Cookies_OliveCN124[[#This Row],[12]]*R_Cookies_OliveCN124[[#Headers],[6]]/R_Cookies_OliveCN124[[#Headers],[12]]</f>
        <v>67.5</v>
      </c>
      <c r="F7" s="185">
        <v>135</v>
      </c>
      <c r="G7" s="143">
        <f>R_Cookies_OliveCN124[[#This Row],[12]]*R_Cookies_OliveCN124[[#Headers],[16]]/R_Cookies_OliveCN124[[#Headers],[12]]</f>
        <v>180</v>
      </c>
    </row>
    <row r="8" spans="3:7">
      <c r="C8" s="2" t="s">
        <v>10</v>
      </c>
      <c r="D8" s="33" t="str">
        <f>VLOOKUP(R_Cookies_OliveCN124[[#This Row],[Ingrédients]],T_ingrédients[],3,0)</f>
        <v>g</v>
      </c>
      <c r="E8" s="135">
        <f>R_Cookies_OliveCN124[[#This Row],[12]]*R_Cookies_OliveCN124[[#Headers],[6]]/R_Cookies_OliveCN124[[#Headers],[12]]</f>
        <v>0.94999999999999984</v>
      </c>
      <c r="F8" s="140">
        <v>1.9</v>
      </c>
      <c r="G8" s="162">
        <f>R_Cookies_OliveCN124[[#This Row],[12]]*R_Cookies_OliveCN124[[#Headers],[16]]/R_Cookies_OliveCN124[[#Headers],[12]]</f>
        <v>2.5333333333333332</v>
      </c>
    </row>
    <row r="9" spans="3:7">
      <c r="C9" s="2" t="s">
        <v>16</v>
      </c>
      <c r="D9" s="33" t="str">
        <f>VLOOKUP(R_Cookies_OliveCN124[[#This Row],[Ingrédients]],T_ingrédients[],3,0)</f>
        <v>g</v>
      </c>
      <c r="E9" s="135">
        <f>R_Cookies_OliveCN124[[#This Row],[12]]*R_Cookies_OliveCN124[[#Headers],[6]]/R_Cookies_OliveCN124[[#Headers],[12]]</f>
        <v>0.75</v>
      </c>
      <c r="F9" s="140">
        <v>1.5</v>
      </c>
      <c r="G9" s="162">
        <f>R_Cookies_OliveCN124[[#This Row],[12]]*R_Cookies_OliveCN124[[#Headers],[16]]/R_Cookies_OliveCN124[[#Headers],[12]]</f>
        <v>2</v>
      </c>
    </row>
    <row r="10" spans="3:7">
      <c r="C10" s="2" t="s">
        <v>218</v>
      </c>
      <c r="D10" s="33" t="str">
        <f>VLOOKUP(R_Cookies_OliveCN124[[#This Row],[Ingrédients]],T_ingrédients[],3,0)</f>
        <v>g</v>
      </c>
      <c r="E10" s="167">
        <f>R_Cookies_OliveCN124[[#This Row],[12]]*R_Cookies_OliveCN124[[#Headers],[6]]/R_Cookies_OliveCN124[[#Headers],[12]]</f>
        <v>96.5</v>
      </c>
      <c r="F10" s="185">
        <v>193</v>
      </c>
      <c r="G10" s="143">
        <f>R_Cookies_OliveCN124[[#This Row],[12]]*R_Cookies_OliveCN124[[#Headers],[16]]/R_Cookies_OliveCN124[[#Headers],[12]]</f>
        <v>257.33333333333331</v>
      </c>
    </row>
    <row r="11" spans="3:7">
      <c r="C11" s="2" t="s">
        <v>4</v>
      </c>
      <c r="D11" s="33" t="str">
        <f>VLOOKUP(R_Cookies_OliveCN124[[#This Row],[Ingrédients]],T_ingrédients[],3,0)</f>
        <v>g</v>
      </c>
      <c r="E11" s="167">
        <f>R_Cookies_OliveCN124[[#This Row],[12]]*R_Cookies_OliveCN124[[#Headers],[6]]/R_Cookies_OliveCN124[[#Headers],[12]]</f>
        <v>60.5</v>
      </c>
      <c r="F11" s="185">
        <v>121</v>
      </c>
      <c r="G11" s="143">
        <f>R_Cookies_OliveCN124[[#This Row],[12]]*R_Cookies_OliveCN124[[#Headers],[16]]/R_Cookies_OliveCN124[[#Headers],[12]]</f>
        <v>161.33333333333334</v>
      </c>
    </row>
    <row r="12" spans="3:7">
      <c r="C12" s="2" t="s">
        <v>161</v>
      </c>
      <c r="D12" s="33" t="str">
        <f>VLOOKUP(R_Cookies_OliveCN124[[#This Row],[Ingrédients]],T_ingrédients[],3,0)</f>
        <v>g</v>
      </c>
      <c r="E12" s="167">
        <f>R_Cookies_OliveCN124[[#This Row],[12]]*R_Cookies_OliveCN124[[#Headers],[6]]/R_Cookies_OliveCN124[[#Headers],[12]]</f>
        <v>9.5</v>
      </c>
      <c r="F12" s="185">
        <v>19</v>
      </c>
      <c r="G12" s="143">
        <f>R_Cookies_OliveCN124[[#This Row],[12]]*R_Cookies_OliveCN124[[#Headers],[16]]/R_Cookies_OliveCN124[[#Headers],[12]]</f>
        <v>25.333333333333332</v>
      </c>
    </row>
    <row r="13" spans="3:7" ht="15.75" thickBot="1">
      <c r="C13" s="2" t="s">
        <v>210</v>
      </c>
      <c r="D13" s="33" t="str">
        <f>VLOOKUP(R_Cookies_OliveCN124[[#This Row],[Ingrédients]],T_ingrédients[],3,0)</f>
        <v>g</v>
      </c>
      <c r="E13" s="167">
        <f>R_Cookies_OliveCN124[[#This Row],[12]]*R_Cookies_OliveCN124[[#Headers],[6]]/R_Cookies_OliveCN124[[#Headers],[12]]</f>
        <v>63</v>
      </c>
      <c r="F13" s="185">
        <v>126</v>
      </c>
      <c r="G13" s="172">
        <f>R_Cookies_OliveCN124[[#This Row],[12]]*R_Cookies_OliveCN124[[#Headers],[16]]/R_Cookies_OliveCN124[[#Headers],[12]]</f>
        <v>168</v>
      </c>
    </row>
    <row r="14" spans="3:7" ht="16.5" thickBot="1">
      <c r="C14" s="25" t="s">
        <v>35</v>
      </c>
      <c r="D14" s="26"/>
      <c r="E14" s="27">
        <f>SUBTOTAL(109,R_Cookies_OliveCN124[6])</f>
        <v>378.2</v>
      </c>
      <c r="F14" s="27">
        <f>SUBTOTAL(109,R_Cookies_OliveCN124[12])</f>
        <v>756.4</v>
      </c>
      <c r="G14" s="142">
        <f>SUBTOTAL(109,R_Cookies_OliveCN124[16])</f>
        <v>1008.5333333333334</v>
      </c>
    </row>
    <row r="16" spans="3:7" ht="15.75" thickBot="1"/>
    <row r="17" spans="3:11" ht="18" thickBot="1">
      <c r="C17" s="665" t="s">
        <v>551</v>
      </c>
      <c r="D17" s="666"/>
      <c r="E17" s="666"/>
      <c r="F17" s="666"/>
      <c r="G17" s="667"/>
    </row>
    <row r="18" spans="3:11" ht="15.75" thickBot="1">
      <c r="C18" s="668"/>
      <c r="D18" s="669"/>
      <c r="E18" s="673" t="s">
        <v>13</v>
      </c>
      <c r="F18" s="674"/>
      <c r="G18" s="675"/>
    </row>
    <row r="19" spans="3:11" ht="16.5" thickBot="1">
      <c r="C19" s="105" t="s">
        <v>0</v>
      </c>
      <c r="D19" s="278" t="s">
        <v>1</v>
      </c>
      <c r="E19" s="21" t="s">
        <v>230</v>
      </c>
      <c r="F19" s="21" t="s">
        <v>37</v>
      </c>
      <c r="G19" s="21" t="s">
        <v>231</v>
      </c>
      <c r="I19">
        <v>13.66</v>
      </c>
      <c r="J19" s="400">
        <v>20</v>
      </c>
    </row>
    <row r="20" spans="3:11">
      <c r="C20" s="164" t="s">
        <v>4</v>
      </c>
      <c r="D20" s="38" t="str">
        <f>VLOOKUP(R_FinanciersP[[#This Row],[Ingrédients]],T_ingrédients[],3,0)</f>
        <v>g</v>
      </c>
      <c r="E20" s="199">
        <f>R_FinanciersP[[#This Row],[12]]*R_FinanciersP[[#Headers],[10]]/R_FinanciersP[[#Headers],[12]]</f>
        <v>73</v>
      </c>
      <c r="F20" s="208">
        <f>R_FinanciersP[[#This Row],[20]]*R_FinanciersP[[#Headers],[12]]/R_FinanciersP[[#Headers],[20]]</f>
        <v>87.6</v>
      </c>
      <c r="G20" s="143">
        <v>146</v>
      </c>
      <c r="I20">
        <v>100</v>
      </c>
      <c r="J20" s="401">
        <f t="shared" ref="J20:J25" si="0">I20*J19/I19</f>
        <v>146.41288433382138</v>
      </c>
      <c r="K20" s="136"/>
    </row>
    <row r="21" spans="3:11">
      <c r="C21" s="215" t="s">
        <v>21</v>
      </c>
      <c r="D21" s="39" t="str">
        <f>VLOOKUP(R_FinanciersP[[#This Row],[Ingrédients]],T_ingrédients[],3,0)</f>
        <v>g</v>
      </c>
      <c r="E21" s="167">
        <f>R_FinanciersP[[#This Row],[12]]*R_FinanciersP[[#Headers],[10]]/R_FinanciersP[[#Headers],[12]]</f>
        <v>25.5</v>
      </c>
      <c r="F21" s="185">
        <f>R_FinanciersP[[#This Row],[20]]*R_FinanciersP[[#Headers],[12]]/R_FinanciersP[[#Headers],[20]]</f>
        <v>30.6</v>
      </c>
      <c r="G21" s="143">
        <v>51</v>
      </c>
      <c r="I21">
        <v>35</v>
      </c>
      <c r="J21" s="401">
        <f t="shared" si="0"/>
        <v>51.244509516837482</v>
      </c>
      <c r="K21" s="136"/>
    </row>
    <row r="22" spans="3:11">
      <c r="C22" s="30" t="s">
        <v>214</v>
      </c>
      <c r="D22" s="39" t="str">
        <f>VLOOKUP(R_FinanciersP[[#This Row],[Ingrédients]],T_ingrédients[],3,0)</f>
        <v>g</v>
      </c>
      <c r="E22" s="167">
        <f>R_FinanciersP[[#This Row],[12]]*R_FinanciersP[[#Headers],[10]]/R_FinanciersP[[#Headers],[12]]</f>
        <v>44</v>
      </c>
      <c r="F22" s="185">
        <f>R_FinanciersP[[#This Row],[20]]*R_FinanciersP[[#Headers],[12]]/R_FinanciersP[[#Headers],[20]]</f>
        <v>52.8</v>
      </c>
      <c r="G22" s="143">
        <v>88</v>
      </c>
      <c r="I22">
        <v>60</v>
      </c>
      <c r="J22" s="401">
        <f t="shared" si="0"/>
        <v>87.84773060029282</v>
      </c>
      <c r="K22" s="136"/>
    </row>
    <row r="23" spans="3:11">
      <c r="C23" s="30" t="s">
        <v>174</v>
      </c>
      <c r="D23" s="39" t="str">
        <f>VLOOKUP(R_FinanciersP[[#This Row],[Ingrédients]],T_ingrédients[],3,0)</f>
        <v>g</v>
      </c>
      <c r="E23" s="167">
        <f>R_FinanciersP[[#This Row],[12]]*R_FinanciersP[[#Headers],[10]]/R_FinanciersP[[#Headers],[12]]</f>
        <v>80.5</v>
      </c>
      <c r="F23" s="185">
        <f>R_FinanciersP[[#This Row],[20]]*R_FinanciersP[[#Headers],[12]]/R_FinanciersP[[#Headers],[20]]</f>
        <v>96.6</v>
      </c>
      <c r="G23" s="143">
        <v>161</v>
      </c>
      <c r="I23">
        <v>110</v>
      </c>
      <c r="J23" s="401">
        <f t="shared" si="0"/>
        <v>161.05417276720351</v>
      </c>
      <c r="K23" s="136"/>
    </row>
    <row r="24" spans="3:11">
      <c r="C24" s="30" t="s">
        <v>466</v>
      </c>
      <c r="D24" s="39" t="str">
        <f>VLOOKUP(R_FinanciersP[[#This Row],[Ingrédients]],T_ingrédients[],3,0)</f>
        <v>g</v>
      </c>
      <c r="E24" s="167">
        <f>R_FinanciersP[[#This Row],[12]]*R_FinanciersP[[#Headers],[10]]/R_FinanciersP[[#Headers],[12]]</f>
        <v>3.5</v>
      </c>
      <c r="F24" s="185">
        <f>R_FinanciersP[[#This Row],[20]]*R_FinanciersP[[#Headers],[12]]/R_FinanciersP[[#Headers],[20]]</f>
        <v>4.2</v>
      </c>
      <c r="G24" s="167">
        <v>7</v>
      </c>
      <c r="I24">
        <v>5</v>
      </c>
      <c r="J24" s="401">
        <f t="shared" si="0"/>
        <v>7.3206442166910684</v>
      </c>
      <c r="K24" s="185"/>
    </row>
    <row r="25" spans="3:11" ht="15.75" thickBot="1">
      <c r="C25" s="106" t="s">
        <v>218</v>
      </c>
      <c r="D25" s="47" t="str">
        <f>VLOOKUP(R_FinanciersP[[#This Row],[Ingrédients]],T_ingrédients[],3,0)</f>
        <v>g</v>
      </c>
      <c r="E25" s="188">
        <f>R_FinanciersP[[#This Row],[12]]*R_FinanciersP[[#Headers],[10]]/R_FinanciersP[[#Headers],[12]]</f>
        <v>73</v>
      </c>
      <c r="F25" s="213">
        <f>R_FinanciersP[[#This Row],[20]]*R_FinanciersP[[#Headers],[12]]/R_FinanciersP[[#Headers],[20]]</f>
        <v>87.6</v>
      </c>
      <c r="G25" s="172">
        <v>146</v>
      </c>
      <c r="I25">
        <v>100</v>
      </c>
      <c r="J25" s="401">
        <f t="shared" si="0"/>
        <v>146.41288433382138</v>
      </c>
      <c r="K25" s="136"/>
    </row>
    <row r="26" spans="3:11">
      <c r="C26" s="2" t="s">
        <v>692</v>
      </c>
      <c r="D26" s="33" t="str">
        <f>VLOOKUP(R_FinanciersP[[#This Row],[Ingrédients]],T_ingrédients[],3,0)</f>
        <v>g</v>
      </c>
      <c r="E26" s="36">
        <f>R_FinanciersP[[#This Row],[12]]*R_FinanciersP[[#Headers],[10]]/R_FinanciersP[[#Headers],[12]]</f>
        <v>0</v>
      </c>
      <c r="F26" s="37">
        <f>R_FinanciersP[[#This Row],[20]]*R_FinanciersP[[#Headers],[12]]/R_FinanciersP[[#Headers],[20]]</f>
        <v>0</v>
      </c>
      <c r="G26" s="167"/>
      <c r="I26" s="24">
        <v>410</v>
      </c>
      <c r="J26" s="400">
        <v>601</v>
      </c>
      <c r="K26" s="136"/>
    </row>
    <row r="27" spans="3:11">
      <c r="C27" s="2" t="s">
        <v>211</v>
      </c>
      <c r="D27" s="33" t="str">
        <f>VLOOKUP(R_FinanciersP[[#This Row],[Ingrédients]],T_ingrédients[],3,0)</f>
        <v>g</v>
      </c>
      <c r="E27" s="167">
        <f>R_FinanciersP[[#This Row],[12]]*R_FinanciersP[[#Headers],[10]]/R_FinanciersP[[#Headers],[12]]</f>
        <v>0</v>
      </c>
      <c r="F27" s="185">
        <f>R_FinanciersP[[#This Row],[20]]*R_FinanciersP[[#Headers],[12]]/R_FinanciersP[[#Headers],[20]]</f>
        <v>0</v>
      </c>
      <c r="G27" s="143"/>
      <c r="K27" s="137"/>
    </row>
    <row r="28" spans="3:11" ht="15.75" thickBot="1">
      <c r="C28" s="107" t="s">
        <v>16</v>
      </c>
      <c r="D28" s="79" t="str">
        <f>VLOOKUP(R_FinanciersP[[#This Row],[Ingrédients]],T_ingrédients[],3,0)</f>
        <v>g</v>
      </c>
      <c r="E28" s="260">
        <f>R_FinanciersP[[#This Row],[12]]*R_FinanciersP[[#Headers],[10]]/R_FinanciersP[[#Headers],[12]]</f>
        <v>6</v>
      </c>
      <c r="F28" s="261">
        <f>R_FinanciersP[[#This Row],[20]]*R_FinanciersP[[#Headers],[12]]/R_FinanciersP[[#Headers],[20]]</f>
        <v>7.2</v>
      </c>
      <c r="G28" s="486">
        <v>12</v>
      </c>
    </row>
    <row r="29" spans="3:11" ht="16.5" thickBot="1">
      <c r="C29" s="108" t="s">
        <v>35</v>
      </c>
      <c r="D29" s="205"/>
      <c r="E29" s="146">
        <f>SUBTOTAL(109,R_FinanciersP[10])</f>
        <v>305.5</v>
      </c>
      <c r="F29" s="146">
        <f>SUBTOTAL(109,R_FinanciersP[12])</f>
        <v>366.59999999999997</v>
      </c>
      <c r="G29" s="142">
        <f>SUBTOTAL(109,R_FinanciersP[20])</f>
        <v>611</v>
      </c>
    </row>
  </sheetData>
  <mergeCells count="6">
    <mergeCell ref="C17:G17"/>
    <mergeCell ref="C18:D18"/>
    <mergeCell ref="E18:G18"/>
    <mergeCell ref="C2:G2"/>
    <mergeCell ref="C3:D3"/>
    <mergeCell ref="E3:G3"/>
  </mergeCells>
  <dataValidations count="1">
    <dataValidation type="list" allowBlank="1" showInputMessage="1" sqref="C5:C13 C20:C28" xr:uid="{00000000-0002-0000-0800-000000000000}">
      <formula1>L_ingrédients</formula1>
    </dataValidation>
  </dataValidations>
  <pageMargins left="0.7" right="0.7" top="0.75" bottom="0.75" header="0.3" footer="0.3"/>
  <ignoredErrors>
    <ignoredError sqref="F5:F12 F13" calculatedColumn="1"/>
  </ignoredErrors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M517"/>
  <sheetViews>
    <sheetView zoomScale="80" zoomScaleNormal="80" workbookViewId="0">
      <selection activeCell="H14" sqref="H14"/>
    </sheetView>
  </sheetViews>
  <sheetFormatPr baseColWidth="10" defaultRowHeight="15"/>
  <cols>
    <col min="1" max="1" width="3.7109375" customWidth="1"/>
    <col min="2" max="2" width="21.28515625" customWidth="1"/>
    <col min="3" max="3" width="20.7109375" customWidth="1"/>
    <col min="4" max="4" width="55" customWidth="1"/>
    <col min="5" max="6" width="23.7109375" customWidth="1"/>
    <col min="7" max="7" width="5.7109375" customWidth="1"/>
    <col min="8" max="8" width="84.28515625" customWidth="1"/>
    <col min="9" max="9" width="5.7109375" customWidth="1"/>
    <col min="10" max="10" width="52.28515625" customWidth="1"/>
    <col min="11" max="11" width="9.28515625" customWidth="1"/>
    <col min="12" max="12" width="10.5703125" bestFit="1" customWidth="1"/>
    <col min="13" max="13" width="63.85546875" bestFit="1" customWidth="1"/>
  </cols>
  <sheetData>
    <row r="1" spans="2:13" ht="16.149999999999999" customHeight="1" thickBot="1">
      <c r="L1" s="44" t="s">
        <v>27</v>
      </c>
      <c r="M1" t="s">
        <v>138</v>
      </c>
    </row>
    <row r="2" spans="2:13" ht="19.899999999999999" customHeight="1" thickBot="1">
      <c r="B2" s="689" t="s">
        <v>46</v>
      </c>
      <c r="C2" s="690"/>
      <c r="D2" s="690"/>
      <c r="E2" s="690"/>
      <c r="F2" s="691"/>
      <c r="H2" s="692" t="s">
        <v>802</v>
      </c>
      <c r="J2" s="692"/>
      <c r="L2" s="44" t="s">
        <v>28</v>
      </c>
      <c r="M2" t="s">
        <v>89</v>
      </c>
    </row>
    <row r="3" spans="2:13" ht="31.15" customHeight="1" thickBot="1">
      <c r="B3" s="45" t="s">
        <v>45</v>
      </c>
      <c r="C3" s="112" t="s">
        <v>27</v>
      </c>
      <c r="D3" s="117" t="s">
        <v>28</v>
      </c>
      <c r="E3" s="118" t="s">
        <v>279</v>
      </c>
      <c r="F3" s="111" t="s">
        <v>60</v>
      </c>
      <c r="G3" s="17"/>
      <c r="H3" s="693"/>
      <c r="J3" s="693"/>
    </row>
    <row r="4" spans="2:13" ht="15" customHeight="1" thickBot="1">
      <c r="B4" s="38"/>
      <c r="C4" s="48" t="s">
        <v>61</v>
      </c>
      <c r="D4" s="68" t="s">
        <v>99</v>
      </c>
      <c r="E4" s="35">
        <v>20</v>
      </c>
      <c r="F4" s="38">
        <v>1</v>
      </c>
      <c r="H4" s="304" t="s">
        <v>329</v>
      </c>
      <c r="J4" s="304" t="s">
        <v>329</v>
      </c>
    </row>
    <row r="5" spans="2:13" ht="14.45" customHeight="1">
      <c r="B5" s="39"/>
      <c r="C5" s="31" t="s">
        <v>138</v>
      </c>
      <c r="D5" s="69" t="s">
        <v>283</v>
      </c>
      <c r="E5" s="46">
        <v>6</v>
      </c>
      <c r="F5" s="39">
        <v>1</v>
      </c>
      <c r="H5" s="608"/>
      <c r="J5" s="604"/>
    </row>
    <row r="6" spans="2:13" ht="14.45" customHeight="1">
      <c r="B6" s="39"/>
      <c r="C6" s="31" t="s">
        <v>29</v>
      </c>
      <c r="D6" s="69" t="s">
        <v>89</v>
      </c>
      <c r="E6" s="46">
        <v>16</v>
      </c>
      <c r="F6" s="39">
        <v>1</v>
      </c>
      <c r="H6" s="357" t="s">
        <v>822</v>
      </c>
      <c r="J6" s="357" t="s">
        <v>808</v>
      </c>
    </row>
    <row r="7" spans="2:13" ht="14.45" customHeight="1">
      <c r="B7" s="39"/>
      <c r="C7" s="31"/>
      <c r="D7" s="69"/>
      <c r="E7" s="46"/>
      <c r="F7" s="39"/>
      <c r="H7" s="357"/>
      <c r="J7" s="610"/>
    </row>
    <row r="8" spans="2:13" ht="14.45" customHeight="1">
      <c r="B8" s="39"/>
      <c r="C8" s="31"/>
      <c r="D8" s="69"/>
      <c r="E8" s="46"/>
      <c r="F8" s="39"/>
      <c r="H8" s="357" t="s">
        <v>843</v>
      </c>
      <c r="J8" s="615" t="s">
        <v>809</v>
      </c>
    </row>
    <row r="9" spans="2:13" ht="14.45" customHeight="1">
      <c r="B9" s="39"/>
      <c r="C9" s="31"/>
      <c r="D9" s="69"/>
      <c r="E9" s="46"/>
      <c r="F9" s="39"/>
      <c r="H9" s="296"/>
      <c r="J9" s="357" t="s">
        <v>815</v>
      </c>
    </row>
    <row r="10" spans="2:13" ht="14.45" customHeight="1">
      <c r="B10" s="39"/>
      <c r="C10" s="31"/>
      <c r="D10" s="69"/>
      <c r="E10" s="46"/>
      <c r="F10" s="39"/>
      <c r="H10" s="615" t="s">
        <v>812</v>
      </c>
      <c r="J10" s="357" t="s">
        <v>816</v>
      </c>
    </row>
    <row r="11" spans="2:13" ht="15" customHeight="1">
      <c r="B11" s="39"/>
      <c r="C11" s="31"/>
      <c r="D11" s="69"/>
      <c r="E11" s="46"/>
      <c r="F11" s="39"/>
      <c r="H11" s="296"/>
      <c r="J11" s="296"/>
    </row>
    <row r="12" spans="2:13" ht="14.45" customHeight="1">
      <c r="B12" s="39"/>
      <c r="C12" s="31"/>
      <c r="D12" s="69"/>
      <c r="E12" s="46"/>
      <c r="F12" s="39"/>
      <c r="H12" s="296"/>
      <c r="J12" s="357" t="s">
        <v>824</v>
      </c>
    </row>
    <row r="13" spans="2:13" ht="14.45" customHeight="1" thickBot="1">
      <c r="B13" s="39"/>
      <c r="C13" s="31"/>
      <c r="D13" s="69"/>
      <c r="E13" s="46"/>
      <c r="F13" s="39"/>
      <c r="H13" s="63"/>
      <c r="J13" s="607"/>
    </row>
    <row r="14" spans="2:13" ht="15.75" thickBot="1">
      <c r="B14" s="494"/>
      <c r="C14" s="31"/>
      <c r="D14" s="495"/>
      <c r="E14" s="46"/>
      <c r="F14" s="39"/>
      <c r="H14" s="452" t="s">
        <v>332</v>
      </c>
      <c r="J14" s="452" t="s">
        <v>332</v>
      </c>
    </row>
    <row r="15" spans="2:13">
      <c r="B15" s="39"/>
      <c r="C15" s="31"/>
      <c r="D15" s="69"/>
      <c r="E15" s="39"/>
      <c r="F15" s="39"/>
      <c r="H15" s="62"/>
      <c r="J15" s="608"/>
    </row>
    <row r="16" spans="2:13">
      <c r="B16" s="39"/>
      <c r="C16" s="31"/>
      <c r="D16" s="69"/>
      <c r="E16" s="39"/>
      <c r="F16" s="39"/>
      <c r="H16" s="296" t="s">
        <v>822</v>
      </c>
      <c r="J16" s="605" t="s">
        <v>812</v>
      </c>
    </row>
    <row r="17" spans="2:12">
      <c r="B17" s="69"/>
      <c r="C17" s="31"/>
      <c r="D17" s="69"/>
      <c r="E17" s="39"/>
      <c r="F17" s="622"/>
      <c r="H17" s="296"/>
      <c r="J17" s="296"/>
    </row>
    <row r="18" spans="2:12">
      <c r="B18" s="69"/>
      <c r="C18" s="625"/>
      <c r="D18" s="657"/>
      <c r="E18" s="622"/>
      <c r="F18" s="622"/>
      <c r="H18" s="616" t="s">
        <v>823</v>
      </c>
      <c r="J18" s="615" t="s">
        <v>809</v>
      </c>
      <c r="L18" s="131"/>
    </row>
    <row r="19" spans="2:12">
      <c r="B19" s="69"/>
      <c r="C19" s="31"/>
      <c r="D19" s="69"/>
      <c r="E19" s="39"/>
      <c r="F19" s="39"/>
      <c r="H19" s="616"/>
      <c r="J19" s="357" t="s">
        <v>815</v>
      </c>
    </row>
    <row r="20" spans="2:12">
      <c r="B20" s="69"/>
      <c r="C20" s="31"/>
      <c r="D20" s="69"/>
      <c r="E20" s="39"/>
      <c r="F20" s="39"/>
      <c r="H20" s="615" t="s">
        <v>821</v>
      </c>
      <c r="J20" s="296" t="s">
        <v>76</v>
      </c>
    </row>
    <row r="21" spans="2:12">
      <c r="B21" s="69"/>
      <c r="C21" s="31"/>
      <c r="D21" s="69"/>
      <c r="E21" s="39"/>
      <c r="F21" s="39"/>
      <c r="H21" s="296"/>
      <c r="J21" s="296"/>
    </row>
    <row r="22" spans="2:12">
      <c r="B22" s="69"/>
      <c r="C22" s="31"/>
      <c r="D22" s="69"/>
      <c r="E22" s="39"/>
      <c r="F22" s="39"/>
      <c r="H22" s="296" t="s">
        <v>825</v>
      </c>
      <c r="J22" s="357" t="s">
        <v>843</v>
      </c>
    </row>
    <row r="23" spans="2:12">
      <c r="B23" s="69"/>
      <c r="C23" s="31"/>
      <c r="D23" s="69"/>
      <c r="E23" s="39"/>
      <c r="F23" s="39"/>
      <c r="H23" s="296"/>
      <c r="J23" s="615"/>
    </row>
    <row r="24" spans="2:12">
      <c r="B24" s="69"/>
      <c r="C24" s="31"/>
      <c r="D24" s="69"/>
      <c r="E24" s="39"/>
      <c r="F24" s="39"/>
      <c r="H24" s="296"/>
      <c r="J24" s="615" t="s">
        <v>822</v>
      </c>
    </row>
    <row r="25" spans="2:12" ht="15.75" thickBot="1">
      <c r="B25" s="69"/>
      <c r="C25" s="31"/>
      <c r="D25" s="69"/>
      <c r="E25" s="39"/>
      <c r="F25" s="39"/>
      <c r="H25" s="63"/>
      <c r="J25" s="617"/>
    </row>
    <row r="26" spans="2:12" ht="15.75" thickBot="1">
      <c r="B26" s="69"/>
      <c r="C26" s="31"/>
      <c r="D26" s="69"/>
      <c r="E26" s="39"/>
      <c r="F26" s="39"/>
      <c r="H26" s="300" t="s">
        <v>337</v>
      </c>
      <c r="J26" s="621" t="s">
        <v>337</v>
      </c>
    </row>
    <row r="27" spans="2:12">
      <c r="H27" s="62"/>
      <c r="J27" s="618"/>
    </row>
    <row r="28" spans="2:12">
      <c r="H28" s="616" t="s">
        <v>826</v>
      </c>
      <c r="J28" s="615" t="s">
        <v>811</v>
      </c>
    </row>
    <row r="29" spans="2:12">
      <c r="D29" s="131"/>
      <c r="H29" s="616"/>
      <c r="J29" s="615"/>
    </row>
    <row r="30" spans="2:12">
      <c r="D30" s="131"/>
      <c r="H30" s="615" t="s">
        <v>820</v>
      </c>
      <c r="J30" s="615" t="s">
        <v>809</v>
      </c>
    </row>
    <row r="31" spans="2:12">
      <c r="H31" s="616"/>
      <c r="J31" s="357" t="s">
        <v>815</v>
      </c>
    </row>
    <row r="32" spans="2:12">
      <c r="H32" s="616" t="s">
        <v>834</v>
      </c>
      <c r="J32" s="357" t="s">
        <v>818</v>
      </c>
    </row>
    <row r="33" spans="8:10">
      <c r="H33" s="616"/>
      <c r="J33" s="296"/>
    </row>
    <row r="34" spans="8:10">
      <c r="H34" s="616"/>
      <c r="J34" s="357" t="s">
        <v>843</v>
      </c>
    </row>
    <row r="35" spans="8:10" ht="15.75" thickBot="1">
      <c r="H35" s="63"/>
      <c r="J35" s="617"/>
    </row>
    <row r="36" spans="8:10" ht="15.75" thickBot="1">
      <c r="H36" s="452" t="s">
        <v>340</v>
      </c>
      <c r="J36" s="621" t="s">
        <v>340</v>
      </c>
    </row>
    <row r="37" spans="8:10">
      <c r="H37" s="62"/>
      <c r="J37" s="618"/>
    </row>
    <row r="38" spans="8:10">
      <c r="H38" s="357" t="s">
        <v>822</v>
      </c>
      <c r="J38" s="615" t="s">
        <v>826</v>
      </c>
    </row>
    <row r="39" spans="8:10">
      <c r="H39" s="616"/>
      <c r="J39" s="615"/>
    </row>
    <row r="40" spans="8:10">
      <c r="H40" s="619" t="s">
        <v>814</v>
      </c>
      <c r="J40" s="615" t="s">
        <v>828</v>
      </c>
    </row>
    <row r="41" spans="8:10">
      <c r="H41" s="616"/>
      <c r="J41" s="357" t="s">
        <v>818</v>
      </c>
    </row>
    <row r="42" spans="8:10">
      <c r="H42" s="357" t="s">
        <v>838</v>
      </c>
      <c r="J42" s="296" t="s">
        <v>817</v>
      </c>
    </row>
    <row r="43" spans="8:10">
      <c r="H43" s="616"/>
      <c r="J43" s="615"/>
    </row>
    <row r="44" spans="8:10">
      <c r="H44" s="616" t="s">
        <v>819</v>
      </c>
      <c r="J44" s="357" t="s">
        <v>843</v>
      </c>
    </row>
    <row r="45" spans="8:10" ht="15.75" thickBot="1">
      <c r="H45" s="63"/>
      <c r="J45" s="620"/>
    </row>
    <row r="46" spans="8:10" ht="15.75" thickBot="1">
      <c r="H46" s="452" t="s">
        <v>344</v>
      </c>
      <c r="J46" s="621" t="s">
        <v>344</v>
      </c>
    </row>
    <row r="47" spans="8:10">
      <c r="H47" s="62"/>
      <c r="J47" s="618"/>
    </row>
    <row r="48" spans="8:10">
      <c r="H48" s="357" t="s">
        <v>822</v>
      </c>
      <c r="J48" s="296" t="s">
        <v>819</v>
      </c>
    </row>
    <row r="49" spans="8:10">
      <c r="H49" s="616"/>
      <c r="J49" s="615"/>
    </row>
    <row r="50" spans="8:10">
      <c r="H50" s="616" t="s">
        <v>827</v>
      </c>
      <c r="J50" s="296" t="s">
        <v>828</v>
      </c>
    </row>
    <row r="51" spans="8:10">
      <c r="H51" s="616"/>
      <c r="J51" s="357" t="s">
        <v>818</v>
      </c>
    </row>
    <row r="52" spans="8:10">
      <c r="H52" s="296" t="s">
        <v>832</v>
      </c>
      <c r="J52" s="296" t="s">
        <v>817</v>
      </c>
    </row>
    <row r="53" spans="8:10">
      <c r="H53" s="616"/>
      <c r="J53" s="615"/>
    </row>
    <row r="54" spans="8:10">
      <c r="H54" s="616" t="s">
        <v>830</v>
      </c>
      <c r="J54" s="619" t="s">
        <v>814</v>
      </c>
    </row>
    <row r="55" spans="8:10">
      <c r="H55" s="296"/>
      <c r="J55" s="615"/>
    </row>
    <row r="56" spans="8:10">
      <c r="H56" s="296" t="s">
        <v>825</v>
      </c>
      <c r="J56" s="615" t="s">
        <v>813</v>
      </c>
    </row>
    <row r="57" spans="8:10" ht="15.75" thickBot="1">
      <c r="H57" s="63"/>
      <c r="J57" s="63"/>
    </row>
    <row r="58" spans="8:10" ht="15.75" thickBot="1">
      <c r="J58" s="621" t="s">
        <v>347</v>
      </c>
    </row>
    <row r="59" spans="8:10">
      <c r="J59" s="618"/>
    </row>
    <row r="60" spans="8:10" ht="14.45" customHeight="1">
      <c r="J60" s="615" t="s">
        <v>811</v>
      </c>
    </row>
    <row r="61" spans="8:10" ht="15" customHeight="1">
      <c r="J61" s="296"/>
    </row>
    <row r="62" spans="8:10">
      <c r="J62" s="296" t="s">
        <v>833</v>
      </c>
    </row>
    <row r="63" spans="8:10" ht="14.45" customHeight="1">
      <c r="J63" s="357" t="s">
        <v>835</v>
      </c>
    </row>
    <row r="64" spans="8:10" ht="15" customHeight="1">
      <c r="J64" s="296" t="s">
        <v>817</v>
      </c>
    </row>
    <row r="65" spans="8:10" ht="15" customHeight="1">
      <c r="J65" s="296"/>
    </row>
    <row r="66" spans="8:10" ht="14.45" customHeight="1">
      <c r="J66" s="619" t="s">
        <v>814</v>
      </c>
    </row>
    <row r="67" spans="8:10" ht="14.45" customHeight="1" thickBot="1">
      <c r="J67" s="620"/>
    </row>
    <row r="68" spans="8:10" ht="14.45" customHeight="1"/>
    <row r="69" spans="8:10" ht="14.45" customHeight="1" thickBot="1"/>
    <row r="70" spans="8:10" ht="14.45" customHeight="1">
      <c r="H70" s="692" t="s">
        <v>803</v>
      </c>
      <c r="J70" s="692"/>
    </row>
    <row r="71" spans="8:10" ht="14.45" customHeight="1" thickBot="1">
      <c r="H71" s="693"/>
      <c r="J71" s="693"/>
    </row>
    <row r="72" spans="8:10" ht="14.45" customHeight="1" thickBot="1">
      <c r="H72" s="304" t="s">
        <v>329</v>
      </c>
      <c r="J72" s="304" t="s">
        <v>329</v>
      </c>
    </row>
    <row r="73" spans="8:10" ht="15" customHeight="1">
      <c r="H73" s="608"/>
      <c r="J73" s="604"/>
    </row>
    <row r="74" spans="8:10">
      <c r="H74" s="357" t="s">
        <v>845</v>
      </c>
      <c r="J74" s="357" t="s">
        <v>831</v>
      </c>
    </row>
    <row r="75" spans="8:10" ht="14.45" customHeight="1">
      <c r="H75" s="357"/>
    </row>
    <row r="76" spans="8:10">
      <c r="H76" s="357" t="s">
        <v>844</v>
      </c>
      <c r="J76" s="609" t="s">
        <v>833</v>
      </c>
    </row>
    <row r="77" spans="8:10">
      <c r="J77" s="357" t="s">
        <v>835</v>
      </c>
    </row>
    <row r="78" spans="8:10">
      <c r="H78" s="609"/>
      <c r="J78" t="s">
        <v>817</v>
      </c>
    </row>
    <row r="80" spans="8:10">
      <c r="J80" s="606" t="s">
        <v>814</v>
      </c>
    </row>
    <row r="81" spans="8:10">
      <c r="J81" s="400"/>
    </row>
    <row r="82" spans="8:10" ht="15.75" thickBot="1">
      <c r="H82" s="452" t="s">
        <v>332</v>
      </c>
      <c r="J82" s="452" t="s">
        <v>332</v>
      </c>
    </row>
    <row r="83" spans="8:10" ht="15.4" customHeight="1">
      <c r="H83" s="62"/>
      <c r="J83" s="608"/>
    </row>
    <row r="84" spans="8:10">
      <c r="H84" t="s">
        <v>846</v>
      </c>
      <c r="J84" s="400" t="s">
        <v>842</v>
      </c>
    </row>
    <row r="86" spans="8:10">
      <c r="H86" s="489" t="s">
        <v>823</v>
      </c>
      <c r="J86" s="609" t="s">
        <v>809</v>
      </c>
    </row>
    <row r="87" spans="8:10">
      <c r="H87" s="489"/>
      <c r="J87" s="357" t="s">
        <v>835</v>
      </c>
    </row>
    <row r="88" spans="8:10">
      <c r="H88" s="609" t="s">
        <v>821</v>
      </c>
      <c r="J88" s="357" t="s">
        <v>818</v>
      </c>
    </row>
    <row r="90" spans="8:10">
      <c r="H90" t="s">
        <v>825</v>
      </c>
      <c r="J90" s="357" t="s">
        <v>844</v>
      </c>
    </row>
    <row r="91" spans="8:10">
      <c r="H91" s="489"/>
      <c r="J91" s="609"/>
    </row>
    <row r="92" spans="8:10">
      <c r="J92" s="609" t="s">
        <v>846</v>
      </c>
    </row>
    <row r="93" spans="8:10" ht="15.75" thickBot="1">
      <c r="H93" s="296"/>
      <c r="J93" s="606"/>
    </row>
    <row r="94" spans="8:10" ht="15.75" thickBot="1">
      <c r="H94" s="300" t="s">
        <v>337</v>
      </c>
      <c r="J94" s="490" t="s">
        <v>337</v>
      </c>
    </row>
    <row r="95" spans="8:10">
      <c r="H95" s="62"/>
      <c r="J95" s="611"/>
    </row>
    <row r="96" spans="8:10">
      <c r="H96" s="489" t="s">
        <v>826</v>
      </c>
      <c r="J96" s="609" t="s">
        <v>811</v>
      </c>
    </row>
    <row r="97" spans="8:10">
      <c r="H97" s="489"/>
    </row>
    <row r="98" spans="8:10">
      <c r="H98" s="609" t="s">
        <v>840</v>
      </c>
      <c r="J98" s="609" t="s">
        <v>809</v>
      </c>
    </row>
    <row r="99" spans="8:10">
      <c r="H99" s="489"/>
      <c r="J99" s="357" t="s">
        <v>835</v>
      </c>
    </row>
    <row r="100" spans="8:10">
      <c r="H100" s="489" t="s">
        <v>841</v>
      </c>
      <c r="J100" s="357" t="s">
        <v>818</v>
      </c>
    </row>
    <row r="101" spans="8:10">
      <c r="H101" s="489"/>
    </row>
    <row r="102" spans="8:10">
      <c r="H102" s="489"/>
      <c r="J102" s="357" t="s">
        <v>844</v>
      </c>
    </row>
    <row r="103" spans="8:10" ht="15.75" thickBot="1">
      <c r="H103" s="63"/>
      <c r="J103" s="612"/>
    </row>
    <row r="104" spans="8:10">
      <c r="H104" s="452" t="s">
        <v>340</v>
      </c>
      <c r="J104" s="491" t="s">
        <v>340</v>
      </c>
    </row>
    <row r="105" spans="8:10">
      <c r="H105" s="613"/>
      <c r="J105" s="611"/>
    </row>
    <row r="106" spans="8:10">
      <c r="H106" s="357" t="s">
        <v>822</v>
      </c>
      <c r="J106" t="s">
        <v>819</v>
      </c>
    </row>
    <row r="107" spans="8:10">
      <c r="H107" s="489"/>
      <c r="J107" s="609"/>
    </row>
    <row r="108" spans="8:10">
      <c r="H108" s="606" t="s">
        <v>814</v>
      </c>
      <c r="J108" s="489" t="s">
        <v>841</v>
      </c>
    </row>
    <row r="109" spans="8:10">
      <c r="H109" s="489"/>
      <c r="J109" s="357" t="s">
        <v>818</v>
      </c>
    </row>
    <row r="110" spans="8:10">
      <c r="H110" s="357" t="s">
        <v>839</v>
      </c>
      <c r="J110" t="s">
        <v>837</v>
      </c>
    </row>
    <row r="111" spans="8:10">
      <c r="H111" s="489"/>
      <c r="J111" s="609"/>
    </row>
    <row r="112" spans="8:10">
      <c r="H112" s="489" t="s">
        <v>819</v>
      </c>
      <c r="J112" s="357" t="s">
        <v>844</v>
      </c>
    </row>
    <row r="113" spans="8:10">
      <c r="H113" s="489"/>
      <c r="J113" s="609" t="s">
        <v>809</v>
      </c>
    </row>
    <row r="114" spans="8:10">
      <c r="J114" s="609"/>
    </row>
    <row r="115" spans="8:10" ht="15.75" thickBot="1">
      <c r="H115" s="452" t="s">
        <v>344</v>
      </c>
      <c r="J115" s="492" t="s">
        <v>344</v>
      </c>
    </row>
    <row r="116" spans="8:10">
      <c r="H116" s="62"/>
      <c r="J116" s="611"/>
    </row>
    <row r="117" spans="8:10">
      <c r="H117" s="357" t="s">
        <v>822</v>
      </c>
      <c r="J117" s="400" t="s">
        <v>810</v>
      </c>
    </row>
    <row r="118" spans="8:10">
      <c r="H118" s="489"/>
      <c r="J118" s="609"/>
    </row>
    <row r="119" spans="8:10">
      <c r="H119" s="489" t="s">
        <v>827</v>
      </c>
      <c r="J119" s="489" t="s">
        <v>841</v>
      </c>
    </row>
    <row r="120" spans="8:10">
      <c r="H120" s="489"/>
      <c r="J120" s="357"/>
    </row>
    <row r="121" spans="8:10">
      <c r="H121" s="489" t="s">
        <v>829</v>
      </c>
    </row>
    <row r="122" spans="8:10">
      <c r="H122" s="489"/>
      <c r="J122" s="609"/>
    </row>
    <row r="123" spans="8:10">
      <c r="H123" s="489" t="s">
        <v>830</v>
      </c>
      <c r="J123" s="606" t="s">
        <v>814</v>
      </c>
    </row>
    <row r="124" spans="8:10">
      <c r="J124" s="609"/>
    </row>
    <row r="125" spans="8:10">
      <c r="J125" s="609" t="s">
        <v>813</v>
      </c>
    </row>
    <row r="126" spans="8:10">
      <c r="H126" s="489"/>
    </row>
    <row r="127" spans="8:10">
      <c r="J127" s="493" t="s">
        <v>347</v>
      </c>
    </row>
    <row r="128" spans="8:10">
      <c r="J128" s="611"/>
    </row>
    <row r="129" spans="10:10">
      <c r="J129" s="609" t="s">
        <v>811</v>
      </c>
    </row>
    <row r="131" spans="10:10">
      <c r="J131" s="609" t="s">
        <v>829</v>
      </c>
    </row>
    <row r="132" spans="10:10">
      <c r="J132" s="357"/>
    </row>
    <row r="133" spans="10:10" ht="15" customHeight="1"/>
    <row r="134" spans="10:10" ht="15" customHeight="1"/>
    <row r="135" spans="10:10">
      <c r="J135" s="606" t="s">
        <v>814</v>
      </c>
    </row>
    <row r="136" spans="10:10">
      <c r="J136" s="302" t="s">
        <v>364</v>
      </c>
    </row>
    <row r="137" spans="10:10">
      <c r="J137" s="302" t="s">
        <v>380</v>
      </c>
    </row>
    <row r="138" spans="10:10">
      <c r="J138" s="296"/>
    </row>
    <row r="139" spans="10:10">
      <c r="J139" s="302" t="s">
        <v>629</v>
      </c>
    </row>
    <row r="140" spans="10:10" ht="15.4" customHeight="1">
      <c r="J140" s="302" t="s">
        <v>76</v>
      </c>
    </row>
    <row r="141" spans="10:10">
      <c r="J141" s="302"/>
    </row>
    <row r="142" spans="10:10" ht="15.75" thickBot="1">
      <c r="J142" s="303"/>
    </row>
    <row r="144" spans="10:10" ht="15.75" thickBot="1"/>
    <row r="145" spans="8:12">
      <c r="H145" s="692" t="s">
        <v>804</v>
      </c>
      <c r="J145" s="692"/>
    </row>
    <row r="146" spans="8:12" ht="15.75" thickBot="1">
      <c r="H146" s="693"/>
      <c r="J146" s="693"/>
    </row>
    <row r="147" spans="8:12" ht="15.75" thickBot="1">
      <c r="H147" s="304" t="s">
        <v>329</v>
      </c>
      <c r="J147" s="304" t="s">
        <v>329</v>
      </c>
    </row>
    <row r="148" spans="8:12" ht="15.4" customHeight="1">
      <c r="H148" s="62"/>
      <c r="J148" s="62"/>
    </row>
    <row r="149" spans="8:12">
      <c r="H149" s="296"/>
      <c r="J149" s="302" t="s">
        <v>723</v>
      </c>
      <c r="L149" s="614" t="s">
        <v>836</v>
      </c>
    </row>
    <row r="150" spans="8:12" ht="26.25">
      <c r="H150" s="296"/>
      <c r="J150" s="306"/>
    </row>
    <row r="151" spans="8:12">
      <c r="H151" s="296"/>
      <c r="J151" s="302" t="s">
        <v>715</v>
      </c>
    </row>
    <row r="152" spans="8:12">
      <c r="H152" s="296"/>
      <c r="J152" s="302" t="s">
        <v>380</v>
      </c>
    </row>
    <row r="153" spans="8:12">
      <c r="H153" s="296"/>
      <c r="J153" s="302"/>
    </row>
    <row r="154" spans="8:12">
      <c r="H154" s="296"/>
      <c r="J154" s="302" t="s">
        <v>629</v>
      </c>
    </row>
    <row r="155" spans="8:12">
      <c r="H155" s="296"/>
      <c r="J155" s="302" t="s">
        <v>76</v>
      </c>
    </row>
    <row r="156" spans="8:12">
      <c r="H156" s="296"/>
    </row>
    <row r="157" spans="8:12">
      <c r="H157" s="296"/>
      <c r="J157" s="296"/>
    </row>
    <row r="158" spans="8:12" ht="27" thickBot="1">
      <c r="H158" s="63"/>
      <c r="J158" s="454"/>
    </row>
    <row r="159" spans="8:12" ht="15.75" thickBot="1">
      <c r="H159" s="452" t="s">
        <v>332</v>
      </c>
      <c r="J159" s="452" t="s">
        <v>332</v>
      </c>
    </row>
    <row r="160" spans="8:12">
      <c r="H160" s="62"/>
      <c r="J160" s="301"/>
    </row>
    <row r="161" spans="8:10">
      <c r="H161" s="296"/>
      <c r="J161" s="302" t="s">
        <v>723</v>
      </c>
    </row>
    <row r="162" spans="8:10">
      <c r="H162" s="296"/>
      <c r="J162" s="296"/>
    </row>
    <row r="163" spans="8:10">
      <c r="J163" s="302" t="s">
        <v>715</v>
      </c>
    </row>
    <row r="164" spans="8:10">
      <c r="H164" s="296"/>
      <c r="J164" s="302" t="s">
        <v>380</v>
      </c>
    </row>
    <row r="165" spans="8:10">
      <c r="H165" s="296"/>
      <c r="J165" s="302"/>
    </row>
    <row r="166" spans="8:10">
      <c r="H166" s="296"/>
      <c r="J166" s="302" t="s">
        <v>629</v>
      </c>
    </row>
    <row r="167" spans="8:10">
      <c r="H167" s="296"/>
      <c r="J167" s="302" t="s">
        <v>76</v>
      </c>
    </row>
    <row r="168" spans="8:10">
      <c r="H168" s="296"/>
    </row>
    <row r="169" spans="8:10">
      <c r="H169" s="296"/>
    </row>
    <row r="170" spans="8:10" ht="15.75" thickBot="1">
      <c r="H170" s="296"/>
      <c r="J170" s="296"/>
    </row>
    <row r="171" spans="8:10" ht="15.75" thickBot="1">
      <c r="H171" s="300" t="s">
        <v>337</v>
      </c>
      <c r="J171" s="300" t="s">
        <v>337</v>
      </c>
    </row>
    <row r="172" spans="8:10">
      <c r="H172" s="62"/>
      <c r="J172" s="301"/>
    </row>
    <row r="173" spans="8:10">
      <c r="H173" s="296" t="s">
        <v>390</v>
      </c>
      <c r="J173" s="302" t="s">
        <v>358</v>
      </c>
    </row>
    <row r="174" spans="8:10">
      <c r="H174" s="296"/>
      <c r="J174" s="302"/>
    </row>
    <row r="175" spans="8:10">
      <c r="H175" s="296" t="s">
        <v>706</v>
      </c>
      <c r="J175" s="302" t="s">
        <v>715</v>
      </c>
    </row>
    <row r="176" spans="8:10">
      <c r="H176" s="296"/>
      <c r="J176" s="302" t="s">
        <v>380</v>
      </c>
    </row>
    <row r="177" spans="8:10">
      <c r="H177" s="296" t="s">
        <v>448</v>
      </c>
    </row>
    <row r="178" spans="8:10">
      <c r="H178" s="296"/>
      <c r="J178" s="302" t="s">
        <v>629</v>
      </c>
    </row>
    <row r="179" spans="8:10">
      <c r="H179" s="296" t="s">
        <v>712</v>
      </c>
      <c r="J179" s="302" t="s">
        <v>76</v>
      </c>
    </row>
    <row r="180" spans="8:10" ht="15.75" thickBot="1">
      <c r="H180" s="63"/>
      <c r="J180" s="63"/>
    </row>
    <row r="181" spans="8:10" ht="15.75" thickBot="1">
      <c r="H181" s="451" t="s">
        <v>340</v>
      </c>
      <c r="J181" s="451" t="s">
        <v>340</v>
      </c>
    </row>
    <row r="182" spans="8:10" ht="15.75" thickBot="1">
      <c r="H182" s="308"/>
      <c r="J182" s="484"/>
    </row>
    <row r="183" spans="8:10">
      <c r="H183" s="296" t="s">
        <v>390</v>
      </c>
      <c r="J183" s="302" t="s">
        <v>708</v>
      </c>
    </row>
    <row r="184" spans="8:10">
      <c r="H184" s="296"/>
      <c r="J184" s="485"/>
    </row>
    <row r="185" spans="8:10">
      <c r="H185" s="296" t="s">
        <v>687</v>
      </c>
      <c r="J185" s="302" t="s">
        <v>711</v>
      </c>
    </row>
    <row r="186" spans="8:10">
      <c r="J186" s="302" t="s">
        <v>380</v>
      </c>
    </row>
    <row r="187" spans="8:10">
      <c r="H187" s="296" t="s">
        <v>713</v>
      </c>
      <c r="J187" s="485"/>
    </row>
    <row r="188" spans="8:10">
      <c r="J188" s="302" t="s">
        <v>629</v>
      </c>
    </row>
    <row r="189" spans="8:10">
      <c r="H189" s="296" t="s">
        <v>626</v>
      </c>
      <c r="J189" s="302" t="s">
        <v>76</v>
      </c>
    </row>
    <row r="190" spans="8:10">
      <c r="J190" s="485"/>
    </row>
    <row r="191" spans="8:10">
      <c r="J191" s="485"/>
    </row>
    <row r="192" spans="8:10" ht="15.75" thickBot="1">
      <c r="J192" s="485"/>
    </row>
    <row r="193" spans="8:13" ht="15.75" thickBot="1">
      <c r="H193" s="304" t="s">
        <v>344</v>
      </c>
      <c r="J193" s="304" t="s">
        <v>344</v>
      </c>
    </row>
    <row r="194" spans="8:13">
      <c r="H194" s="62"/>
      <c r="J194" s="301"/>
    </row>
    <row r="195" spans="8:13">
      <c r="H195" s="296" t="s">
        <v>390</v>
      </c>
      <c r="J195" s="302" t="s">
        <v>709</v>
      </c>
    </row>
    <row r="196" spans="8:13">
      <c r="H196" s="296"/>
      <c r="J196" s="302"/>
    </row>
    <row r="197" spans="8:13">
      <c r="H197" s="296" t="s">
        <v>406</v>
      </c>
      <c r="J197" s="302" t="s">
        <v>619</v>
      </c>
    </row>
    <row r="198" spans="8:13">
      <c r="H198" s="296"/>
      <c r="J198" s="296"/>
    </row>
    <row r="199" spans="8:13">
      <c r="H199" s="296" t="s">
        <v>714</v>
      </c>
      <c r="J199" s="302" t="s">
        <v>364</v>
      </c>
    </row>
    <row r="200" spans="8:13">
      <c r="H200" s="296"/>
      <c r="J200" s="302" t="s">
        <v>380</v>
      </c>
    </row>
    <row r="201" spans="8:13">
      <c r="H201" s="296"/>
      <c r="J201" s="296"/>
    </row>
    <row r="202" spans="8:13">
      <c r="H202" s="296"/>
      <c r="J202" s="302" t="s">
        <v>629</v>
      </c>
    </row>
    <row r="203" spans="8:13">
      <c r="H203" s="296"/>
      <c r="J203" s="302" t="s">
        <v>76</v>
      </c>
      <c r="M203" s="302" t="s">
        <v>364</v>
      </c>
    </row>
    <row r="204" spans="8:13">
      <c r="H204" s="296"/>
      <c r="J204" s="296"/>
    </row>
    <row r="205" spans="8:13">
      <c r="H205" s="296"/>
      <c r="J205" s="302"/>
    </row>
    <row r="206" spans="8:13" ht="15.75" thickBot="1">
      <c r="H206" s="63"/>
      <c r="J206" s="303"/>
    </row>
    <row r="207" spans="8:13" ht="15.75" thickBot="1">
      <c r="J207" s="452" t="s">
        <v>347</v>
      </c>
    </row>
    <row r="208" spans="8:13">
      <c r="J208" s="301"/>
    </row>
    <row r="209" spans="8:10">
      <c r="J209" s="302" t="s">
        <v>709</v>
      </c>
    </row>
    <row r="210" spans="8:10">
      <c r="J210" s="302"/>
    </row>
    <row r="211" spans="8:10">
      <c r="J211" s="302" t="s">
        <v>364</v>
      </c>
    </row>
    <row r="212" spans="8:10">
      <c r="J212" s="302" t="s">
        <v>380</v>
      </c>
    </row>
    <row r="213" spans="8:10">
      <c r="J213" s="296"/>
    </row>
    <row r="214" spans="8:10">
      <c r="J214" s="302" t="s">
        <v>629</v>
      </c>
    </row>
    <row r="215" spans="8:10">
      <c r="J215" s="302" t="s">
        <v>76</v>
      </c>
    </row>
    <row r="216" spans="8:10">
      <c r="J216" s="302"/>
    </row>
    <row r="217" spans="8:10" ht="15.75" thickBot="1">
      <c r="J217" s="303"/>
    </row>
    <row r="219" spans="8:10" ht="15.75" thickBot="1"/>
    <row r="220" spans="8:10">
      <c r="H220" s="692" t="s">
        <v>801</v>
      </c>
      <c r="J220" s="692"/>
    </row>
    <row r="221" spans="8:10" ht="15.75" thickBot="1">
      <c r="H221" s="693"/>
      <c r="J221" s="693"/>
    </row>
    <row r="222" spans="8:10" ht="15.75" thickBot="1">
      <c r="H222" s="304" t="s">
        <v>329</v>
      </c>
      <c r="J222" s="304" t="s">
        <v>329</v>
      </c>
    </row>
    <row r="223" spans="8:10">
      <c r="H223" s="62"/>
      <c r="J223" s="62"/>
    </row>
    <row r="224" spans="8:10">
      <c r="H224" s="296"/>
      <c r="J224" s="302" t="s">
        <v>723</v>
      </c>
    </row>
    <row r="225" spans="8:10" ht="26.25">
      <c r="H225" s="296"/>
      <c r="J225" s="306"/>
    </row>
    <row r="226" spans="8:10">
      <c r="H226" s="296"/>
      <c r="J226" s="302" t="s">
        <v>715</v>
      </c>
    </row>
    <row r="227" spans="8:10">
      <c r="H227" s="296"/>
      <c r="J227" s="302" t="s">
        <v>380</v>
      </c>
    </row>
    <row r="228" spans="8:10">
      <c r="H228" s="296"/>
      <c r="J228" s="302"/>
    </row>
    <row r="229" spans="8:10">
      <c r="H229" s="296"/>
      <c r="J229" s="302" t="s">
        <v>629</v>
      </c>
    </row>
    <row r="230" spans="8:10">
      <c r="H230" s="296"/>
      <c r="J230" s="302" t="s">
        <v>76</v>
      </c>
    </row>
    <row r="231" spans="8:10">
      <c r="H231" s="296"/>
    </row>
    <row r="232" spans="8:10">
      <c r="H232" s="296"/>
      <c r="J232" s="296"/>
    </row>
    <row r="233" spans="8:10" ht="27" thickBot="1">
      <c r="H233" s="63"/>
      <c r="J233" s="454"/>
    </row>
    <row r="234" spans="8:10" ht="15.75" thickBot="1">
      <c r="H234" s="452" t="s">
        <v>332</v>
      </c>
      <c r="J234" s="452" t="s">
        <v>332</v>
      </c>
    </row>
    <row r="235" spans="8:10">
      <c r="H235" s="62"/>
      <c r="J235" s="301"/>
    </row>
    <row r="236" spans="8:10">
      <c r="H236" s="296"/>
      <c r="J236" s="302" t="s">
        <v>723</v>
      </c>
    </row>
    <row r="237" spans="8:10">
      <c r="H237" s="296"/>
      <c r="J237" s="296"/>
    </row>
    <row r="238" spans="8:10">
      <c r="J238" s="302" t="s">
        <v>715</v>
      </c>
    </row>
    <row r="239" spans="8:10">
      <c r="H239" s="296"/>
      <c r="J239" s="302" t="s">
        <v>380</v>
      </c>
    </row>
    <row r="240" spans="8:10">
      <c r="H240" s="296"/>
      <c r="J240" s="302"/>
    </row>
    <row r="241" spans="8:10">
      <c r="H241" s="296"/>
      <c r="J241" s="302" t="s">
        <v>629</v>
      </c>
    </row>
    <row r="242" spans="8:10">
      <c r="H242" s="296"/>
      <c r="J242" s="302" t="s">
        <v>76</v>
      </c>
    </row>
    <row r="243" spans="8:10">
      <c r="H243" s="296"/>
    </row>
    <row r="244" spans="8:10">
      <c r="H244" s="296"/>
    </row>
    <row r="245" spans="8:10" ht="15.75" thickBot="1">
      <c r="H245" s="296"/>
      <c r="J245" s="296"/>
    </row>
    <row r="246" spans="8:10" ht="15.75" thickBot="1">
      <c r="H246" s="300" t="s">
        <v>337</v>
      </c>
      <c r="J246" s="300" t="s">
        <v>337</v>
      </c>
    </row>
    <row r="247" spans="8:10">
      <c r="H247" s="62"/>
      <c r="J247" s="301"/>
    </row>
    <row r="248" spans="8:10">
      <c r="H248" s="296" t="s">
        <v>390</v>
      </c>
      <c r="J248" s="302" t="s">
        <v>358</v>
      </c>
    </row>
    <row r="249" spans="8:10">
      <c r="H249" s="296"/>
      <c r="J249" s="302"/>
    </row>
    <row r="250" spans="8:10">
      <c r="H250" s="296" t="s">
        <v>706</v>
      </c>
      <c r="J250" s="302" t="s">
        <v>715</v>
      </c>
    </row>
    <row r="251" spans="8:10">
      <c r="H251" s="296"/>
      <c r="J251" s="302" t="s">
        <v>380</v>
      </c>
    </row>
    <row r="252" spans="8:10">
      <c r="H252" s="296" t="s">
        <v>448</v>
      </c>
    </row>
    <row r="253" spans="8:10">
      <c r="H253" s="296"/>
      <c r="J253" s="302" t="s">
        <v>629</v>
      </c>
    </row>
    <row r="254" spans="8:10">
      <c r="H254" s="296" t="s">
        <v>712</v>
      </c>
      <c r="J254" s="302" t="s">
        <v>76</v>
      </c>
    </row>
    <row r="255" spans="8:10" ht="15.75" thickBot="1">
      <c r="H255" s="63"/>
      <c r="J255" s="63"/>
    </row>
    <row r="256" spans="8:10" ht="15.75" thickBot="1">
      <c r="H256" s="451" t="s">
        <v>340</v>
      </c>
      <c r="J256" s="451" t="s">
        <v>340</v>
      </c>
    </row>
    <row r="257" spans="8:10" ht="15.75" thickBot="1">
      <c r="H257" s="308"/>
      <c r="J257" s="484"/>
    </row>
    <row r="258" spans="8:10">
      <c r="H258" s="296" t="s">
        <v>390</v>
      </c>
      <c r="J258" s="302" t="s">
        <v>708</v>
      </c>
    </row>
    <row r="259" spans="8:10">
      <c r="H259" s="296"/>
      <c r="J259" s="485"/>
    </row>
    <row r="260" spans="8:10">
      <c r="H260" s="296" t="s">
        <v>687</v>
      </c>
      <c r="J260" s="302" t="s">
        <v>711</v>
      </c>
    </row>
    <row r="261" spans="8:10">
      <c r="J261" s="302" t="s">
        <v>380</v>
      </c>
    </row>
    <row r="262" spans="8:10">
      <c r="H262" s="296" t="s">
        <v>713</v>
      </c>
      <c r="J262" s="485"/>
    </row>
    <row r="263" spans="8:10">
      <c r="J263" s="302" t="s">
        <v>629</v>
      </c>
    </row>
    <row r="264" spans="8:10">
      <c r="H264" s="296" t="s">
        <v>626</v>
      </c>
      <c r="J264" s="302" t="s">
        <v>76</v>
      </c>
    </row>
    <row r="265" spans="8:10">
      <c r="J265" s="485"/>
    </row>
    <row r="266" spans="8:10">
      <c r="J266" s="485"/>
    </row>
    <row r="267" spans="8:10" ht="15.75" thickBot="1">
      <c r="J267" s="485"/>
    </row>
    <row r="268" spans="8:10" ht="15.75" thickBot="1">
      <c r="H268" s="304" t="s">
        <v>344</v>
      </c>
      <c r="J268" s="304" t="s">
        <v>344</v>
      </c>
    </row>
    <row r="269" spans="8:10">
      <c r="H269" s="62"/>
      <c r="J269" s="301"/>
    </row>
    <row r="270" spans="8:10">
      <c r="H270" s="296" t="s">
        <v>390</v>
      </c>
      <c r="J270" s="302" t="s">
        <v>709</v>
      </c>
    </row>
    <row r="271" spans="8:10">
      <c r="H271" s="296"/>
      <c r="J271" s="302"/>
    </row>
    <row r="272" spans="8:10">
      <c r="H272" s="296" t="s">
        <v>406</v>
      </c>
      <c r="J272" s="302" t="s">
        <v>619</v>
      </c>
    </row>
    <row r="273" spans="8:10">
      <c r="H273" s="296"/>
      <c r="J273" s="296"/>
    </row>
    <row r="274" spans="8:10">
      <c r="H274" s="296" t="s">
        <v>714</v>
      </c>
      <c r="J274" s="302" t="s">
        <v>364</v>
      </c>
    </row>
    <row r="275" spans="8:10">
      <c r="H275" s="296"/>
      <c r="J275" s="302" t="s">
        <v>380</v>
      </c>
    </row>
    <row r="276" spans="8:10">
      <c r="H276" s="296"/>
      <c r="J276" s="296"/>
    </row>
    <row r="277" spans="8:10">
      <c r="H277" s="296"/>
      <c r="J277" s="302" t="s">
        <v>629</v>
      </c>
    </row>
    <row r="278" spans="8:10">
      <c r="H278" s="296"/>
      <c r="J278" s="302" t="s">
        <v>76</v>
      </c>
    </row>
    <row r="279" spans="8:10">
      <c r="H279" s="296"/>
      <c r="J279" s="296"/>
    </row>
    <row r="280" spans="8:10">
      <c r="H280" s="296"/>
      <c r="J280" s="302"/>
    </row>
    <row r="281" spans="8:10" ht="15.75" thickBot="1">
      <c r="H281" s="63"/>
      <c r="J281" s="303"/>
    </row>
    <row r="282" spans="8:10" ht="15.75" thickBot="1">
      <c r="J282" s="452" t="s">
        <v>347</v>
      </c>
    </row>
    <row r="283" spans="8:10">
      <c r="J283" s="301"/>
    </row>
    <row r="284" spans="8:10">
      <c r="J284" s="302" t="s">
        <v>709</v>
      </c>
    </row>
    <row r="285" spans="8:10">
      <c r="J285" s="302"/>
    </row>
    <row r="286" spans="8:10">
      <c r="J286" s="302" t="s">
        <v>364</v>
      </c>
    </row>
    <row r="287" spans="8:10">
      <c r="J287" s="302" t="s">
        <v>380</v>
      </c>
    </row>
    <row r="288" spans="8:10">
      <c r="J288" s="296"/>
    </row>
    <row r="289" spans="8:10">
      <c r="J289" s="302" t="s">
        <v>629</v>
      </c>
    </row>
    <row r="290" spans="8:10">
      <c r="J290" s="302" t="s">
        <v>76</v>
      </c>
    </row>
    <row r="291" spans="8:10">
      <c r="J291" s="302"/>
    </row>
    <row r="292" spans="8:10" ht="15.75" thickBot="1">
      <c r="J292" s="303"/>
    </row>
    <row r="294" spans="8:10" ht="15.75" thickBot="1"/>
    <row r="295" spans="8:10">
      <c r="H295" s="692" t="s">
        <v>805</v>
      </c>
      <c r="J295" s="692"/>
    </row>
    <row r="296" spans="8:10" ht="15.75" thickBot="1">
      <c r="H296" s="693"/>
      <c r="J296" s="693"/>
    </row>
    <row r="297" spans="8:10" ht="15.75" thickBot="1">
      <c r="H297" s="304" t="s">
        <v>329</v>
      </c>
      <c r="J297" s="304" t="s">
        <v>329</v>
      </c>
    </row>
    <row r="298" spans="8:10">
      <c r="H298" s="62"/>
      <c r="J298" s="62"/>
    </row>
    <row r="299" spans="8:10">
      <c r="H299" s="296"/>
      <c r="J299" s="302" t="s">
        <v>723</v>
      </c>
    </row>
    <row r="300" spans="8:10" ht="26.25">
      <c r="H300" s="296"/>
      <c r="J300" s="306"/>
    </row>
    <row r="301" spans="8:10">
      <c r="H301" s="296"/>
      <c r="J301" s="302" t="s">
        <v>715</v>
      </c>
    </row>
    <row r="302" spans="8:10">
      <c r="H302" s="296"/>
      <c r="J302" s="302" t="s">
        <v>380</v>
      </c>
    </row>
    <row r="303" spans="8:10">
      <c r="H303" s="296"/>
      <c r="J303" s="302"/>
    </row>
    <row r="304" spans="8:10">
      <c r="H304" s="296"/>
      <c r="J304" s="302" t="s">
        <v>629</v>
      </c>
    </row>
    <row r="305" spans="8:10">
      <c r="H305" s="296"/>
      <c r="J305" s="302" t="s">
        <v>76</v>
      </c>
    </row>
    <row r="306" spans="8:10">
      <c r="H306" s="296"/>
    </row>
    <row r="307" spans="8:10">
      <c r="H307" s="296"/>
      <c r="J307" s="296"/>
    </row>
    <row r="308" spans="8:10" ht="27" thickBot="1">
      <c r="H308" s="63"/>
      <c r="J308" s="454"/>
    </row>
    <row r="309" spans="8:10" ht="15.75" thickBot="1">
      <c r="H309" s="452" t="s">
        <v>332</v>
      </c>
      <c r="J309" s="452" t="s">
        <v>332</v>
      </c>
    </row>
    <row r="310" spans="8:10">
      <c r="H310" s="62"/>
      <c r="J310" s="301"/>
    </row>
    <row r="311" spans="8:10">
      <c r="H311" s="296"/>
      <c r="J311" s="302" t="s">
        <v>723</v>
      </c>
    </row>
    <row r="312" spans="8:10">
      <c r="H312" s="296"/>
      <c r="J312" s="296"/>
    </row>
    <row r="313" spans="8:10">
      <c r="J313" s="302" t="s">
        <v>715</v>
      </c>
    </row>
    <row r="314" spans="8:10">
      <c r="H314" s="296"/>
      <c r="J314" s="302" t="s">
        <v>380</v>
      </c>
    </row>
    <row r="315" spans="8:10">
      <c r="H315" s="296"/>
      <c r="J315" s="302"/>
    </row>
    <row r="316" spans="8:10">
      <c r="H316" s="296"/>
      <c r="J316" s="302" t="s">
        <v>629</v>
      </c>
    </row>
    <row r="317" spans="8:10">
      <c r="H317" s="296"/>
      <c r="J317" s="302" t="s">
        <v>76</v>
      </c>
    </row>
    <row r="318" spans="8:10">
      <c r="H318" s="296"/>
    </row>
    <row r="319" spans="8:10">
      <c r="H319" s="296"/>
    </row>
    <row r="320" spans="8:10" ht="15.75" thickBot="1">
      <c r="H320" s="296"/>
      <c r="J320" s="296"/>
    </row>
    <row r="321" spans="8:10" ht="15.75" thickBot="1">
      <c r="H321" s="300" t="s">
        <v>337</v>
      </c>
      <c r="J321" s="300" t="s">
        <v>337</v>
      </c>
    </row>
    <row r="322" spans="8:10">
      <c r="H322" s="62"/>
      <c r="J322" s="301"/>
    </row>
    <row r="323" spans="8:10">
      <c r="H323" s="296" t="s">
        <v>390</v>
      </c>
      <c r="J323" s="302" t="s">
        <v>358</v>
      </c>
    </row>
    <row r="324" spans="8:10">
      <c r="H324" s="296"/>
      <c r="J324" s="302"/>
    </row>
    <row r="325" spans="8:10">
      <c r="H325" s="296" t="s">
        <v>706</v>
      </c>
      <c r="J325" s="302" t="s">
        <v>715</v>
      </c>
    </row>
    <row r="326" spans="8:10">
      <c r="H326" s="296"/>
      <c r="J326" s="302" t="s">
        <v>380</v>
      </c>
    </row>
    <row r="327" spans="8:10">
      <c r="H327" s="296" t="s">
        <v>448</v>
      </c>
    </row>
    <row r="328" spans="8:10">
      <c r="H328" s="296"/>
      <c r="J328" s="302" t="s">
        <v>629</v>
      </c>
    </row>
    <row r="329" spans="8:10">
      <c r="H329" s="296" t="s">
        <v>712</v>
      </c>
      <c r="J329" s="302" t="s">
        <v>76</v>
      </c>
    </row>
    <row r="330" spans="8:10" ht="15.75" thickBot="1">
      <c r="H330" s="63"/>
      <c r="J330" s="63"/>
    </row>
    <row r="331" spans="8:10" ht="15.75" thickBot="1">
      <c r="H331" s="451" t="s">
        <v>340</v>
      </c>
      <c r="J331" s="451" t="s">
        <v>340</v>
      </c>
    </row>
    <row r="332" spans="8:10" ht="15.75" thickBot="1">
      <c r="H332" s="308"/>
      <c r="J332" s="484"/>
    </row>
    <row r="333" spans="8:10">
      <c r="H333" s="296" t="s">
        <v>390</v>
      </c>
      <c r="J333" s="302" t="s">
        <v>708</v>
      </c>
    </row>
    <row r="334" spans="8:10">
      <c r="H334" s="296"/>
      <c r="J334" s="485"/>
    </row>
    <row r="335" spans="8:10">
      <c r="H335" s="296" t="s">
        <v>687</v>
      </c>
      <c r="J335" s="302" t="s">
        <v>711</v>
      </c>
    </row>
    <row r="336" spans="8:10">
      <c r="J336" s="302" t="s">
        <v>380</v>
      </c>
    </row>
    <row r="337" spans="8:10">
      <c r="H337" s="296" t="s">
        <v>713</v>
      </c>
      <c r="J337" s="485"/>
    </row>
    <row r="338" spans="8:10">
      <c r="J338" s="302" t="s">
        <v>629</v>
      </c>
    </row>
    <row r="339" spans="8:10">
      <c r="H339" s="296" t="s">
        <v>626</v>
      </c>
      <c r="J339" s="302" t="s">
        <v>76</v>
      </c>
    </row>
    <row r="340" spans="8:10">
      <c r="J340" s="485"/>
    </row>
    <row r="341" spans="8:10">
      <c r="J341" s="485"/>
    </row>
    <row r="342" spans="8:10" ht="15.75" thickBot="1">
      <c r="J342" s="485"/>
    </row>
    <row r="343" spans="8:10" ht="15.75" thickBot="1">
      <c r="H343" s="304" t="s">
        <v>344</v>
      </c>
      <c r="J343" s="304" t="s">
        <v>344</v>
      </c>
    </row>
    <row r="344" spans="8:10">
      <c r="H344" s="62"/>
      <c r="J344" s="301"/>
    </row>
    <row r="345" spans="8:10">
      <c r="H345" s="296" t="s">
        <v>390</v>
      </c>
      <c r="J345" s="302" t="s">
        <v>709</v>
      </c>
    </row>
    <row r="346" spans="8:10">
      <c r="H346" s="296"/>
      <c r="J346" s="302"/>
    </row>
    <row r="347" spans="8:10">
      <c r="H347" s="296" t="s">
        <v>406</v>
      </c>
      <c r="J347" s="302" t="s">
        <v>619</v>
      </c>
    </row>
    <row r="348" spans="8:10">
      <c r="H348" s="296"/>
      <c r="J348" s="296"/>
    </row>
    <row r="349" spans="8:10">
      <c r="H349" s="296" t="s">
        <v>714</v>
      </c>
      <c r="J349" s="302" t="s">
        <v>364</v>
      </c>
    </row>
    <row r="350" spans="8:10">
      <c r="H350" s="296"/>
      <c r="J350" s="302" t="s">
        <v>380</v>
      </c>
    </row>
    <row r="351" spans="8:10">
      <c r="H351" s="296"/>
      <c r="J351" s="296"/>
    </row>
    <row r="352" spans="8:10">
      <c r="H352" s="296"/>
      <c r="J352" s="302" t="s">
        <v>629</v>
      </c>
    </row>
    <row r="353" spans="8:10">
      <c r="H353" s="296"/>
      <c r="J353" s="302" t="s">
        <v>76</v>
      </c>
    </row>
    <row r="354" spans="8:10">
      <c r="H354" s="296"/>
      <c r="J354" s="296"/>
    </row>
    <row r="355" spans="8:10">
      <c r="H355" s="296"/>
      <c r="J355" s="302"/>
    </row>
    <row r="356" spans="8:10" ht="15.75" thickBot="1">
      <c r="H356" s="63"/>
      <c r="J356" s="303"/>
    </row>
    <row r="357" spans="8:10" ht="15.75" thickBot="1">
      <c r="J357" s="452" t="s">
        <v>347</v>
      </c>
    </row>
    <row r="358" spans="8:10">
      <c r="J358" s="301"/>
    </row>
    <row r="359" spans="8:10">
      <c r="J359" s="302" t="s">
        <v>709</v>
      </c>
    </row>
    <row r="360" spans="8:10">
      <c r="J360" s="302"/>
    </row>
    <row r="361" spans="8:10">
      <c r="J361" s="302" t="s">
        <v>364</v>
      </c>
    </row>
    <row r="362" spans="8:10">
      <c r="J362" s="302" t="s">
        <v>380</v>
      </c>
    </row>
    <row r="363" spans="8:10">
      <c r="J363" s="296"/>
    </row>
    <row r="364" spans="8:10">
      <c r="J364" s="302" t="s">
        <v>629</v>
      </c>
    </row>
    <row r="365" spans="8:10">
      <c r="J365" s="302" t="s">
        <v>76</v>
      </c>
    </row>
    <row r="366" spans="8:10">
      <c r="J366" s="302"/>
    </row>
    <row r="367" spans="8:10" ht="15.75" thickBot="1">
      <c r="J367" s="303"/>
    </row>
    <row r="369" spans="8:10" ht="15.75" thickBot="1"/>
    <row r="370" spans="8:10">
      <c r="H370" s="692" t="s">
        <v>806</v>
      </c>
      <c r="J370" s="692"/>
    </row>
    <row r="371" spans="8:10" ht="15.75" thickBot="1">
      <c r="H371" s="693"/>
      <c r="J371" s="693"/>
    </row>
    <row r="372" spans="8:10" ht="15.75" thickBot="1">
      <c r="H372" s="304" t="s">
        <v>329</v>
      </c>
      <c r="J372" s="304" t="s">
        <v>329</v>
      </c>
    </row>
    <row r="373" spans="8:10">
      <c r="H373" s="62"/>
      <c r="J373" s="62"/>
    </row>
    <row r="374" spans="8:10">
      <c r="H374" s="296"/>
      <c r="J374" s="302" t="s">
        <v>723</v>
      </c>
    </row>
    <row r="375" spans="8:10" ht="26.25">
      <c r="H375" s="296"/>
      <c r="J375" s="306"/>
    </row>
    <row r="376" spans="8:10">
      <c r="H376" s="296"/>
      <c r="J376" s="302" t="s">
        <v>715</v>
      </c>
    </row>
    <row r="377" spans="8:10">
      <c r="H377" s="296"/>
      <c r="J377" s="302" t="s">
        <v>380</v>
      </c>
    </row>
    <row r="378" spans="8:10">
      <c r="H378" s="296"/>
      <c r="J378" s="302"/>
    </row>
    <row r="379" spans="8:10">
      <c r="H379" s="296"/>
      <c r="J379" s="302" t="s">
        <v>629</v>
      </c>
    </row>
    <row r="380" spans="8:10">
      <c r="H380" s="296"/>
      <c r="J380" s="302" t="s">
        <v>76</v>
      </c>
    </row>
    <row r="381" spans="8:10">
      <c r="H381" s="296"/>
    </row>
    <row r="382" spans="8:10">
      <c r="H382" s="296"/>
      <c r="J382" s="296"/>
    </row>
    <row r="383" spans="8:10" ht="27" thickBot="1">
      <c r="H383" s="63"/>
      <c r="J383" s="454"/>
    </row>
    <row r="384" spans="8:10" ht="15.75" thickBot="1">
      <c r="H384" s="452" t="s">
        <v>332</v>
      </c>
      <c r="J384" s="452" t="s">
        <v>332</v>
      </c>
    </row>
    <row r="385" spans="8:10">
      <c r="H385" s="62"/>
      <c r="J385" s="301"/>
    </row>
    <row r="386" spans="8:10">
      <c r="H386" s="296"/>
      <c r="J386" s="302" t="s">
        <v>723</v>
      </c>
    </row>
    <row r="387" spans="8:10">
      <c r="H387" s="296"/>
      <c r="J387" s="296"/>
    </row>
    <row r="388" spans="8:10">
      <c r="J388" s="302" t="s">
        <v>715</v>
      </c>
    </row>
    <row r="389" spans="8:10">
      <c r="H389" s="296"/>
      <c r="J389" s="302" t="s">
        <v>380</v>
      </c>
    </row>
    <row r="390" spans="8:10">
      <c r="H390" s="296"/>
      <c r="J390" s="302"/>
    </row>
    <row r="391" spans="8:10">
      <c r="H391" s="296"/>
      <c r="J391" s="302" t="s">
        <v>629</v>
      </c>
    </row>
    <row r="392" spans="8:10">
      <c r="H392" s="296"/>
      <c r="J392" s="302" t="s">
        <v>76</v>
      </c>
    </row>
    <row r="393" spans="8:10">
      <c r="H393" s="296"/>
    </row>
    <row r="394" spans="8:10">
      <c r="H394" s="296"/>
    </row>
    <row r="395" spans="8:10" ht="15.75" thickBot="1">
      <c r="H395" s="296"/>
      <c r="J395" s="296"/>
    </row>
    <row r="396" spans="8:10" ht="15.75" thickBot="1">
      <c r="H396" s="300" t="s">
        <v>337</v>
      </c>
      <c r="J396" s="300" t="s">
        <v>337</v>
      </c>
    </row>
    <row r="397" spans="8:10">
      <c r="H397" s="62"/>
      <c r="J397" s="301"/>
    </row>
    <row r="398" spans="8:10">
      <c r="H398" s="296" t="s">
        <v>390</v>
      </c>
      <c r="J398" s="302" t="s">
        <v>358</v>
      </c>
    </row>
    <row r="399" spans="8:10">
      <c r="H399" s="296"/>
      <c r="J399" s="302"/>
    </row>
    <row r="400" spans="8:10">
      <c r="H400" s="296" t="s">
        <v>706</v>
      </c>
      <c r="J400" s="302" t="s">
        <v>715</v>
      </c>
    </row>
    <row r="401" spans="8:10">
      <c r="H401" s="296"/>
      <c r="J401" s="302" t="s">
        <v>380</v>
      </c>
    </row>
    <row r="402" spans="8:10">
      <c r="H402" s="296" t="s">
        <v>448</v>
      </c>
    </row>
    <row r="403" spans="8:10">
      <c r="H403" s="296"/>
      <c r="J403" s="302" t="s">
        <v>629</v>
      </c>
    </row>
    <row r="404" spans="8:10">
      <c r="H404" s="296" t="s">
        <v>712</v>
      </c>
      <c r="J404" s="302" t="s">
        <v>76</v>
      </c>
    </row>
    <row r="405" spans="8:10" ht="15.75" thickBot="1">
      <c r="H405" s="63"/>
      <c r="J405" s="63"/>
    </row>
    <row r="406" spans="8:10" ht="15.75" thickBot="1">
      <c r="H406" s="451" t="s">
        <v>340</v>
      </c>
      <c r="J406" s="451" t="s">
        <v>340</v>
      </c>
    </row>
    <row r="407" spans="8:10" ht="15.75" thickBot="1">
      <c r="H407" s="308"/>
      <c r="J407" s="484"/>
    </row>
    <row r="408" spans="8:10">
      <c r="H408" s="296" t="s">
        <v>390</v>
      </c>
      <c r="J408" s="302" t="s">
        <v>708</v>
      </c>
    </row>
    <row r="409" spans="8:10">
      <c r="H409" s="296"/>
      <c r="J409" s="485"/>
    </row>
    <row r="410" spans="8:10">
      <c r="H410" s="296" t="s">
        <v>687</v>
      </c>
      <c r="J410" s="302" t="s">
        <v>711</v>
      </c>
    </row>
    <row r="411" spans="8:10">
      <c r="J411" s="302" t="s">
        <v>380</v>
      </c>
    </row>
    <row r="412" spans="8:10">
      <c r="H412" s="296" t="s">
        <v>713</v>
      </c>
      <c r="J412" s="485"/>
    </row>
    <row r="413" spans="8:10">
      <c r="J413" s="302" t="s">
        <v>629</v>
      </c>
    </row>
    <row r="414" spans="8:10">
      <c r="H414" s="296" t="s">
        <v>626</v>
      </c>
      <c r="J414" s="302" t="s">
        <v>76</v>
      </c>
    </row>
    <row r="415" spans="8:10">
      <c r="J415" s="485"/>
    </row>
    <row r="416" spans="8:10">
      <c r="J416" s="485"/>
    </row>
    <row r="417" spans="8:10" ht="15.75" thickBot="1">
      <c r="J417" s="485"/>
    </row>
    <row r="418" spans="8:10" ht="15.75" thickBot="1">
      <c r="H418" s="304" t="s">
        <v>344</v>
      </c>
      <c r="J418" s="304" t="s">
        <v>344</v>
      </c>
    </row>
    <row r="419" spans="8:10">
      <c r="H419" s="62"/>
      <c r="J419" s="301"/>
    </row>
    <row r="420" spans="8:10">
      <c r="H420" s="296" t="s">
        <v>390</v>
      </c>
      <c r="J420" s="302" t="s">
        <v>709</v>
      </c>
    </row>
    <row r="421" spans="8:10">
      <c r="H421" s="296"/>
      <c r="J421" s="302"/>
    </row>
    <row r="422" spans="8:10">
      <c r="H422" s="296" t="s">
        <v>406</v>
      </c>
      <c r="J422" s="302" t="s">
        <v>619</v>
      </c>
    </row>
    <row r="423" spans="8:10">
      <c r="H423" s="296"/>
      <c r="J423" s="296"/>
    </row>
    <row r="424" spans="8:10">
      <c r="H424" s="296" t="s">
        <v>714</v>
      </c>
      <c r="J424" s="302" t="s">
        <v>364</v>
      </c>
    </row>
    <row r="425" spans="8:10">
      <c r="H425" s="296"/>
      <c r="J425" s="302" t="s">
        <v>380</v>
      </c>
    </row>
    <row r="426" spans="8:10">
      <c r="H426" s="296"/>
      <c r="J426" s="296"/>
    </row>
    <row r="427" spans="8:10">
      <c r="H427" s="296"/>
      <c r="J427" s="302" t="s">
        <v>629</v>
      </c>
    </row>
    <row r="428" spans="8:10">
      <c r="H428" s="296"/>
      <c r="J428" s="302" t="s">
        <v>76</v>
      </c>
    </row>
    <row r="429" spans="8:10">
      <c r="H429" s="296"/>
      <c r="J429" s="296"/>
    </row>
    <row r="430" spans="8:10">
      <c r="H430" s="296"/>
      <c r="J430" s="302"/>
    </row>
    <row r="431" spans="8:10" ht="15.75" thickBot="1">
      <c r="H431" s="63"/>
      <c r="J431" s="303"/>
    </row>
    <row r="432" spans="8:10" ht="15.75" thickBot="1">
      <c r="J432" s="452" t="s">
        <v>347</v>
      </c>
    </row>
    <row r="433" spans="8:10">
      <c r="J433" s="301"/>
    </row>
    <row r="434" spans="8:10">
      <c r="J434" s="302" t="s">
        <v>709</v>
      </c>
    </row>
    <row r="435" spans="8:10">
      <c r="J435" s="302"/>
    </row>
    <row r="436" spans="8:10">
      <c r="J436" s="302" t="s">
        <v>364</v>
      </c>
    </row>
    <row r="437" spans="8:10">
      <c r="J437" s="302" t="s">
        <v>380</v>
      </c>
    </row>
    <row r="438" spans="8:10">
      <c r="J438" s="296"/>
    </row>
    <row r="439" spans="8:10">
      <c r="J439" s="302" t="s">
        <v>629</v>
      </c>
    </row>
    <row r="440" spans="8:10">
      <c r="J440" s="302" t="s">
        <v>76</v>
      </c>
    </row>
    <row r="441" spans="8:10">
      <c r="J441" s="302"/>
    </row>
    <row r="442" spans="8:10" ht="15.75" thickBot="1">
      <c r="J442" s="303"/>
    </row>
    <row r="444" spans="8:10" ht="15.75" thickBot="1"/>
    <row r="445" spans="8:10">
      <c r="H445" s="692" t="s">
        <v>807</v>
      </c>
      <c r="J445" s="692"/>
    </row>
    <row r="446" spans="8:10" ht="15.75" thickBot="1">
      <c r="H446" s="693"/>
      <c r="J446" s="693"/>
    </row>
    <row r="447" spans="8:10" ht="15.75" thickBot="1">
      <c r="H447" s="304" t="s">
        <v>329</v>
      </c>
      <c r="J447" s="304" t="s">
        <v>329</v>
      </c>
    </row>
    <row r="448" spans="8:10">
      <c r="H448" s="62"/>
      <c r="J448" s="62"/>
    </row>
    <row r="449" spans="8:10">
      <c r="H449" s="296"/>
      <c r="J449" s="302" t="s">
        <v>723</v>
      </c>
    </row>
    <row r="450" spans="8:10" ht="26.25">
      <c r="H450" s="296"/>
      <c r="J450" s="306"/>
    </row>
    <row r="451" spans="8:10">
      <c r="H451" s="296"/>
      <c r="J451" s="302" t="s">
        <v>715</v>
      </c>
    </row>
    <row r="452" spans="8:10">
      <c r="H452" s="296"/>
      <c r="J452" s="302" t="s">
        <v>380</v>
      </c>
    </row>
    <row r="453" spans="8:10">
      <c r="H453" s="296"/>
      <c r="J453" s="302"/>
    </row>
    <row r="454" spans="8:10">
      <c r="H454" s="296"/>
      <c r="J454" s="302" t="s">
        <v>629</v>
      </c>
    </row>
    <row r="455" spans="8:10">
      <c r="H455" s="296"/>
      <c r="J455" s="302" t="s">
        <v>76</v>
      </c>
    </row>
    <row r="456" spans="8:10">
      <c r="H456" s="296"/>
    </row>
    <row r="457" spans="8:10">
      <c r="H457" s="296"/>
      <c r="J457" s="296"/>
    </row>
    <row r="458" spans="8:10" ht="27" thickBot="1">
      <c r="H458" s="63"/>
      <c r="J458" s="454"/>
    </row>
    <row r="459" spans="8:10" ht="15.75" thickBot="1">
      <c r="H459" s="452" t="s">
        <v>332</v>
      </c>
      <c r="J459" s="452" t="s">
        <v>332</v>
      </c>
    </row>
    <row r="460" spans="8:10">
      <c r="H460" s="62"/>
      <c r="J460" s="301"/>
    </row>
    <row r="461" spans="8:10">
      <c r="H461" s="296"/>
      <c r="J461" s="302" t="s">
        <v>723</v>
      </c>
    </row>
    <row r="462" spans="8:10">
      <c r="H462" s="296"/>
      <c r="J462" s="296"/>
    </row>
    <row r="463" spans="8:10">
      <c r="J463" s="302" t="s">
        <v>715</v>
      </c>
    </row>
    <row r="464" spans="8:10">
      <c r="H464" s="296"/>
      <c r="J464" s="302" t="s">
        <v>380</v>
      </c>
    </row>
    <row r="465" spans="8:10">
      <c r="H465" s="296"/>
      <c r="J465" s="302"/>
    </row>
    <row r="466" spans="8:10">
      <c r="H466" s="296"/>
      <c r="J466" s="302" t="s">
        <v>629</v>
      </c>
    </row>
    <row r="467" spans="8:10">
      <c r="H467" s="296"/>
      <c r="J467" s="302" t="s">
        <v>76</v>
      </c>
    </row>
    <row r="468" spans="8:10">
      <c r="H468" s="296"/>
    </row>
    <row r="469" spans="8:10">
      <c r="H469" s="296"/>
    </row>
    <row r="470" spans="8:10" ht="15.75" thickBot="1">
      <c r="H470" s="296"/>
      <c r="J470" s="296"/>
    </row>
    <row r="471" spans="8:10" ht="15.75" thickBot="1">
      <c r="H471" s="300" t="s">
        <v>337</v>
      </c>
      <c r="J471" s="300" t="s">
        <v>337</v>
      </c>
    </row>
    <row r="472" spans="8:10">
      <c r="H472" s="62"/>
      <c r="J472" s="301"/>
    </row>
    <row r="473" spans="8:10">
      <c r="H473" s="296" t="s">
        <v>390</v>
      </c>
      <c r="J473" s="302" t="s">
        <v>358</v>
      </c>
    </row>
    <row r="474" spans="8:10">
      <c r="H474" s="296"/>
      <c r="J474" s="302"/>
    </row>
    <row r="475" spans="8:10">
      <c r="H475" s="296" t="s">
        <v>706</v>
      </c>
      <c r="J475" s="302" t="s">
        <v>715</v>
      </c>
    </row>
    <row r="476" spans="8:10">
      <c r="H476" s="296"/>
      <c r="J476" s="302" t="s">
        <v>380</v>
      </c>
    </row>
    <row r="477" spans="8:10">
      <c r="H477" s="296" t="s">
        <v>448</v>
      </c>
    </row>
    <row r="478" spans="8:10">
      <c r="H478" s="296"/>
      <c r="J478" s="302" t="s">
        <v>629</v>
      </c>
    </row>
    <row r="479" spans="8:10">
      <c r="H479" s="296" t="s">
        <v>712</v>
      </c>
      <c r="J479" s="302" t="s">
        <v>76</v>
      </c>
    </row>
    <row r="480" spans="8:10" ht="15.75" thickBot="1">
      <c r="H480" s="63"/>
      <c r="J480" s="63"/>
    </row>
    <row r="481" spans="8:10" ht="15.75" thickBot="1">
      <c r="H481" s="451" t="s">
        <v>340</v>
      </c>
      <c r="J481" s="451" t="s">
        <v>340</v>
      </c>
    </row>
    <row r="482" spans="8:10" ht="15.75" thickBot="1">
      <c r="H482" s="308"/>
      <c r="J482" s="484"/>
    </row>
    <row r="483" spans="8:10">
      <c r="H483" s="296" t="s">
        <v>390</v>
      </c>
      <c r="J483" s="302" t="s">
        <v>708</v>
      </c>
    </row>
    <row r="484" spans="8:10">
      <c r="H484" s="296"/>
      <c r="J484" s="485"/>
    </row>
    <row r="485" spans="8:10">
      <c r="H485" s="296" t="s">
        <v>687</v>
      </c>
      <c r="J485" s="302" t="s">
        <v>711</v>
      </c>
    </row>
    <row r="486" spans="8:10">
      <c r="J486" s="302" t="s">
        <v>380</v>
      </c>
    </row>
    <row r="487" spans="8:10">
      <c r="H487" s="296" t="s">
        <v>713</v>
      </c>
      <c r="J487" s="485"/>
    </row>
    <row r="488" spans="8:10">
      <c r="J488" s="302" t="s">
        <v>629</v>
      </c>
    </row>
    <row r="489" spans="8:10">
      <c r="H489" s="296" t="s">
        <v>626</v>
      </c>
      <c r="J489" s="302" t="s">
        <v>76</v>
      </c>
    </row>
    <row r="490" spans="8:10">
      <c r="J490" s="485"/>
    </row>
    <row r="491" spans="8:10">
      <c r="J491" s="485"/>
    </row>
    <row r="492" spans="8:10" ht="15.75" thickBot="1">
      <c r="J492" s="485"/>
    </row>
    <row r="493" spans="8:10" ht="15.75" thickBot="1">
      <c r="H493" s="304" t="s">
        <v>344</v>
      </c>
      <c r="J493" s="304" t="s">
        <v>344</v>
      </c>
    </row>
    <row r="494" spans="8:10">
      <c r="H494" s="62"/>
      <c r="J494" s="301"/>
    </row>
    <row r="495" spans="8:10">
      <c r="H495" s="296" t="s">
        <v>390</v>
      </c>
      <c r="J495" s="302" t="s">
        <v>709</v>
      </c>
    </row>
    <row r="496" spans="8:10">
      <c r="H496" s="296"/>
      <c r="J496" s="302"/>
    </row>
    <row r="497" spans="8:10">
      <c r="H497" s="296" t="s">
        <v>406</v>
      </c>
      <c r="J497" s="302" t="s">
        <v>619</v>
      </c>
    </row>
    <row r="498" spans="8:10">
      <c r="H498" s="296"/>
      <c r="J498" s="296"/>
    </row>
    <row r="499" spans="8:10">
      <c r="H499" s="296" t="s">
        <v>714</v>
      </c>
      <c r="J499" s="302" t="s">
        <v>364</v>
      </c>
    </row>
    <row r="500" spans="8:10">
      <c r="H500" s="296"/>
      <c r="J500" s="302" t="s">
        <v>380</v>
      </c>
    </row>
    <row r="501" spans="8:10">
      <c r="H501" s="296"/>
      <c r="J501" s="296"/>
    </row>
    <row r="502" spans="8:10">
      <c r="H502" s="296"/>
      <c r="J502" s="302" t="s">
        <v>629</v>
      </c>
    </row>
    <row r="503" spans="8:10">
      <c r="H503" s="296"/>
      <c r="J503" s="302" t="s">
        <v>76</v>
      </c>
    </row>
    <row r="504" spans="8:10">
      <c r="H504" s="296"/>
      <c r="J504" s="296"/>
    </row>
    <row r="505" spans="8:10">
      <c r="H505" s="296"/>
      <c r="J505" s="302"/>
    </row>
    <row r="506" spans="8:10" ht="15.75" thickBot="1">
      <c r="H506" s="63"/>
      <c r="J506" s="303"/>
    </row>
    <row r="507" spans="8:10" ht="15.75" thickBot="1">
      <c r="J507" s="452" t="s">
        <v>347</v>
      </c>
    </row>
    <row r="508" spans="8:10">
      <c r="J508" s="301"/>
    </row>
    <row r="509" spans="8:10">
      <c r="J509" s="302" t="s">
        <v>709</v>
      </c>
    </row>
    <row r="510" spans="8:10">
      <c r="J510" s="302"/>
    </row>
    <row r="511" spans="8:10">
      <c r="J511" s="302" t="s">
        <v>364</v>
      </c>
    </row>
    <row r="512" spans="8:10">
      <c r="J512" s="302" t="s">
        <v>380</v>
      </c>
    </row>
    <row r="513" spans="10:10">
      <c r="J513" s="296"/>
    </row>
    <row r="514" spans="10:10">
      <c r="J514" s="302" t="s">
        <v>629</v>
      </c>
    </row>
    <row r="515" spans="10:10">
      <c r="J515" s="302" t="s">
        <v>76</v>
      </c>
    </row>
    <row r="516" spans="10:10">
      <c r="J516" s="302"/>
    </row>
    <row r="517" spans="10:10" ht="15.75" thickBot="1">
      <c r="J517" s="303"/>
    </row>
  </sheetData>
  <mergeCells count="15">
    <mergeCell ref="H370:H371"/>
    <mergeCell ref="J370:J371"/>
    <mergeCell ref="H445:H446"/>
    <mergeCell ref="J445:J446"/>
    <mergeCell ref="H145:H146"/>
    <mergeCell ref="J145:J146"/>
    <mergeCell ref="H220:H221"/>
    <mergeCell ref="J220:J221"/>
    <mergeCell ref="H295:H296"/>
    <mergeCell ref="J295:J296"/>
    <mergeCell ref="B2:F2"/>
    <mergeCell ref="H2:H3"/>
    <mergeCell ref="J2:J3"/>
    <mergeCell ref="H70:H71"/>
    <mergeCell ref="J70:J71"/>
  </mergeCells>
  <dataValidations count="3">
    <dataValidation type="list" allowBlank="1" showInputMessage="1" showErrorMessage="1" sqref="C4:C6" xr:uid="{00000000-0002-0000-0900-000000000000}">
      <formula1>L_Catégories</formula1>
    </dataValidation>
    <dataValidation type="list" allowBlank="1" showInputMessage="1" showErrorMessage="1" sqref="D4:D6" xr:uid="{00000000-0002-0000-0900-000001000000}">
      <formula1>L_Recettes</formula1>
    </dataValidation>
    <dataValidation type="list" allowBlank="1" showInputMessage="1" showErrorMessage="1" sqref="E4:E6" xr:uid="{00000000-0002-0000-0900-000002000000}">
      <formula1>L_Q_C_D</formula1>
    </dataValidation>
  </dataValidations>
  <pageMargins left="0.7" right="0.7" top="0.75" bottom="0.75" header="0.3" footer="0.3"/>
  <pageSetup paperSize="9" orientation="portrait" horizontalDpi="4294967293" verticalDpi="0"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N27"/>
  <sheetViews>
    <sheetView zoomScale="60" zoomScaleNormal="60" workbookViewId="0">
      <selection activeCell="G12" sqref="G12"/>
    </sheetView>
  </sheetViews>
  <sheetFormatPr baseColWidth="10" defaultRowHeight="15"/>
  <cols>
    <col min="1" max="1" width="3.7109375" customWidth="1"/>
    <col min="2" max="2" width="19" customWidth="1"/>
    <col min="3" max="3" width="41" customWidth="1"/>
    <col min="4" max="4" width="8.7109375" style="291" customWidth="1"/>
    <col min="5" max="5" width="8.42578125" customWidth="1"/>
    <col min="6" max="6" width="15.28515625" bestFit="1" customWidth="1"/>
    <col min="7" max="7" width="20.42578125" customWidth="1"/>
    <col min="8" max="8" width="14.85546875" customWidth="1"/>
    <col min="9" max="9" width="11.140625" customWidth="1"/>
    <col min="10" max="10" width="3.7109375" customWidth="1"/>
    <col min="11" max="11" width="20.7109375" customWidth="1"/>
    <col min="12" max="12" width="45.7109375" customWidth="1"/>
    <col min="13" max="13" width="20.7109375" customWidth="1"/>
  </cols>
  <sheetData>
    <row r="1" spans="2:14" ht="16.149999999999999" customHeight="1" thickBot="1"/>
    <row r="2" spans="2:14" ht="19.899999999999999" customHeight="1">
      <c r="B2" s="694" t="s">
        <v>47</v>
      </c>
      <c r="C2" s="695"/>
      <c r="D2" s="695"/>
      <c r="E2" s="695"/>
      <c r="F2" s="695"/>
      <c r="G2" s="695"/>
      <c r="H2" s="696"/>
      <c r="I2" s="324"/>
      <c r="K2" s="13"/>
      <c r="L2" s="14"/>
      <c r="M2" s="13"/>
      <c r="N2" s="13"/>
    </row>
    <row r="3" spans="2:14" ht="14.45" customHeight="1" thickBot="1">
      <c r="B3" s="697"/>
      <c r="C3" s="698"/>
      <c r="D3" s="698"/>
      <c r="E3" s="698"/>
      <c r="F3" s="698"/>
      <c r="G3" s="698"/>
      <c r="H3" s="699"/>
      <c r="I3" s="324"/>
      <c r="L3" s="14"/>
    </row>
    <row r="4" spans="2:14" ht="18" thickBot="1">
      <c r="B4" s="58"/>
      <c r="C4" s="115" t="s">
        <v>59</v>
      </c>
      <c r="D4" s="292"/>
      <c r="E4" s="104"/>
      <c r="F4" s="3"/>
      <c r="G4" s="14"/>
      <c r="H4" s="56"/>
      <c r="L4" s="14"/>
    </row>
    <row r="5" spans="2:14" ht="15.75" thickBot="1">
      <c r="B5" s="58"/>
      <c r="C5" s="116" t="s">
        <v>45</v>
      </c>
      <c r="D5" s="292"/>
      <c r="E5" s="104"/>
      <c r="F5" s="3"/>
      <c r="G5" s="14"/>
      <c r="H5" s="56"/>
      <c r="L5" s="14"/>
    </row>
    <row r="6" spans="2:14" ht="15.75" thickBot="1">
      <c r="B6" s="58"/>
      <c r="C6" s="63"/>
      <c r="D6" s="292"/>
      <c r="E6" s="104"/>
      <c r="F6" s="3"/>
      <c r="G6" s="14"/>
      <c r="H6" s="56"/>
      <c r="L6" s="14"/>
    </row>
    <row r="7" spans="2:14" ht="15.75" thickBot="1">
      <c r="B7" s="59"/>
      <c r="C7" s="114"/>
      <c r="D7" s="293"/>
      <c r="E7" s="50"/>
      <c r="F7" s="114"/>
      <c r="G7" s="91"/>
      <c r="H7" s="60"/>
      <c r="L7" s="14"/>
    </row>
    <row r="8" spans="2:14">
      <c r="B8" s="119" t="s">
        <v>45</v>
      </c>
      <c r="C8" s="120" t="s">
        <v>0</v>
      </c>
      <c r="D8" s="294" t="s">
        <v>13</v>
      </c>
      <c r="E8" s="120" t="s">
        <v>1</v>
      </c>
      <c r="F8" s="120" t="s">
        <v>50</v>
      </c>
      <c r="G8" s="120" t="s">
        <v>2</v>
      </c>
      <c r="H8" s="120" t="s">
        <v>33</v>
      </c>
      <c r="K8" s="14"/>
    </row>
    <row r="9" spans="2:14">
      <c r="C9" t="s">
        <v>18</v>
      </c>
      <c r="D9" s="295">
        <v>0</v>
      </c>
      <c r="E9" s="1" t="s">
        <v>12</v>
      </c>
      <c r="F9" s="1"/>
      <c r="G9" t="s">
        <v>23</v>
      </c>
      <c r="K9" s="14"/>
    </row>
    <row r="10" spans="2:14">
      <c r="C10" t="s">
        <v>17</v>
      </c>
      <c r="D10" s="295">
        <v>50</v>
      </c>
      <c r="E10" s="1" t="s">
        <v>12</v>
      </c>
      <c r="F10" s="1"/>
      <c r="G10" t="s">
        <v>23</v>
      </c>
      <c r="K10" s="14"/>
    </row>
    <row r="11" spans="2:14">
      <c r="C11" t="s">
        <v>157</v>
      </c>
      <c r="D11" s="295">
        <v>85.666666666666671</v>
      </c>
      <c r="E11" s="1" t="s">
        <v>12</v>
      </c>
      <c r="F11" s="1"/>
      <c r="G11" t="s">
        <v>23</v>
      </c>
      <c r="K11" s="14"/>
    </row>
    <row r="12" spans="2:14">
      <c r="C12" t="s">
        <v>8</v>
      </c>
      <c r="D12" s="295">
        <v>47</v>
      </c>
      <c r="E12" s="1" t="s">
        <v>12</v>
      </c>
      <c r="F12" s="1"/>
      <c r="G12" t="s">
        <v>23</v>
      </c>
      <c r="K12" s="14"/>
    </row>
    <row r="13" spans="2:14">
      <c r="C13" t="s">
        <v>4</v>
      </c>
      <c r="D13" s="295">
        <v>306.33333333333331</v>
      </c>
      <c r="E13" s="1" t="s">
        <v>12</v>
      </c>
      <c r="F13" s="1"/>
      <c r="G13" t="s">
        <v>23</v>
      </c>
      <c r="H13" t="s">
        <v>768</v>
      </c>
      <c r="K13" s="14"/>
    </row>
    <row r="14" spans="2:14">
      <c r="C14" t="s">
        <v>219</v>
      </c>
      <c r="D14" s="295">
        <v>33.333333333333336</v>
      </c>
      <c r="E14" s="1" t="s">
        <v>12</v>
      </c>
      <c r="F14" s="1"/>
      <c r="G14" t="s">
        <v>41</v>
      </c>
    </row>
    <row r="15" spans="2:14">
      <c r="C15" t="s">
        <v>21</v>
      </c>
      <c r="D15" s="295">
        <v>73</v>
      </c>
      <c r="E15" s="1" t="s">
        <v>12</v>
      </c>
      <c r="F15" s="1"/>
      <c r="G15" t="s">
        <v>25</v>
      </c>
    </row>
    <row r="16" spans="2:14">
      <c r="C16" t="s">
        <v>150</v>
      </c>
      <c r="D16" s="295">
        <v>325</v>
      </c>
      <c r="E16" s="1" t="s">
        <v>12</v>
      </c>
      <c r="F16" s="1"/>
      <c r="G16" t="s">
        <v>25</v>
      </c>
    </row>
    <row r="17" spans="3:7">
      <c r="C17" t="s">
        <v>152</v>
      </c>
      <c r="D17" s="295">
        <v>141.33333333333334</v>
      </c>
      <c r="E17" s="1" t="s">
        <v>12</v>
      </c>
      <c r="F17" s="1"/>
      <c r="G17" t="s">
        <v>25</v>
      </c>
    </row>
    <row r="18" spans="3:7">
      <c r="C18" t="s">
        <v>16</v>
      </c>
      <c r="D18" s="295">
        <v>3.1666666666666665</v>
      </c>
      <c r="E18" s="1" t="s">
        <v>12</v>
      </c>
      <c r="F18" s="1"/>
      <c r="G18" t="s">
        <v>25</v>
      </c>
    </row>
    <row r="19" spans="3:7">
      <c r="C19" t="s">
        <v>154</v>
      </c>
      <c r="D19" s="295">
        <v>1.5666666666666671</v>
      </c>
      <c r="E19" s="1" t="s">
        <v>12</v>
      </c>
      <c r="F19" s="1"/>
      <c r="G19" t="s">
        <v>25</v>
      </c>
    </row>
    <row r="20" spans="3:7">
      <c r="C20" t="s">
        <v>159</v>
      </c>
      <c r="D20" s="295">
        <v>6.666666666666667</v>
      </c>
      <c r="E20" s="1" t="s">
        <v>12</v>
      </c>
      <c r="F20" s="1"/>
      <c r="G20" t="s">
        <v>25</v>
      </c>
    </row>
    <row r="21" spans="3:7">
      <c r="C21" t="s">
        <v>171</v>
      </c>
      <c r="D21" s="295">
        <v>2.6666666666666665</v>
      </c>
      <c r="E21" s="1" t="s">
        <v>12</v>
      </c>
      <c r="F21" s="1"/>
      <c r="G21" t="s">
        <v>25</v>
      </c>
    </row>
    <row r="22" spans="3:7">
      <c r="C22" t="s">
        <v>178</v>
      </c>
      <c r="D22" s="295">
        <v>33.333333333333336</v>
      </c>
      <c r="E22" s="1" t="s">
        <v>12</v>
      </c>
      <c r="F22" s="1"/>
      <c r="G22" t="s">
        <v>24</v>
      </c>
    </row>
    <row r="23" spans="3:7">
      <c r="C23" t="s">
        <v>272</v>
      </c>
      <c r="D23" s="295">
        <v>240</v>
      </c>
      <c r="E23" s="1" t="s">
        <v>12</v>
      </c>
      <c r="F23" s="1"/>
      <c r="G23" t="s">
        <v>24</v>
      </c>
    </row>
    <row r="24" spans="3:7">
      <c r="C24" t="s">
        <v>197</v>
      </c>
      <c r="D24" s="295">
        <v>7.5</v>
      </c>
      <c r="E24" s="1" t="s">
        <v>12</v>
      </c>
      <c r="F24" s="1"/>
      <c r="G24" t="s">
        <v>24</v>
      </c>
    </row>
    <row r="25" spans="3:7">
      <c r="C25" t="s">
        <v>10</v>
      </c>
      <c r="D25" s="295">
        <v>2.5</v>
      </c>
      <c r="E25" s="1" t="s">
        <v>12</v>
      </c>
      <c r="F25" s="1"/>
      <c r="G25" t="s">
        <v>24</v>
      </c>
    </row>
    <row r="26" spans="3:7">
      <c r="C26" t="s">
        <v>15</v>
      </c>
      <c r="D26" s="295">
        <v>226.33333333333334</v>
      </c>
      <c r="E26" s="1" t="s">
        <v>12</v>
      </c>
      <c r="F26" s="1"/>
      <c r="G26" t="s">
        <v>24</v>
      </c>
    </row>
    <row r="27" spans="3:7">
      <c r="C27" t="s">
        <v>7</v>
      </c>
      <c r="D27" s="295">
        <v>50</v>
      </c>
      <c r="E27" s="1" t="s">
        <v>12</v>
      </c>
      <c r="F27" s="1"/>
      <c r="G27" t="s">
        <v>24</v>
      </c>
    </row>
  </sheetData>
  <mergeCells count="1">
    <mergeCell ref="B2:H3"/>
  </mergeCells>
  <pageMargins left="0.7" right="0.7" top="0.75" bottom="0.75" header="0.3" footer="0.3"/>
  <pageSetup paperSize="9" orientation="portrait" horizontalDpi="4294967293" verticalDpi="0"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C1:N24"/>
  <sheetViews>
    <sheetView zoomScale="80" zoomScaleNormal="80" workbookViewId="0">
      <selection activeCell="D21" sqref="D21"/>
    </sheetView>
  </sheetViews>
  <sheetFormatPr baseColWidth="10" defaultRowHeight="15"/>
  <cols>
    <col min="1" max="1" width="3.7109375" customWidth="1"/>
    <col min="2" max="2" width="11.7109375" customWidth="1"/>
    <col min="3" max="3" width="45.5703125" customWidth="1"/>
    <col min="4" max="7" width="11.7109375" customWidth="1"/>
    <col min="10" max="10" width="40.7109375" customWidth="1"/>
    <col min="11" max="14" width="11.7109375" customWidth="1"/>
  </cols>
  <sheetData>
    <row r="1" spans="3:10" ht="18" customHeight="1" thickBot="1"/>
    <row r="2" spans="3:10" ht="18" thickBot="1">
      <c r="C2" s="665" t="s">
        <v>741</v>
      </c>
      <c r="D2" s="666"/>
      <c r="E2" s="666"/>
      <c r="F2" s="666"/>
      <c r="G2" s="667"/>
    </row>
    <row r="3" spans="3:10" ht="15.75" thickBot="1">
      <c r="C3" s="668"/>
      <c r="D3" s="669"/>
      <c r="E3" s="673" t="s">
        <v>13</v>
      </c>
      <c r="F3" s="674"/>
      <c r="G3" s="675"/>
    </row>
    <row r="4" spans="3:10" ht="16.5" thickBot="1">
      <c r="C4" s="105" t="s">
        <v>0</v>
      </c>
      <c r="D4" s="278" t="s">
        <v>1</v>
      </c>
      <c r="E4" s="21" t="s">
        <v>37</v>
      </c>
      <c r="F4" s="21" t="s">
        <v>51</v>
      </c>
      <c r="G4" s="21" t="s">
        <v>52</v>
      </c>
    </row>
    <row r="5" spans="3:10">
      <c r="C5" s="29" t="s">
        <v>157</v>
      </c>
      <c r="D5" s="38" t="str">
        <f>VLOOKUP(R_PâtCT[[#This Row],[Ingrédients]],T_ingrédients[],3,0)</f>
        <v>g</v>
      </c>
      <c r="E5" s="208">
        <v>450</v>
      </c>
      <c r="F5" s="199"/>
      <c r="G5" s="248"/>
      <c r="J5" t="s">
        <v>800</v>
      </c>
    </row>
    <row r="6" spans="3:10">
      <c r="C6" s="2" t="s">
        <v>8</v>
      </c>
      <c r="D6" s="39" t="str">
        <f>VLOOKUP(R_PâtCT[[#This Row],[Ingrédients]],T_ingrédients[],3,0)</f>
        <v>g</v>
      </c>
      <c r="E6" s="185">
        <v>93.6</v>
      </c>
      <c r="F6" s="167"/>
      <c r="G6" s="219"/>
    </row>
    <row r="7" spans="3:10">
      <c r="C7" s="30" t="s">
        <v>15</v>
      </c>
      <c r="D7" s="39" t="str">
        <f>VLOOKUP(R_PâtCT[[#This Row],[Ingrédients]],T_ingrédients[],3,0)</f>
        <v>g</v>
      </c>
      <c r="E7" s="185">
        <v>108</v>
      </c>
      <c r="F7" s="167"/>
      <c r="G7" s="219"/>
    </row>
    <row r="8" spans="3:10">
      <c r="C8" s="30" t="s">
        <v>19</v>
      </c>
      <c r="D8" s="39" t="str">
        <f>VLOOKUP(R_PâtCT[[#This Row],[Ingrédients]],T_ingrédients[],3,0)</f>
        <v>g</v>
      </c>
      <c r="E8" s="140">
        <v>45</v>
      </c>
      <c r="F8" s="135"/>
      <c r="G8" s="218"/>
    </row>
    <row r="9" spans="3:10" ht="15" customHeight="1">
      <c r="C9" s="30" t="s">
        <v>187</v>
      </c>
      <c r="D9" s="39" t="str">
        <f>VLOOKUP(R_PâtCT[[#This Row],[Ingrédients]],T_ingrédients[],3,0)</f>
        <v>g</v>
      </c>
      <c r="E9" s="140">
        <v>90</v>
      </c>
      <c r="F9" s="135"/>
      <c r="G9" s="218"/>
    </row>
    <row r="10" spans="3:10" ht="15" customHeight="1" thickBot="1">
      <c r="C10" s="30" t="s">
        <v>154</v>
      </c>
      <c r="D10" s="39" t="str">
        <f>VLOOKUP(R_PâtCT[[#This Row],[Ingrédients]],T_ingrédients[],3,0)</f>
        <v>g</v>
      </c>
      <c r="E10" s="140">
        <v>0.9</v>
      </c>
      <c r="F10" s="135"/>
      <c r="G10" s="218"/>
    </row>
    <row r="11" spans="3:10" ht="16.5" thickBot="1">
      <c r="C11" s="25" t="s">
        <v>35</v>
      </c>
      <c r="D11" s="26"/>
      <c r="E11" s="27">
        <f>SUBTOTAL(109,R_PâtCT[12])</f>
        <v>787.5</v>
      </c>
      <c r="F11" s="27">
        <f>SUBTOTAL(109,R_PâtCT[Colonne2])</f>
        <v>0</v>
      </c>
      <c r="G11" s="28">
        <f>SUBTOTAL(109,R_PâtCT[Colonne3])</f>
        <v>0</v>
      </c>
    </row>
    <row r="13" spans="3:10" ht="15.75" thickBot="1"/>
    <row r="14" spans="3:10" ht="18" thickBot="1">
      <c r="C14" s="665" t="s">
        <v>798</v>
      </c>
      <c r="D14" s="666"/>
      <c r="E14" s="666"/>
      <c r="F14" s="666"/>
      <c r="G14" s="667"/>
    </row>
    <row r="15" spans="3:10" ht="15.75" thickBot="1">
      <c r="C15" s="668"/>
      <c r="D15" s="669"/>
      <c r="E15" s="673" t="s">
        <v>13</v>
      </c>
      <c r="F15" s="674"/>
      <c r="G15" s="675"/>
      <c r="J15" t="s">
        <v>718</v>
      </c>
    </row>
    <row r="16" spans="3:10" ht="16.5" thickBot="1">
      <c r="C16" s="18" t="s">
        <v>0</v>
      </c>
      <c r="D16" s="32" t="s">
        <v>1</v>
      </c>
      <c r="E16" s="20" t="s">
        <v>38</v>
      </c>
      <c r="F16" s="20" t="s">
        <v>39</v>
      </c>
      <c r="G16" s="20" t="s">
        <v>40</v>
      </c>
      <c r="J16" t="s">
        <v>719</v>
      </c>
    </row>
    <row r="17" spans="3:14">
      <c r="C17" s="31" t="s">
        <v>157</v>
      </c>
      <c r="D17" s="33" t="str">
        <f>VLOOKUP(R_CrèmeTF149[[#This Row],[Ingrédients]],T_ingrédients[],3,0)</f>
        <v>g</v>
      </c>
      <c r="E17" s="167">
        <f>R_CrèmeTF149[[#This Row],[18]]*R_CrèmeTF149[[#Headers],[16]]/R_CrèmeTF149[[#Headers],[18]]</f>
        <v>97.777777777777771</v>
      </c>
      <c r="F17" s="167">
        <v>110</v>
      </c>
      <c r="G17" s="167">
        <f>R_CrèmeTF149[[#This Row],[18]]*R_CrèmeTF149[[#Headers],[26]]/R_CrèmeTF149[[#Headers],[18]]</f>
        <v>158.88888888888889</v>
      </c>
      <c r="J17" t="s">
        <v>799</v>
      </c>
      <c r="M17" s="431"/>
      <c r="N17" s="37"/>
    </row>
    <row r="18" spans="3:14">
      <c r="C18" s="2" t="s">
        <v>222</v>
      </c>
      <c r="D18" s="33" t="str">
        <f>VLOOKUP(R_CrèmeTF149[[#This Row],[Ingrédients]],T_ingrédients[],3,0)</f>
        <v>gousse</v>
      </c>
      <c r="E18" s="135">
        <f>R_CrèmeTF149[[#This Row],[18]]*R_CrèmeTF149[[#Headers],[16]]/R_CrèmeTF149[[#Headers],[18]]</f>
        <v>0.44444444444444442</v>
      </c>
      <c r="F18" s="135">
        <v>0.5</v>
      </c>
      <c r="G18" s="135">
        <f>R_CrèmeTF149[[#This Row],[18]]*R_CrèmeTF149[[#Headers],[26]]/R_CrèmeTF149[[#Headers],[18]]</f>
        <v>0.72222222222222221</v>
      </c>
      <c r="M18" s="431"/>
      <c r="N18" s="37"/>
    </row>
    <row r="19" spans="3:14">
      <c r="C19" s="2" t="s">
        <v>8</v>
      </c>
      <c r="D19" s="33" t="str">
        <f>VLOOKUP(R_CrèmeTF149[[#This Row],[Ingrédients]],T_ingrédients[],3,0)</f>
        <v>g</v>
      </c>
      <c r="E19" s="167">
        <f>R_CrèmeTF149[[#This Row],[18]]*R_CrèmeTF149[[#Headers],[16]]/R_CrèmeTF149[[#Headers],[18]]</f>
        <v>19.555555555555557</v>
      </c>
      <c r="F19" s="167">
        <v>22</v>
      </c>
      <c r="G19" s="167">
        <f>R_CrèmeTF149[[#This Row],[18]]*R_CrèmeTF149[[#Headers],[26]]/R_CrèmeTF149[[#Headers],[18]]</f>
        <v>31.777777777777779</v>
      </c>
      <c r="M19" s="431"/>
      <c r="N19" s="37"/>
    </row>
    <row r="20" spans="3:14">
      <c r="C20" s="2" t="s">
        <v>15</v>
      </c>
      <c r="D20" s="33" t="str">
        <f>VLOOKUP(R_CrèmeTF149[[#This Row],[Ingrédients]],T_ingrédients[],3,0)</f>
        <v>g</v>
      </c>
      <c r="E20" s="167">
        <f>R_CrèmeTF149[[#This Row],[18]]*R_CrèmeTF149[[#Headers],[16]]/R_CrèmeTF149[[#Headers],[18]]</f>
        <v>19.555555555555557</v>
      </c>
      <c r="F20" s="167">
        <v>22</v>
      </c>
      <c r="G20" s="498">
        <f>R_CrèmeTF149[[#This Row],[18]]*R_CrèmeTF149[[#Headers],[26]]/R_CrèmeTF149[[#Headers],[18]]</f>
        <v>31.777777777777779</v>
      </c>
      <c r="M20" s="431"/>
      <c r="N20" s="37"/>
    </row>
    <row r="21" spans="3:14">
      <c r="C21" s="2" t="s">
        <v>19</v>
      </c>
      <c r="D21" s="33" t="str">
        <f>VLOOKUP(R_CrèmeTF149[[#This Row],[Ingrédients]],T_ingrédients[],3,0)</f>
        <v>g</v>
      </c>
      <c r="E21" s="167">
        <f>R_CrèmeTF149[[#This Row],[18]]*R_CrèmeTF149[[#Headers],[16]]/R_CrèmeTF149[[#Headers],[18]]</f>
        <v>8</v>
      </c>
      <c r="F21" s="167">
        <v>9</v>
      </c>
      <c r="G21" s="498">
        <f>R_CrèmeTF149[[#This Row],[18]]*R_CrèmeTF149[[#Headers],[26]]/R_CrèmeTF149[[#Headers],[18]]</f>
        <v>13</v>
      </c>
      <c r="M21" s="318"/>
      <c r="N21" s="37"/>
    </row>
    <row r="22" spans="3:14">
      <c r="C22" s="2" t="s">
        <v>199</v>
      </c>
      <c r="D22" s="33" t="str">
        <f>VLOOKUP(R_CrèmeTF149[[#This Row],[Ingrédients]],T_ingrédients[],3,0)</f>
        <v>g</v>
      </c>
      <c r="E22" s="135">
        <f>R_CrèmeTF149[[#This Row],[18]]*R_CrèmeTF149[[#Headers],[16]]/R_CrèmeTF149[[#Headers],[18]]</f>
        <v>1.5111111111111111</v>
      </c>
      <c r="F22" s="135">
        <v>1.7</v>
      </c>
      <c r="G22" s="597">
        <f>R_CrèmeTF149[[#This Row],[18]]*R_CrèmeTF149[[#Headers],[26]]/R_CrèmeTF149[[#Headers],[18]]</f>
        <v>2.4555555555555553</v>
      </c>
      <c r="M22" s="431"/>
      <c r="N22" s="37"/>
    </row>
    <row r="23" spans="3:14" ht="15.75" thickBot="1">
      <c r="C23" s="2" t="s">
        <v>4</v>
      </c>
      <c r="D23" s="33" t="str">
        <f>VLOOKUP(R_CrèmeTF149[[#This Row],[Ingrédients]],T_ingrédients[],3,0)</f>
        <v>g</v>
      </c>
      <c r="E23" s="167">
        <f>R_CrèmeTF149[[#This Row],[18]]*R_CrèmeTF149[[#Headers],[16]]/R_CrèmeTF149[[#Headers],[18]]</f>
        <v>30.222222222222221</v>
      </c>
      <c r="F23" s="167">
        <v>34</v>
      </c>
      <c r="G23" s="498">
        <f>R_CrèmeTF149[[#This Row],[18]]*R_CrèmeTF149[[#Headers],[26]]/R_CrèmeTF149[[#Headers],[18]]</f>
        <v>49.111111111111114</v>
      </c>
      <c r="N23" s="89"/>
    </row>
    <row r="24" spans="3:14" ht="16.5" thickBot="1">
      <c r="C24" s="25" t="s">
        <v>35</v>
      </c>
      <c r="D24" s="26"/>
      <c r="E24" s="27">
        <f>SUBTOTAL(109,R_CrèmeTF149[16])</f>
        <v>177.06666666666666</v>
      </c>
      <c r="F24" s="27">
        <f>SUBTOTAL(109,R_CrèmeTF149[18])</f>
        <v>199.2</v>
      </c>
      <c r="G24" s="28">
        <f>SUBTOTAL(109,R_CrèmeTF149[26])</f>
        <v>287.73333333333335</v>
      </c>
    </row>
  </sheetData>
  <mergeCells count="6">
    <mergeCell ref="C14:G14"/>
    <mergeCell ref="C15:D15"/>
    <mergeCell ref="E15:G15"/>
    <mergeCell ref="C2:G2"/>
    <mergeCell ref="C3:D3"/>
    <mergeCell ref="E3:G3"/>
  </mergeCells>
  <dataValidations count="1">
    <dataValidation type="list" allowBlank="1" showInputMessage="1" sqref="C17:C23 C5:C10" xr:uid="{00000000-0002-0000-0B00-000000000000}">
      <formula1>L_ingrédients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268"/>
  <sheetViews>
    <sheetView zoomScale="80" zoomScaleNormal="80" workbookViewId="0">
      <selection activeCell="D10" sqref="D10"/>
    </sheetView>
  </sheetViews>
  <sheetFormatPr baseColWidth="10" defaultRowHeight="15"/>
  <cols>
    <col min="1" max="1" width="3.7109375" customWidth="1"/>
    <col min="2" max="2" width="11.7109375" customWidth="1"/>
    <col min="3" max="3" width="40.7109375" customWidth="1"/>
    <col min="4" max="7" width="11.7109375" customWidth="1"/>
    <col min="10" max="10" width="40.7109375" customWidth="1"/>
    <col min="11" max="14" width="11.7109375" customWidth="1"/>
  </cols>
  <sheetData>
    <row r="1" spans="2:7" ht="16.149999999999999" customHeight="1" thickBot="1"/>
    <row r="2" spans="2:7" ht="18" thickBot="1">
      <c r="C2" s="665" t="s">
        <v>296</v>
      </c>
      <c r="D2" s="666"/>
      <c r="E2" s="666"/>
      <c r="F2" s="666"/>
      <c r="G2" s="667"/>
    </row>
    <row r="3" spans="2:7" ht="15.75" thickBot="1">
      <c r="C3" s="668"/>
      <c r="D3" s="669"/>
      <c r="E3" s="673" t="s">
        <v>13</v>
      </c>
      <c r="F3" s="674"/>
      <c r="G3" s="675"/>
    </row>
    <row r="4" spans="2:7" ht="16.5" thickBot="1">
      <c r="C4" s="105" t="s">
        <v>0</v>
      </c>
      <c r="D4" s="278" t="s">
        <v>1</v>
      </c>
      <c r="E4" s="21" t="s">
        <v>38</v>
      </c>
      <c r="F4" s="21" t="s">
        <v>39</v>
      </c>
      <c r="G4" s="21" t="s">
        <v>40</v>
      </c>
    </row>
    <row r="5" spans="2:7">
      <c r="B5" s="3"/>
      <c r="C5" s="29"/>
      <c r="D5" s="38"/>
      <c r="E5" s="208"/>
      <c r="F5" s="199"/>
      <c r="G5" s="248"/>
    </row>
    <row r="6" spans="2:7">
      <c r="B6" s="3"/>
      <c r="C6" s="30"/>
      <c r="D6" s="39"/>
      <c r="E6" s="185"/>
      <c r="F6" s="167"/>
      <c r="G6" s="219"/>
    </row>
    <row r="7" spans="2:7">
      <c r="B7" s="3"/>
      <c r="C7" s="30"/>
      <c r="D7" s="39"/>
      <c r="E7" s="185"/>
      <c r="F7" s="167"/>
      <c r="G7" s="219"/>
    </row>
    <row r="8" spans="2:7">
      <c r="B8" s="3"/>
      <c r="C8" s="30"/>
      <c r="D8" s="39"/>
      <c r="E8" s="140"/>
      <c r="F8" s="135"/>
      <c r="G8" s="218"/>
    </row>
    <row r="9" spans="2:7">
      <c r="B9" s="3"/>
      <c r="C9" s="30"/>
      <c r="D9" s="39"/>
      <c r="E9" s="140"/>
      <c r="F9" s="135"/>
      <c r="G9" s="218"/>
    </row>
    <row r="10" spans="2:7">
      <c r="B10" s="3"/>
      <c r="C10" s="30"/>
      <c r="D10" s="39"/>
      <c r="E10" s="185"/>
      <c r="F10" s="167"/>
      <c r="G10" s="219"/>
    </row>
    <row r="11" spans="2:7">
      <c r="B11" s="3"/>
      <c r="C11" s="30"/>
      <c r="D11" s="39"/>
      <c r="E11" s="185"/>
      <c r="F11" s="167"/>
      <c r="G11" s="219"/>
    </row>
    <row r="12" spans="2:7" ht="15.75" thickBot="1">
      <c r="B12" s="3"/>
      <c r="C12" s="106"/>
      <c r="D12" s="47"/>
      <c r="E12" s="213"/>
      <c r="F12" s="188"/>
      <c r="G12" s="250"/>
    </row>
    <row r="13" spans="2:7" ht="16.5" thickBot="1">
      <c r="B13" s="263"/>
      <c r="C13" s="279" t="s">
        <v>35</v>
      </c>
      <c r="D13" s="205"/>
      <c r="E13" s="146">
        <f>SUBTOTAL(109,R_PateF[16])</f>
        <v>0</v>
      </c>
      <c r="F13" s="146">
        <f>SUBTOTAL(109,R_PateF[18])</f>
        <v>0</v>
      </c>
      <c r="G13" s="142">
        <f>SUBTOTAL(109,R_PateF[26])</f>
        <v>0</v>
      </c>
    </row>
    <row r="14" spans="2:7" ht="15.75">
      <c r="B14" s="3"/>
      <c r="C14" s="87"/>
      <c r="D14" s="88"/>
      <c r="E14" s="89"/>
      <c r="F14" s="89"/>
      <c r="G14" s="89"/>
    </row>
    <row r="15" spans="2:7" ht="16.5" thickBot="1">
      <c r="B15" s="3"/>
      <c r="C15" s="87"/>
      <c r="D15" s="88"/>
      <c r="E15" s="89"/>
      <c r="F15" s="89"/>
      <c r="G15" s="89"/>
    </row>
    <row r="16" spans="2:7" ht="18" thickBot="1">
      <c r="B16" s="3"/>
      <c r="C16" s="665" t="s">
        <v>295</v>
      </c>
      <c r="D16" s="666"/>
      <c r="E16" s="666"/>
      <c r="F16" s="666"/>
      <c r="G16" s="667"/>
    </row>
    <row r="17" spans="2:7" ht="15.75" thickBot="1">
      <c r="B17" s="3"/>
      <c r="C17" s="668"/>
      <c r="D17" s="669"/>
      <c r="E17" s="673" t="s">
        <v>13</v>
      </c>
      <c r="F17" s="674"/>
      <c r="G17" s="675"/>
    </row>
    <row r="18" spans="2:7" ht="16.5" thickBot="1">
      <c r="B18" s="3"/>
      <c r="C18" s="18" t="s">
        <v>0</v>
      </c>
      <c r="D18" s="32" t="s">
        <v>1</v>
      </c>
      <c r="E18" s="21" t="s">
        <v>38</v>
      </c>
      <c r="F18" s="21" t="s">
        <v>39</v>
      </c>
      <c r="G18" s="21" t="s">
        <v>40</v>
      </c>
    </row>
    <row r="19" spans="2:7">
      <c r="B19" s="3"/>
      <c r="C19" s="29"/>
      <c r="D19" s="38"/>
      <c r="E19" s="208"/>
      <c r="F19" s="199"/>
      <c r="G19" s="248"/>
    </row>
    <row r="20" spans="2:7">
      <c r="B20" s="3"/>
      <c r="C20" s="30"/>
      <c r="D20" s="39"/>
      <c r="E20" s="185"/>
      <c r="F20" s="167"/>
      <c r="G20" s="219"/>
    </row>
    <row r="21" spans="2:7">
      <c r="B21" s="3"/>
      <c r="C21" s="30"/>
      <c r="D21" s="39"/>
      <c r="E21" s="185"/>
      <c r="F21" s="167"/>
      <c r="G21" s="219"/>
    </row>
    <row r="22" spans="2:7">
      <c r="B22" s="3"/>
      <c r="C22" s="30"/>
      <c r="D22" s="39"/>
      <c r="E22" s="140"/>
      <c r="F22" s="135"/>
      <c r="G22" s="218"/>
    </row>
    <row r="23" spans="2:7">
      <c r="B23" s="3"/>
      <c r="C23" s="30"/>
      <c r="D23" s="39"/>
      <c r="E23" s="140"/>
      <c r="F23" s="135"/>
      <c r="G23" s="218"/>
    </row>
    <row r="24" spans="2:7">
      <c r="B24" s="3"/>
      <c r="C24" s="30"/>
      <c r="D24" s="39"/>
      <c r="E24" s="185"/>
      <c r="F24" s="167"/>
      <c r="G24" s="219"/>
    </row>
    <row r="25" spans="2:7">
      <c r="B25" s="3"/>
      <c r="C25" s="30"/>
      <c r="D25" s="39"/>
      <c r="E25" s="185"/>
      <c r="F25" s="167"/>
      <c r="G25" s="219"/>
    </row>
    <row r="26" spans="2:7" ht="15.75" thickBot="1">
      <c r="B26" s="3"/>
      <c r="C26" s="106"/>
      <c r="D26" s="47"/>
      <c r="E26" s="213"/>
      <c r="F26" s="188"/>
      <c r="G26" s="250"/>
    </row>
    <row r="27" spans="2:7" ht="16.5" thickBot="1">
      <c r="B27" s="3"/>
      <c r="C27" s="277" t="s">
        <v>35</v>
      </c>
      <c r="D27" s="26"/>
      <c r="E27" s="27">
        <f>SUBTOTAL(109,R_PateB[16])</f>
        <v>0</v>
      </c>
      <c r="F27" s="27">
        <f>SUBTOTAL(109,R_PateB[18])</f>
        <v>0</v>
      </c>
      <c r="G27" s="28">
        <f>SUBTOTAL(109,R_PateB[26])</f>
        <v>0</v>
      </c>
    </row>
    <row r="28" spans="2:7" ht="15.75">
      <c r="B28" s="3"/>
      <c r="C28" s="87"/>
      <c r="D28" s="88"/>
      <c r="E28" s="89"/>
      <c r="F28" s="89"/>
      <c r="G28" s="89"/>
    </row>
    <row r="29" spans="2:7" ht="16.5" thickBot="1">
      <c r="B29" s="3"/>
      <c r="C29" s="87"/>
      <c r="D29" s="88"/>
      <c r="E29" s="89"/>
      <c r="F29" s="89"/>
      <c r="G29" s="89"/>
    </row>
    <row r="30" spans="2:7" ht="18" thickBot="1">
      <c r="B30" s="3"/>
      <c r="C30" s="665" t="s">
        <v>306</v>
      </c>
      <c r="D30" s="666"/>
      <c r="E30" s="666"/>
      <c r="F30" s="666"/>
      <c r="G30" s="667"/>
    </row>
    <row r="31" spans="2:7" ht="15.75" thickBot="1">
      <c r="B31" s="3"/>
      <c r="C31" s="668"/>
      <c r="D31" s="669"/>
      <c r="E31" s="673" t="s">
        <v>13</v>
      </c>
      <c r="F31" s="674"/>
      <c r="G31" s="675"/>
    </row>
    <row r="32" spans="2:7" ht="16.5" thickBot="1">
      <c r="B32" s="3"/>
      <c r="C32" s="18" t="s">
        <v>0</v>
      </c>
      <c r="D32" s="32" t="s">
        <v>1</v>
      </c>
      <c r="E32" s="21" t="s">
        <v>38</v>
      </c>
      <c r="F32" s="21" t="s">
        <v>39</v>
      </c>
      <c r="G32" s="21" t="s">
        <v>40</v>
      </c>
    </row>
    <row r="33" spans="2:12">
      <c r="B33" s="3"/>
      <c r="C33" s="29" t="s">
        <v>4</v>
      </c>
      <c r="D33" s="38" t="str">
        <f>VLOOKUP(R_PateSA[[#This Row],[Ingrédients]],T_ingrédients[],3,0)</f>
        <v>g</v>
      </c>
      <c r="E33" s="208"/>
      <c r="F33" s="199"/>
      <c r="G33" s="248"/>
    </row>
    <row r="34" spans="2:12">
      <c r="B34" s="3"/>
      <c r="C34" s="30" t="s">
        <v>174</v>
      </c>
      <c r="D34" s="39" t="str">
        <f>VLOOKUP(R_PateSA[[#This Row],[Ingrédients]],T_ingrédients[],3,0)</f>
        <v>g</v>
      </c>
      <c r="E34" s="185"/>
      <c r="F34" s="167"/>
      <c r="G34" s="219"/>
    </row>
    <row r="35" spans="2:12">
      <c r="B35" s="3"/>
      <c r="C35" s="30" t="s">
        <v>179</v>
      </c>
      <c r="D35" s="39" t="str">
        <f>VLOOKUP(R_PateSA[[#This Row],[Ingrédients]],T_ingrédients[],3,0)</f>
        <v>g</v>
      </c>
      <c r="E35" s="185"/>
      <c r="F35" s="167"/>
      <c r="G35" s="219"/>
    </row>
    <row r="36" spans="2:12">
      <c r="B36" s="3"/>
      <c r="C36" s="30" t="s">
        <v>21</v>
      </c>
      <c r="D36" s="39" t="str">
        <f>VLOOKUP(R_PateSA[[#This Row],[Ingrédients]],T_ingrédients[],3,0)</f>
        <v>g</v>
      </c>
      <c r="E36" s="140"/>
      <c r="F36" s="135"/>
      <c r="G36" s="218"/>
    </row>
    <row r="37" spans="2:12">
      <c r="B37" s="3"/>
      <c r="C37" s="30" t="s">
        <v>16</v>
      </c>
      <c r="D37" s="39" t="str">
        <f>VLOOKUP(R_PateSA[[#This Row],[Ingrédients]],T_ingrédients[],3,0)</f>
        <v>g</v>
      </c>
      <c r="E37" s="140"/>
      <c r="F37" s="135"/>
      <c r="G37" s="218"/>
    </row>
    <row r="38" spans="2:12">
      <c r="B38" s="3"/>
      <c r="C38" s="30" t="s">
        <v>8</v>
      </c>
      <c r="D38" s="39" t="str">
        <f>VLOOKUP(R_PateSA[[#This Row],[Ingrédients]],T_ingrédients[],3,0)</f>
        <v>g</v>
      </c>
      <c r="E38" s="185"/>
      <c r="F38" s="167"/>
      <c r="G38" s="219"/>
    </row>
    <row r="39" spans="2:12">
      <c r="B39" s="3"/>
      <c r="C39" s="30" t="s">
        <v>17</v>
      </c>
      <c r="D39" s="39" t="str">
        <f>VLOOKUP(R_PateSA[[#This Row],[Ingrédients]],T_ingrédients[],3,0)</f>
        <v>g</v>
      </c>
      <c r="E39" s="185"/>
      <c r="F39" s="167"/>
      <c r="G39" s="219"/>
    </row>
    <row r="40" spans="2:12" ht="15.75" thickBot="1">
      <c r="B40" s="3"/>
      <c r="C40" s="106" t="s">
        <v>265</v>
      </c>
      <c r="D40" s="47" t="str">
        <f>VLOOKUP(R_PateSA[[#This Row],[Ingrédients]],T_ingrédients[],3,0)</f>
        <v>g</v>
      </c>
      <c r="E40" s="213"/>
      <c r="F40" s="188"/>
      <c r="G40" s="250"/>
    </row>
    <row r="41" spans="2:12" ht="16.5" thickBot="1">
      <c r="B41" s="3"/>
      <c r="C41" s="277" t="s">
        <v>35</v>
      </c>
      <c r="D41" s="26"/>
      <c r="E41" s="27">
        <f>SUBTOTAL(109,R_PateSA[16])</f>
        <v>0</v>
      </c>
      <c r="F41" s="27">
        <f>SUBTOTAL(109,R_PateSA[18])</f>
        <v>0</v>
      </c>
      <c r="G41" s="28">
        <f>SUBTOTAL(109,R_PateSA[26])</f>
        <v>0</v>
      </c>
    </row>
    <row r="42" spans="2:12" ht="15.75">
      <c r="B42" s="3"/>
      <c r="C42" s="87"/>
      <c r="D42" s="88"/>
      <c r="E42" s="89"/>
      <c r="F42" s="89"/>
      <c r="G42" s="89"/>
    </row>
    <row r="43" spans="2:12" ht="15.75" thickBot="1">
      <c r="B43" s="127"/>
      <c r="C43" s="125"/>
    </row>
    <row r="44" spans="2:12" ht="18" thickBot="1">
      <c r="B44" s="128"/>
      <c r="C44" s="666" t="s">
        <v>716</v>
      </c>
      <c r="D44" s="666"/>
      <c r="E44" s="666"/>
      <c r="F44" s="666"/>
      <c r="G44" s="667"/>
    </row>
    <row r="45" spans="2:12" ht="15.75" thickBot="1">
      <c r="B45" s="128"/>
      <c r="C45" s="686"/>
      <c r="D45" s="669"/>
      <c r="E45" s="673" t="s">
        <v>13</v>
      </c>
      <c r="F45" s="674"/>
      <c r="G45" s="675"/>
    </row>
    <row r="46" spans="2:12" ht="16.5" thickBot="1">
      <c r="B46" s="128"/>
      <c r="C46" s="122" t="s">
        <v>0</v>
      </c>
      <c r="D46" s="32" t="s">
        <v>1</v>
      </c>
      <c r="E46" s="20" t="s">
        <v>38</v>
      </c>
      <c r="F46" s="20" t="s">
        <v>39</v>
      </c>
      <c r="G46" s="20" t="s">
        <v>40</v>
      </c>
      <c r="K46" s="431"/>
      <c r="L46" s="37"/>
    </row>
    <row r="47" spans="2:12">
      <c r="B47" s="129"/>
      <c r="C47" s="65" t="s">
        <v>4</v>
      </c>
      <c r="D47" s="33" t="str">
        <f>VLOOKUP(R_PSF[[#This Row],[Ingrédients]],T_ingrédients[],3,0)</f>
        <v>g</v>
      </c>
      <c r="E47" s="36">
        <f>R_PSF[[#This Row],[18]]*R_PSF[[#Headers],[16]]/R_PSF[[#Headers],[18]]</f>
        <v>149.33333333333334</v>
      </c>
      <c r="F47" s="37">
        <v>168</v>
      </c>
      <c r="G47" s="36">
        <f>R_PSF[[#This Row],[18]]*R_PSF[[#Headers],[26]]/R_PSF[[#Headers],[18]]</f>
        <v>242.66666666666666</v>
      </c>
      <c r="I47" t="s">
        <v>722</v>
      </c>
      <c r="K47" s="431"/>
      <c r="L47" s="37"/>
    </row>
    <row r="48" spans="2:12">
      <c r="B48" s="128"/>
      <c r="C48" s="123" t="s">
        <v>174</v>
      </c>
      <c r="D48" s="33" t="str">
        <f>VLOOKUP(R_PSF[[#This Row],[Ingrédients]],T_ingrédients[],3,0)</f>
        <v>g</v>
      </c>
      <c r="E48" s="36">
        <f>R_PSF[[#This Row],[18]]*R_PSF[[#Headers],[16]]/R_PSF[[#Headers],[18]]</f>
        <v>64</v>
      </c>
      <c r="F48" s="37">
        <v>72</v>
      </c>
      <c r="G48" s="36">
        <f>R_PSF[[#This Row],[18]]*R_PSF[[#Headers],[26]]/R_PSF[[#Headers],[18]]</f>
        <v>104</v>
      </c>
      <c r="K48" s="431"/>
      <c r="L48" s="37"/>
    </row>
    <row r="49" spans="2:13">
      <c r="B49" s="128"/>
      <c r="C49" s="123" t="s">
        <v>21</v>
      </c>
      <c r="D49" s="33" t="str">
        <f>VLOOKUP(R_PSF[[#This Row],[Ingrédients]],T_ingrédients[],3,0)</f>
        <v>g</v>
      </c>
      <c r="E49" s="36">
        <f>R_PSF[[#This Row],[18]]*R_PSF[[#Headers],[16]]/R_PSF[[#Headers],[18]]</f>
        <v>140.44444444444446</v>
      </c>
      <c r="F49" s="37">
        <v>158</v>
      </c>
      <c r="G49" s="36">
        <f>R_PSF[[#This Row],[18]]*R_PSF[[#Headers],[26]]/R_PSF[[#Headers],[18]]</f>
        <v>228.22222222222223</v>
      </c>
      <c r="I49" t="s">
        <v>717</v>
      </c>
    </row>
    <row r="50" spans="2:13" ht="15.75" thickBot="1">
      <c r="B50" s="130"/>
      <c r="C50" s="123" t="s">
        <v>16</v>
      </c>
      <c r="D50" s="33" t="str">
        <f>VLOOKUP(R_PSF[[#This Row],[Ingrédients]],T_ingrédients[],3,0)</f>
        <v>g</v>
      </c>
      <c r="E50" s="36">
        <f>R_PSF[[#This Row],[18]]*R_PSF[[#Headers],[16]]/R_PSF[[#Headers],[18]]</f>
        <v>1.7777777777777777</v>
      </c>
      <c r="F50" s="37">
        <v>2</v>
      </c>
      <c r="G50" s="36">
        <f>R_PSF[[#This Row],[18]]*R_PSF[[#Headers],[26]]/R_PSF[[#Headers],[18]]</f>
        <v>2.8888888888888888</v>
      </c>
      <c r="I50" t="s">
        <v>720</v>
      </c>
    </row>
    <row r="51" spans="2:13" ht="16.5" thickBot="1">
      <c r="B51" s="131"/>
      <c r="C51" s="25" t="s">
        <v>35</v>
      </c>
      <c r="D51" s="26"/>
      <c r="E51" s="27">
        <f>SUBTOTAL(109,R_PSF[16])</f>
        <v>355.5555555555556</v>
      </c>
      <c r="F51" s="596">
        <f>SUBTOTAL(109,R_PSF[18])</f>
        <v>400</v>
      </c>
      <c r="G51" s="27">
        <f>SUBTOTAL(109,R_PSF[26])</f>
        <v>577.77777777777783</v>
      </c>
      <c r="I51" t="s">
        <v>721</v>
      </c>
      <c r="J51" s="543"/>
    </row>
    <row r="52" spans="2:13">
      <c r="B52" s="131"/>
    </row>
    <row r="53" spans="2:13" ht="15.75" thickBot="1"/>
    <row r="54" spans="2:13" ht="18" thickBot="1">
      <c r="C54" s="665"/>
      <c r="D54" s="666"/>
      <c r="E54" s="666"/>
      <c r="F54" s="666"/>
      <c r="G54" s="667"/>
    </row>
    <row r="55" spans="2:13" ht="15.75" thickBot="1">
      <c r="C55" s="668"/>
      <c r="D55" s="669"/>
      <c r="E55" s="673"/>
      <c r="F55" s="674"/>
      <c r="G55" s="675"/>
    </row>
    <row r="56" spans="2:13" ht="16.5" thickBot="1">
      <c r="C56" s="18"/>
      <c r="D56" s="32"/>
      <c r="E56" s="20"/>
      <c r="F56" s="20"/>
      <c r="G56" s="20"/>
      <c r="L56" s="431"/>
      <c r="M56" s="37"/>
    </row>
    <row r="57" spans="2:13">
      <c r="C57" s="31"/>
      <c r="D57" s="33"/>
      <c r="E57" s="36"/>
      <c r="F57" s="37"/>
      <c r="G57" s="36"/>
      <c r="L57" s="431"/>
      <c r="M57" s="37"/>
    </row>
    <row r="58" spans="2:13">
      <c r="C58" s="2"/>
      <c r="D58" s="33"/>
      <c r="E58" s="36"/>
      <c r="F58" s="37"/>
      <c r="G58" s="36"/>
      <c r="L58" s="431"/>
      <c r="M58" s="37"/>
    </row>
    <row r="59" spans="2:13">
      <c r="C59" s="2"/>
      <c r="D59" s="33"/>
      <c r="E59" s="36"/>
      <c r="F59" s="37"/>
      <c r="G59" s="36"/>
      <c r="L59" s="431"/>
      <c r="M59" s="37"/>
    </row>
    <row r="60" spans="2:13">
      <c r="C60" s="2"/>
      <c r="D60" s="33"/>
      <c r="E60" s="36"/>
      <c r="F60" s="37"/>
      <c r="G60" s="503"/>
      <c r="L60" s="431"/>
      <c r="M60" s="37"/>
    </row>
    <row r="61" spans="2:13">
      <c r="C61" s="2"/>
      <c r="D61" s="33"/>
      <c r="E61" s="36"/>
      <c r="F61" s="37"/>
      <c r="G61" s="503"/>
      <c r="L61" s="318"/>
      <c r="M61" s="37"/>
    </row>
    <row r="62" spans="2:13">
      <c r="C62" s="2"/>
      <c r="D62" s="33"/>
      <c r="E62" s="36"/>
      <c r="F62" s="37"/>
      <c r="G62" s="503"/>
      <c r="L62" s="431"/>
      <c r="M62" s="37"/>
    </row>
    <row r="63" spans="2:13" ht="15.75" thickBot="1">
      <c r="C63" s="2"/>
      <c r="D63" s="33"/>
      <c r="E63" s="36"/>
      <c r="F63" s="37"/>
      <c r="G63" s="503"/>
      <c r="M63" s="89"/>
    </row>
    <row r="64" spans="2:13" ht="16.5" thickBot="1">
      <c r="C64" s="499"/>
      <c r="D64" s="500"/>
      <c r="E64" s="501"/>
      <c r="F64" s="501"/>
      <c r="G64" s="502"/>
    </row>
    <row r="66" spans="3:7" ht="15.75" thickBot="1"/>
    <row r="67" spans="3:7" ht="18" thickBot="1">
      <c r="C67" s="665" t="s">
        <v>53</v>
      </c>
      <c r="D67" s="666"/>
      <c r="E67" s="666"/>
      <c r="F67" s="666"/>
      <c r="G67" s="667"/>
    </row>
    <row r="68" spans="3:7" ht="15.75" thickBot="1">
      <c r="C68" s="668"/>
      <c r="D68" s="669"/>
      <c r="E68" s="673" t="s">
        <v>13</v>
      </c>
      <c r="F68" s="674"/>
      <c r="G68" s="675"/>
    </row>
    <row r="69" spans="3:7" ht="16.5" thickBot="1">
      <c r="C69" s="18" t="s">
        <v>0</v>
      </c>
      <c r="D69" s="32" t="s">
        <v>1</v>
      </c>
      <c r="E69" s="20" t="s">
        <v>50</v>
      </c>
      <c r="F69" s="20" t="s">
        <v>51</v>
      </c>
      <c r="G69" s="20" t="s">
        <v>52</v>
      </c>
    </row>
    <row r="70" spans="3:7">
      <c r="C70" s="31"/>
      <c r="D70" s="33" t="e">
        <f>VLOOKUP(TR_Modèle9183083104[[#This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VLOOKUP(TR_Modèle9183083104[[#This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VLOOKUP(TR_Modèle9183083104[[#This Row],[Ingrédients]],T_ingrédients[],3,0)</f>
        <v>#N/A</v>
      </c>
      <c r="E72" s="36"/>
      <c r="F72" s="37"/>
      <c r="G72" s="36"/>
    </row>
    <row r="73" spans="3:7">
      <c r="C73" s="2"/>
      <c r="D73" s="33" t="e">
        <f>VLOOKUP(TR_Modèle9183083104[[#This Row],[Ingrédients]],T_ingrédients[],3,0)</f>
        <v>#N/A</v>
      </c>
      <c r="E73" s="36"/>
      <c r="F73" s="37"/>
      <c r="G73" s="36"/>
    </row>
    <row r="74" spans="3:7">
      <c r="C74" s="2"/>
      <c r="D74" s="33" t="e">
        <f>VLOOKUP(TR_Modèle9183083104[[#This Row],[Ingrédients]],T_ingrédients[],3,0)</f>
        <v>#N/A</v>
      </c>
      <c r="E74" s="36"/>
      <c r="F74" s="37"/>
      <c r="G74" s="36"/>
    </row>
    <row r="75" spans="3:7">
      <c r="C75" s="2"/>
      <c r="D75" s="33" t="e">
        <f>VLOOKUP(TR_Modèle9183083104[[#This Row],[Ingrédients]],T_ingrédients[],3,0)</f>
        <v>#N/A</v>
      </c>
      <c r="E75" s="36"/>
      <c r="F75" s="37"/>
      <c r="G75" s="36"/>
    </row>
    <row r="76" spans="3:7">
      <c r="C76" s="2"/>
      <c r="D76" s="33" t="e">
        <f>VLOOKUP(TR_Modèle9183083104[[#This Row],[Ingrédients]],T_ingrédients[],3,0)</f>
        <v>#N/A</v>
      </c>
      <c r="E76" s="36"/>
      <c r="F76" s="37"/>
      <c r="G76" s="36"/>
    </row>
    <row r="77" spans="3:7">
      <c r="C77" s="2"/>
      <c r="D77" s="33" t="e">
        <f>VLOOKUP(TR_Modèle9183083104[[#This Row],[Ingrédients]],T_ingrédients[],3,0)</f>
        <v>#N/A</v>
      </c>
      <c r="E77" s="36"/>
      <c r="F77" s="37"/>
      <c r="G77" s="36"/>
    </row>
    <row r="78" spans="3:7">
      <c r="C78" s="2"/>
      <c r="D78" s="33" t="e">
        <f>VLOOKUP(TR_Modèle9183083104[[#This Row],[Ingrédients]],T_ingrédients[],3,0)</f>
        <v>#N/A</v>
      </c>
      <c r="E78" s="36"/>
      <c r="F78" s="37"/>
      <c r="G78" s="36"/>
    </row>
    <row r="79" spans="3:7">
      <c r="C79" s="2"/>
      <c r="D79" s="33" t="e">
        <f>VLOOKUP(TR_Modèle9183083104[[#This Row],[Ingrédients]],T_ingrédients[],3,0)</f>
        <v>#N/A</v>
      </c>
      <c r="E79" s="36"/>
      <c r="F79" s="37"/>
      <c r="G79" s="36"/>
    </row>
    <row r="80" spans="3:7">
      <c r="C80" s="2"/>
      <c r="D80" s="33" t="e">
        <f>VLOOKUP(TR_Modèle9183083104[[#This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VLOOKUP(TR_Modèle9183083104[[#This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VLOOKUP(TR_Modèle9183083104[[#This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VLOOKUP(TR_Modèle9183083104[[#This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VLOOKUP(TR_Modèle9183083104[[#This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VLOOKUP(TR_Modèle9183083104[[#This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VLOOKUP(TR_Modèle9183083104[[#This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VLOOKUP(TR_Modèle9183083104[[#This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VLOOKUP(TR_Modèle9183083104[[#This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VLOOKUP(TR_Modèle9183083104[[#This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VLOOKUP(TR_Modèle9183083104[[#This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VLOOKUP(TR_Modèle9183083104[[#This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VLOOKUP(TR_Modèle9183083104[[#This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VLOOKUP(TR_Modèle9183083104[[#This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VLOOKUP(TR_Modèle9183083104[[#This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VLOOKUP(TR_Modèle9183083104[[#This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VLOOKUP(TR_Modèle9183083104[[#This Row],[Ingrédients]],T_ingrédients[],3,0)</f>
        <v>#N/A</v>
      </c>
      <c r="E96" s="36"/>
      <c r="F96" s="37"/>
      <c r="G96" s="36"/>
    </row>
    <row r="97" spans="3:7" ht="15.75" thickBot="1">
      <c r="C97" s="2"/>
      <c r="D97" s="33" t="e">
        <f>VLOOKUP(TR_Modèle9183083104[[#This Row],[Ingrédients]],T_ingrédients[],3,0)</f>
        <v>#N/A</v>
      </c>
      <c r="E97" s="36"/>
      <c r="F97" s="37"/>
      <c r="G97" s="36"/>
    </row>
    <row r="98" spans="3:7" ht="16.5" thickBot="1">
      <c r="C98" s="25" t="s">
        <v>35</v>
      </c>
      <c r="D98" s="26"/>
      <c r="E98" s="27">
        <f>SUBTOTAL(109,TR_Modèle9183083104[Colonne1])</f>
        <v>0</v>
      </c>
      <c r="F98" s="27">
        <f>SUBTOTAL(109,TR_Modèle9183083104[Colonne2])</f>
        <v>0</v>
      </c>
      <c r="G98" s="28">
        <f>SUBTOTAL(109,TR_Modèle9183083104[Colonne3])</f>
        <v>0</v>
      </c>
    </row>
    <row r="100" spans="3:7" ht="15.75" thickBot="1"/>
    <row r="101" spans="3:7" ht="18" thickBot="1">
      <c r="C101" s="665" t="s">
        <v>53</v>
      </c>
      <c r="D101" s="666"/>
      <c r="E101" s="666"/>
      <c r="F101" s="666"/>
      <c r="G101" s="667"/>
    </row>
    <row r="102" spans="3:7" ht="15.75" thickBot="1">
      <c r="C102" s="668"/>
      <c r="D102" s="669"/>
      <c r="E102" s="673" t="s">
        <v>13</v>
      </c>
      <c r="F102" s="674"/>
      <c r="G102" s="675"/>
    </row>
    <row r="103" spans="3:7" ht="16.5" thickBot="1">
      <c r="C103" s="18" t="s">
        <v>0</v>
      </c>
      <c r="D103" s="32" t="s">
        <v>1</v>
      </c>
      <c r="E103" s="20" t="s">
        <v>50</v>
      </c>
      <c r="F103" s="20" t="s">
        <v>51</v>
      </c>
      <c r="G103" s="20" t="s">
        <v>52</v>
      </c>
    </row>
    <row r="104" spans="3:7">
      <c r="C104" s="31"/>
      <c r="D104" s="33" t="e">
        <f>VLOOKUP(TR_Modèle9193184105[[#This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VLOOKUP(TR_Modèle9193184105[[#This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VLOOKUP(TR_Modèle9193184105[[#This Row],[Ingrédients]],T_ingrédients[],3,0)</f>
        <v>#N/A</v>
      </c>
      <c r="E106" s="36"/>
      <c r="F106" s="37"/>
      <c r="G106" s="36"/>
    </row>
    <row r="107" spans="3:7">
      <c r="C107" s="2"/>
      <c r="D107" s="33" t="e">
        <f>VLOOKUP(TR_Modèle9193184105[[#This Row],[Ingrédients]],T_ingrédients[],3,0)</f>
        <v>#N/A</v>
      </c>
      <c r="E107" s="36"/>
      <c r="F107" s="37"/>
      <c r="G107" s="36"/>
    </row>
    <row r="108" spans="3:7">
      <c r="C108" s="2"/>
      <c r="D108" s="33" t="e">
        <f>VLOOKUP(TR_Modèle9193184105[[#This Row],[Ingrédients]],T_ingrédients[],3,0)</f>
        <v>#N/A</v>
      </c>
      <c r="E108" s="36"/>
      <c r="F108" s="37"/>
      <c r="G108" s="36"/>
    </row>
    <row r="109" spans="3:7">
      <c r="C109" s="2"/>
      <c r="D109" s="33" t="e">
        <f>VLOOKUP(TR_Modèle9193184105[[#This Row],[Ingrédients]],T_ingrédients[],3,0)</f>
        <v>#N/A</v>
      </c>
      <c r="E109" s="36"/>
      <c r="F109" s="37"/>
      <c r="G109" s="36"/>
    </row>
    <row r="110" spans="3:7">
      <c r="C110" s="2"/>
      <c r="D110" s="33" t="e">
        <f>VLOOKUP(TR_Modèle9193184105[[#This Row],[Ingrédients]],T_ingrédients[],3,0)</f>
        <v>#N/A</v>
      </c>
      <c r="E110" s="36"/>
      <c r="F110" s="37"/>
      <c r="G110" s="36"/>
    </row>
    <row r="111" spans="3:7">
      <c r="C111" s="2"/>
      <c r="D111" s="33" t="e">
        <f>VLOOKUP(TR_Modèle9193184105[[#This Row],[Ingrédients]],T_ingrédients[],3,0)</f>
        <v>#N/A</v>
      </c>
      <c r="E111" s="36"/>
      <c r="F111" s="37"/>
      <c r="G111" s="36"/>
    </row>
    <row r="112" spans="3:7">
      <c r="C112" s="2"/>
      <c r="D112" s="33" t="e">
        <f>VLOOKUP(TR_Modèle9193184105[[#This Row],[Ingrédients]],T_ingrédients[],3,0)</f>
        <v>#N/A</v>
      </c>
      <c r="E112" s="36"/>
      <c r="F112" s="37"/>
      <c r="G112" s="36"/>
    </row>
    <row r="113" spans="3:7">
      <c r="C113" s="2"/>
      <c r="D113" s="33" t="e">
        <f>VLOOKUP(TR_Modèle9193184105[[#This Row],[Ingrédients]],T_ingrédients[],3,0)</f>
        <v>#N/A</v>
      </c>
      <c r="E113" s="36"/>
      <c r="F113" s="37"/>
      <c r="G113" s="36"/>
    </row>
    <row r="114" spans="3:7">
      <c r="C114" s="2"/>
      <c r="D114" s="33" t="e">
        <f>VLOOKUP(TR_Modèle9193184105[[#This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VLOOKUP(TR_Modèle9193184105[[#This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VLOOKUP(TR_Modèle9193184105[[#This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VLOOKUP(TR_Modèle9193184105[[#This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VLOOKUP(TR_Modèle9193184105[[#This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VLOOKUP(TR_Modèle9193184105[[#This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VLOOKUP(TR_Modèle9193184105[[#This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VLOOKUP(TR_Modèle9193184105[[#This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VLOOKUP(TR_Modèle9193184105[[#This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VLOOKUP(TR_Modèle9193184105[[#This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VLOOKUP(TR_Modèle9193184105[[#This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VLOOKUP(TR_Modèle9193184105[[#This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VLOOKUP(TR_Modèle9193184105[[#This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VLOOKUP(TR_Modèle9193184105[[#This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VLOOKUP(TR_Modèle9193184105[[#This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VLOOKUP(TR_Modèle9193184105[[#This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VLOOKUP(TR_Modèle9193184105[[#This Row],[Ingrédients]],T_ingrédients[],3,0)</f>
        <v>#N/A</v>
      </c>
      <c r="E130" s="36"/>
      <c r="F130" s="37"/>
      <c r="G130" s="36"/>
    </row>
    <row r="131" spans="3:7" ht="15.75" thickBot="1">
      <c r="C131" s="2"/>
      <c r="D131" s="33" t="e">
        <f>VLOOKUP(TR_Modèle9193184105[[#This Row],[Ingrédients]],T_ingrédients[],3,0)</f>
        <v>#N/A</v>
      </c>
      <c r="E131" s="36"/>
      <c r="F131" s="37"/>
      <c r="G131" s="36"/>
    </row>
    <row r="132" spans="3:7" ht="16.5" thickBot="1">
      <c r="C132" s="25" t="s">
        <v>35</v>
      </c>
      <c r="D132" s="26"/>
      <c r="E132" s="27">
        <f>SUBTOTAL(109,TR_Modèle9193184105[Colonne1])</f>
        <v>0</v>
      </c>
      <c r="F132" s="27">
        <f>SUBTOTAL(109,TR_Modèle9193184105[Colonne2])</f>
        <v>0</v>
      </c>
      <c r="G132" s="28">
        <f>SUBTOTAL(109,TR_Modèle9193184105[Colonne3])</f>
        <v>0</v>
      </c>
    </row>
    <row r="134" spans="3:7" ht="15.75" thickBot="1"/>
    <row r="135" spans="3:7" ht="18" thickBot="1">
      <c r="C135" s="665" t="s">
        <v>53</v>
      </c>
      <c r="D135" s="666"/>
      <c r="E135" s="666"/>
      <c r="F135" s="666"/>
      <c r="G135" s="667"/>
    </row>
    <row r="136" spans="3:7" ht="15.75" thickBot="1">
      <c r="C136" s="668"/>
      <c r="D136" s="669"/>
      <c r="E136" s="673" t="s">
        <v>13</v>
      </c>
      <c r="F136" s="674"/>
      <c r="G136" s="675"/>
    </row>
    <row r="137" spans="3:7" ht="16.5" thickBot="1">
      <c r="C137" s="18" t="s">
        <v>0</v>
      </c>
      <c r="D137" s="32" t="s">
        <v>1</v>
      </c>
      <c r="E137" s="20" t="s">
        <v>50</v>
      </c>
      <c r="F137" s="20" t="s">
        <v>51</v>
      </c>
      <c r="G137" s="20" t="s">
        <v>52</v>
      </c>
    </row>
    <row r="138" spans="3:7">
      <c r="C138" s="31"/>
      <c r="D138" s="33" t="e">
        <f>VLOOKUP(TR_Modèle9203285106[[#This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VLOOKUP(TR_Modèle9203285106[[#This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VLOOKUP(TR_Modèle9203285106[[#This Row],[Ingrédients]],T_ingrédients[],3,0)</f>
        <v>#N/A</v>
      </c>
      <c r="E140" s="36"/>
      <c r="F140" s="37"/>
      <c r="G140" s="36"/>
    </row>
    <row r="141" spans="3:7">
      <c r="C141" s="2"/>
      <c r="D141" s="33" t="e">
        <f>VLOOKUP(TR_Modèle9203285106[[#This Row],[Ingrédients]],T_ingrédients[],3,0)</f>
        <v>#N/A</v>
      </c>
      <c r="E141" s="36"/>
      <c r="F141" s="37"/>
      <c r="G141" s="36"/>
    </row>
    <row r="142" spans="3:7">
      <c r="C142" s="2"/>
      <c r="D142" s="33" t="e">
        <f>VLOOKUP(TR_Modèle9203285106[[#This Row],[Ingrédients]],T_ingrédients[],3,0)</f>
        <v>#N/A</v>
      </c>
      <c r="E142" s="36"/>
      <c r="F142" s="37"/>
      <c r="G142" s="36"/>
    </row>
    <row r="143" spans="3:7">
      <c r="C143" s="2"/>
      <c r="D143" s="33" t="e">
        <f>VLOOKUP(TR_Modèle9203285106[[#This Row],[Ingrédients]],T_ingrédients[],3,0)</f>
        <v>#N/A</v>
      </c>
      <c r="E143" s="36"/>
      <c r="F143" s="37"/>
      <c r="G143" s="36"/>
    </row>
    <row r="144" spans="3:7">
      <c r="C144" s="2"/>
      <c r="D144" s="33" t="e">
        <f>VLOOKUP(TR_Modèle9203285106[[#This Row],[Ingrédients]],T_ingrédients[],3,0)</f>
        <v>#N/A</v>
      </c>
      <c r="E144" s="36"/>
      <c r="F144" s="37"/>
      <c r="G144" s="36"/>
    </row>
    <row r="145" spans="3:7">
      <c r="C145" s="2"/>
      <c r="D145" s="33" t="e">
        <f>VLOOKUP(TR_Modèle9203285106[[#This Row],[Ingrédients]],T_ingrédients[],3,0)</f>
        <v>#N/A</v>
      </c>
      <c r="E145" s="36"/>
      <c r="F145" s="37"/>
      <c r="G145" s="36"/>
    </row>
    <row r="146" spans="3:7">
      <c r="C146" s="2"/>
      <c r="D146" s="33" t="e">
        <f>VLOOKUP(TR_Modèle9203285106[[#This Row],[Ingrédients]],T_ingrédients[],3,0)</f>
        <v>#N/A</v>
      </c>
      <c r="E146" s="36"/>
      <c r="F146" s="37"/>
      <c r="G146" s="36"/>
    </row>
    <row r="147" spans="3:7">
      <c r="C147" s="2"/>
      <c r="D147" s="33" t="e">
        <f>VLOOKUP(TR_Modèle9203285106[[#This Row],[Ingrédients]],T_ingrédients[],3,0)</f>
        <v>#N/A</v>
      </c>
      <c r="E147" s="36"/>
      <c r="F147" s="37"/>
      <c r="G147" s="36"/>
    </row>
    <row r="148" spans="3:7">
      <c r="C148" s="2"/>
      <c r="D148" s="33" t="e">
        <f>VLOOKUP(TR_Modèle9203285106[[#This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VLOOKUP(TR_Modèle9203285106[[#This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VLOOKUP(TR_Modèle9203285106[[#This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VLOOKUP(TR_Modèle9203285106[[#This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VLOOKUP(TR_Modèle9203285106[[#This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VLOOKUP(TR_Modèle9203285106[[#This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VLOOKUP(TR_Modèle9203285106[[#This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VLOOKUP(TR_Modèle9203285106[[#This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VLOOKUP(TR_Modèle9203285106[[#This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VLOOKUP(TR_Modèle9203285106[[#This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VLOOKUP(TR_Modèle9203285106[[#This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VLOOKUP(TR_Modèle9203285106[[#This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VLOOKUP(TR_Modèle9203285106[[#This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VLOOKUP(TR_Modèle9203285106[[#This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VLOOKUP(TR_Modèle9203285106[[#This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VLOOKUP(TR_Modèle9203285106[[#This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VLOOKUP(TR_Modèle9203285106[[#This Row],[Ingrédients]],T_ingrédients[],3,0)</f>
        <v>#N/A</v>
      </c>
      <c r="E164" s="36"/>
      <c r="F164" s="37"/>
      <c r="G164" s="36"/>
    </row>
    <row r="165" spans="3:7" ht="15.75" thickBot="1">
      <c r="C165" s="2"/>
      <c r="D165" s="33" t="e">
        <f>VLOOKUP(TR_Modèle9203285106[[#This Row],[Ingrédients]],T_ingrédients[],3,0)</f>
        <v>#N/A</v>
      </c>
      <c r="E165" s="36"/>
      <c r="F165" s="37"/>
      <c r="G165" s="36"/>
    </row>
    <row r="166" spans="3:7" ht="16.5" thickBot="1">
      <c r="C166" s="25" t="s">
        <v>35</v>
      </c>
      <c r="D166" s="26"/>
      <c r="E166" s="27">
        <f>SUBTOTAL(109,TR_Modèle9203285106[Colonne1])</f>
        <v>0</v>
      </c>
      <c r="F166" s="27">
        <f>SUBTOTAL(109,TR_Modèle9203285106[Colonne2])</f>
        <v>0</v>
      </c>
      <c r="G166" s="28">
        <f>SUBTOTAL(109,TR_Modèle9203285106[Colonne3])</f>
        <v>0</v>
      </c>
    </row>
    <row r="168" spans="3:7" ht="15.75" thickBot="1"/>
    <row r="169" spans="3:7" ht="18" thickBot="1">
      <c r="C169" s="665" t="s">
        <v>53</v>
      </c>
      <c r="D169" s="666"/>
      <c r="E169" s="666"/>
      <c r="F169" s="666"/>
      <c r="G169" s="667"/>
    </row>
    <row r="170" spans="3:7" ht="15.75" thickBot="1">
      <c r="C170" s="668"/>
      <c r="D170" s="669"/>
      <c r="E170" s="673" t="s">
        <v>13</v>
      </c>
      <c r="F170" s="674"/>
      <c r="G170" s="675"/>
    </row>
    <row r="171" spans="3:7" ht="16.5" thickBot="1">
      <c r="C171" s="18" t="s">
        <v>0</v>
      </c>
      <c r="D171" s="32" t="s">
        <v>1</v>
      </c>
      <c r="E171" s="20" t="s">
        <v>50</v>
      </c>
      <c r="F171" s="20" t="s">
        <v>51</v>
      </c>
      <c r="G171" s="20" t="s">
        <v>52</v>
      </c>
    </row>
    <row r="172" spans="3:7">
      <c r="C172" s="31"/>
      <c r="D172" s="33" t="e">
        <f>VLOOKUP(TR_Modèle9213386107[[#This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VLOOKUP(TR_Modèle9213386107[[#This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VLOOKUP(TR_Modèle9213386107[[#This Row],[Ingrédients]],T_ingrédients[],3,0)</f>
        <v>#N/A</v>
      </c>
      <c r="E174" s="36"/>
      <c r="F174" s="37"/>
      <c r="G174" s="36"/>
    </row>
    <row r="175" spans="3:7">
      <c r="C175" s="2"/>
      <c r="D175" s="33" t="e">
        <f>VLOOKUP(TR_Modèle9213386107[[#This Row],[Ingrédients]],T_ingrédients[],3,0)</f>
        <v>#N/A</v>
      </c>
      <c r="E175" s="36"/>
      <c r="F175" s="37"/>
      <c r="G175" s="36"/>
    </row>
    <row r="176" spans="3:7">
      <c r="C176" s="2"/>
      <c r="D176" s="33" t="e">
        <f>VLOOKUP(TR_Modèle9213386107[[#This Row],[Ingrédients]],T_ingrédients[],3,0)</f>
        <v>#N/A</v>
      </c>
      <c r="E176" s="36"/>
      <c r="F176" s="37"/>
      <c r="G176" s="36"/>
    </row>
    <row r="177" spans="3:7">
      <c r="C177" s="2"/>
      <c r="D177" s="33" t="e">
        <f>VLOOKUP(TR_Modèle9213386107[[#This Row],[Ingrédients]],T_ingrédients[],3,0)</f>
        <v>#N/A</v>
      </c>
      <c r="E177" s="36"/>
      <c r="F177" s="37"/>
      <c r="G177" s="36"/>
    </row>
    <row r="178" spans="3:7">
      <c r="C178" s="2"/>
      <c r="D178" s="33" t="e">
        <f>VLOOKUP(TR_Modèle9213386107[[#This Row],[Ingrédients]],T_ingrédients[],3,0)</f>
        <v>#N/A</v>
      </c>
      <c r="E178" s="36"/>
      <c r="F178" s="37"/>
      <c r="G178" s="36"/>
    </row>
    <row r="179" spans="3:7">
      <c r="C179" s="2"/>
      <c r="D179" s="33" t="e">
        <f>VLOOKUP(TR_Modèle9213386107[[#This Row],[Ingrédients]],T_ingrédients[],3,0)</f>
        <v>#N/A</v>
      </c>
      <c r="E179" s="36"/>
      <c r="F179" s="37"/>
      <c r="G179" s="36"/>
    </row>
    <row r="180" spans="3:7">
      <c r="C180" s="2"/>
      <c r="D180" s="33" t="e">
        <f>VLOOKUP(TR_Modèle9213386107[[#This Row],[Ingrédients]],T_ingrédients[],3,0)</f>
        <v>#N/A</v>
      </c>
      <c r="E180" s="36"/>
      <c r="F180" s="37"/>
      <c r="G180" s="36"/>
    </row>
    <row r="181" spans="3:7">
      <c r="C181" s="2"/>
      <c r="D181" s="33" t="e">
        <f>VLOOKUP(TR_Modèle9213386107[[#This Row],[Ingrédients]],T_ingrédients[],3,0)</f>
        <v>#N/A</v>
      </c>
      <c r="E181" s="36"/>
      <c r="F181" s="37"/>
      <c r="G181" s="36"/>
    </row>
    <row r="182" spans="3:7">
      <c r="C182" s="2"/>
      <c r="D182" s="33" t="e">
        <f>VLOOKUP(TR_Modèle9213386107[[#This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VLOOKUP(TR_Modèle9213386107[[#This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VLOOKUP(TR_Modèle9213386107[[#This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VLOOKUP(TR_Modèle9213386107[[#This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VLOOKUP(TR_Modèle9213386107[[#This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VLOOKUP(TR_Modèle9213386107[[#This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VLOOKUP(TR_Modèle9213386107[[#This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VLOOKUP(TR_Modèle9213386107[[#This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VLOOKUP(TR_Modèle9213386107[[#This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VLOOKUP(TR_Modèle9213386107[[#This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VLOOKUP(TR_Modèle9213386107[[#This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VLOOKUP(TR_Modèle9213386107[[#This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VLOOKUP(TR_Modèle9213386107[[#This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VLOOKUP(TR_Modèle9213386107[[#This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VLOOKUP(TR_Modèle9213386107[[#This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VLOOKUP(TR_Modèle9213386107[[#This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VLOOKUP(TR_Modèle9213386107[[#This Row],[Ingrédients]],T_ingrédients[],3,0)</f>
        <v>#N/A</v>
      </c>
      <c r="E198" s="36"/>
      <c r="F198" s="37"/>
      <c r="G198" s="36"/>
    </row>
    <row r="199" spans="3:7" ht="15.75" thickBot="1">
      <c r="C199" s="2"/>
      <c r="D199" s="33" t="e">
        <f>VLOOKUP(TR_Modèle9213386107[[#This Row],[Ingrédients]],T_ingrédients[],3,0)</f>
        <v>#N/A</v>
      </c>
      <c r="E199" s="36"/>
      <c r="F199" s="37"/>
      <c r="G199" s="36"/>
    </row>
    <row r="200" spans="3:7" ht="16.5" thickBot="1">
      <c r="C200" s="25" t="s">
        <v>35</v>
      </c>
      <c r="D200" s="26"/>
      <c r="E200" s="27">
        <f>SUBTOTAL(109,TR_Modèle9213386107[Colonne1])</f>
        <v>0</v>
      </c>
      <c r="F200" s="27">
        <f>SUBTOTAL(109,TR_Modèle9213386107[Colonne2])</f>
        <v>0</v>
      </c>
      <c r="G200" s="28">
        <f>SUBTOTAL(109,TR_Modèle9213386107[Colonne3])</f>
        <v>0</v>
      </c>
    </row>
    <row r="202" spans="3:7" ht="15.75" thickBot="1"/>
    <row r="203" spans="3:7" ht="18" thickBot="1">
      <c r="C203" s="665" t="s">
        <v>53</v>
      </c>
      <c r="D203" s="666"/>
      <c r="E203" s="666"/>
      <c r="F203" s="666"/>
      <c r="G203" s="667"/>
    </row>
    <row r="204" spans="3:7" ht="15.75" thickBot="1">
      <c r="C204" s="668"/>
      <c r="D204" s="669"/>
      <c r="E204" s="673" t="s">
        <v>13</v>
      </c>
      <c r="F204" s="674"/>
      <c r="G204" s="675"/>
    </row>
    <row r="205" spans="3:7" ht="16.5" thickBot="1">
      <c r="C205" s="18" t="s">
        <v>0</v>
      </c>
      <c r="D205" s="32" t="s">
        <v>1</v>
      </c>
      <c r="E205" s="20" t="s">
        <v>50</v>
      </c>
      <c r="F205" s="20" t="s">
        <v>51</v>
      </c>
      <c r="G205" s="20" t="s">
        <v>52</v>
      </c>
    </row>
    <row r="206" spans="3:7">
      <c r="C206" s="31"/>
      <c r="D206" s="33" t="e">
        <f>VLOOKUP(TR_Modèle9223487108[[#This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VLOOKUP(TR_Modèle9223487108[[#This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VLOOKUP(TR_Modèle9223487108[[#This Row],[Ingrédients]],T_ingrédients[],3,0)</f>
        <v>#N/A</v>
      </c>
      <c r="E208" s="36"/>
      <c r="F208" s="37"/>
      <c r="G208" s="36"/>
    </row>
    <row r="209" spans="3:7">
      <c r="C209" s="2"/>
      <c r="D209" s="33" t="e">
        <f>VLOOKUP(TR_Modèle9223487108[[#This Row],[Ingrédients]],T_ingrédients[],3,0)</f>
        <v>#N/A</v>
      </c>
      <c r="E209" s="36"/>
      <c r="F209" s="37"/>
      <c r="G209" s="36"/>
    </row>
    <row r="210" spans="3:7">
      <c r="C210" s="2"/>
      <c r="D210" s="33" t="e">
        <f>VLOOKUP(TR_Modèle9223487108[[#This Row],[Ingrédients]],T_ingrédients[],3,0)</f>
        <v>#N/A</v>
      </c>
      <c r="E210" s="36"/>
      <c r="F210" s="37"/>
      <c r="G210" s="36"/>
    </row>
    <row r="211" spans="3:7">
      <c r="C211" s="2"/>
      <c r="D211" s="33" t="e">
        <f>VLOOKUP(TR_Modèle9223487108[[#This Row],[Ingrédients]],T_ingrédients[],3,0)</f>
        <v>#N/A</v>
      </c>
      <c r="E211" s="36"/>
      <c r="F211" s="37"/>
      <c r="G211" s="36"/>
    </row>
    <row r="212" spans="3:7">
      <c r="C212" s="2"/>
      <c r="D212" s="33" t="e">
        <f>VLOOKUP(TR_Modèle9223487108[[#This Row],[Ingrédients]],T_ingrédients[],3,0)</f>
        <v>#N/A</v>
      </c>
      <c r="E212" s="36"/>
      <c r="F212" s="37"/>
      <c r="G212" s="36"/>
    </row>
    <row r="213" spans="3:7">
      <c r="C213" s="2"/>
      <c r="D213" s="33" t="e">
        <f>VLOOKUP(TR_Modèle9223487108[[#This Row],[Ingrédients]],T_ingrédients[],3,0)</f>
        <v>#N/A</v>
      </c>
      <c r="E213" s="36"/>
      <c r="F213" s="37"/>
      <c r="G213" s="36"/>
    </row>
    <row r="214" spans="3:7">
      <c r="C214" s="2"/>
      <c r="D214" s="33" t="e">
        <f>VLOOKUP(TR_Modèle9223487108[[#This Row],[Ingrédients]],T_ingrédients[],3,0)</f>
        <v>#N/A</v>
      </c>
      <c r="E214" s="36"/>
      <c r="F214" s="37"/>
      <c r="G214" s="36"/>
    </row>
    <row r="215" spans="3:7">
      <c r="C215" s="2"/>
      <c r="D215" s="33" t="e">
        <f>VLOOKUP(TR_Modèle9223487108[[#This Row],[Ingrédients]],T_ingrédients[],3,0)</f>
        <v>#N/A</v>
      </c>
      <c r="E215" s="36"/>
      <c r="F215" s="37"/>
      <c r="G215" s="36"/>
    </row>
    <row r="216" spans="3:7">
      <c r="C216" s="2"/>
      <c r="D216" s="33" t="e">
        <f>VLOOKUP(TR_Modèle9223487108[[#This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VLOOKUP(TR_Modèle9223487108[[#This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VLOOKUP(TR_Modèle9223487108[[#This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VLOOKUP(TR_Modèle9223487108[[#This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VLOOKUP(TR_Modèle9223487108[[#This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VLOOKUP(TR_Modèle9223487108[[#This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VLOOKUP(TR_Modèle9223487108[[#This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VLOOKUP(TR_Modèle9223487108[[#This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VLOOKUP(TR_Modèle9223487108[[#This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VLOOKUP(TR_Modèle9223487108[[#This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VLOOKUP(TR_Modèle9223487108[[#This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VLOOKUP(TR_Modèle9223487108[[#This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VLOOKUP(TR_Modèle9223487108[[#This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VLOOKUP(TR_Modèle9223487108[[#This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VLOOKUP(TR_Modèle9223487108[[#This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VLOOKUP(TR_Modèle9223487108[[#This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VLOOKUP(TR_Modèle9223487108[[#This Row],[Ingrédients]],T_ingrédients[],3,0)</f>
        <v>#N/A</v>
      </c>
      <c r="E232" s="36"/>
      <c r="F232" s="37"/>
      <c r="G232" s="36"/>
    </row>
    <row r="233" spans="3:7" ht="15.75" thickBot="1">
      <c r="C233" s="2"/>
      <c r="D233" s="33" t="e">
        <f>VLOOKUP(TR_Modèle9223487108[[#This Row],[Ingrédients]],T_ingrédients[],3,0)</f>
        <v>#N/A</v>
      </c>
      <c r="E233" s="36"/>
      <c r="F233" s="37"/>
      <c r="G233" s="36"/>
    </row>
    <row r="234" spans="3:7" ht="16.5" thickBot="1">
      <c r="C234" s="25" t="s">
        <v>35</v>
      </c>
      <c r="D234" s="26"/>
      <c r="E234" s="27">
        <f>SUBTOTAL(109,TR_Modèle9223487108[Colonne1])</f>
        <v>0</v>
      </c>
      <c r="F234" s="27">
        <f>SUBTOTAL(109,TR_Modèle9223487108[Colonne2])</f>
        <v>0</v>
      </c>
      <c r="G234" s="28">
        <f>SUBTOTAL(109,TR_Modèle9223487108[Colonne3])</f>
        <v>0</v>
      </c>
    </row>
    <row r="236" spans="3:7" ht="15.75" thickBot="1"/>
    <row r="237" spans="3:7" ht="18" thickBot="1">
      <c r="C237" s="665" t="s">
        <v>53</v>
      </c>
      <c r="D237" s="666"/>
      <c r="E237" s="666"/>
      <c r="F237" s="666"/>
      <c r="G237" s="667"/>
    </row>
    <row r="238" spans="3:7" ht="15.75" thickBot="1">
      <c r="C238" s="668"/>
      <c r="D238" s="669"/>
      <c r="E238" s="673" t="s">
        <v>13</v>
      </c>
      <c r="F238" s="674"/>
      <c r="G238" s="675"/>
    </row>
    <row r="239" spans="3:7" ht="16.5" thickBot="1">
      <c r="C239" s="18" t="s">
        <v>0</v>
      </c>
      <c r="D239" s="32" t="s">
        <v>1</v>
      </c>
      <c r="E239" s="20" t="s">
        <v>50</v>
      </c>
      <c r="F239" s="20" t="s">
        <v>51</v>
      </c>
      <c r="G239" s="20" t="s">
        <v>52</v>
      </c>
    </row>
    <row r="240" spans="3:7">
      <c r="C240" s="31"/>
      <c r="D240" s="33" t="e">
        <f>VLOOKUP(TR_Modèle9233588109[[#This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VLOOKUP(TR_Modèle9233588109[[#This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VLOOKUP(TR_Modèle9233588109[[#This Row],[Ingrédients]],T_ingrédients[],3,0)</f>
        <v>#N/A</v>
      </c>
      <c r="E242" s="36"/>
      <c r="F242" s="37"/>
      <c r="G242" s="36"/>
    </row>
    <row r="243" spans="3:7">
      <c r="C243" s="2"/>
      <c r="D243" s="33" t="e">
        <f>VLOOKUP(TR_Modèle9233588109[[#This Row],[Ingrédients]],T_ingrédients[],3,0)</f>
        <v>#N/A</v>
      </c>
      <c r="E243" s="36"/>
      <c r="F243" s="37"/>
      <c r="G243" s="36"/>
    </row>
    <row r="244" spans="3:7">
      <c r="C244" s="2"/>
      <c r="D244" s="33" t="e">
        <f>VLOOKUP(TR_Modèle9233588109[[#This Row],[Ingrédients]],T_ingrédients[],3,0)</f>
        <v>#N/A</v>
      </c>
      <c r="E244" s="36"/>
      <c r="F244" s="37"/>
      <c r="G244" s="36"/>
    </row>
    <row r="245" spans="3:7">
      <c r="C245" s="2"/>
      <c r="D245" s="33" t="e">
        <f>VLOOKUP(TR_Modèle9233588109[[#This Row],[Ingrédients]],T_ingrédients[],3,0)</f>
        <v>#N/A</v>
      </c>
      <c r="E245" s="36"/>
      <c r="F245" s="37"/>
      <c r="G245" s="36"/>
    </row>
    <row r="246" spans="3:7">
      <c r="C246" s="2"/>
      <c r="D246" s="33" t="e">
        <f>VLOOKUP(TR_Modèle9233588109[[#This Row],[Ingrédients]],T_ingrédients[],3,0)</f>
        <v>#N/A</v>
      </c>
      <c r="E246" s="36"/>
      <c r="F246" s="37"/>
      <c r="G246" s="36"/>
    </row>
    <row r="247" spans="3:7">
      <c r="C247" s="2"/>
      <c r="D247" s="33" t="e">
        <f>VLOOKUP(TR_Modèle9233588109[[#This Row],[Ingrédients]],T_ingrédients[],3,0)</f>
        <v>#N/A</v>
      </c>
      <c r="E247" s="36"/>
      <c r="F247" s="37"/>
      <c r="G247" s="36"/>
    </row>
    <row r="248" spans="3:7">
      <c r="C248" s="2"/>
      <c r="D248" s="33" t="e">
        <f>VLOOKUP(TR_Modèle9233588109[[#This Row],[Ingrédients]],T_ingrédients[],3,0)</f>
        <v>#N/A</v>
      </c>
      <c r="E248" s="36"/>
      <c r="F248" s="37"/>
      <c r="G248" s="36"/>
    </row>
    <row r="249" spans="3:7">
      <c r="C249" s="2"/>
      <c r="D249" s="33" t="e">
        <f>VLOOKUP(TR_Modèle9233588109[[#This Row],[Ingrédients]],T_ingrédients[],3,0)</f>
        <v>#N/A</v>
      </c>
      <c r="E249" s="36"/>
      <c r="F249" s="37"/>
      <c r="G249" s="36"/>
    </row>
    <row r="250" spans="3:7">
      <c r="C250" s="2"/>
      <c r="D250" s="33" t="e">
        <f>VLOOKUP(TR_Modèle9233588109[[#This Row],[Ingrédients]],T_ingrédients[],3,0)</f>
        <v>#N/A</v>
      </c>
      <c r="E250" s="36"/>
      <c r="F250" s="37"/>
      <c r="G250" s="36"/>
    </row>
    <row r="251" spans="3:7">
      <c r="C251" s="2"/>
      <c r="D251" s="33" t="e">
        <f>VLOOKUP(TR_Modèle9233588109[[#This Row],[Ingrédients]],T_ingrédients[],3,0)</f>
        <v>#N/A</v>
      </c>
      <c r="E251" s="36"/>
      <c r="F251" s="37"/>
      <c r="G251" s="36"/>
    </row>
    <row r="252" spans="3:7">
      <c r="C252" s="2"/>
      <c r="D252" s="33" t="e">
        <f>VLOOKUP(TR_Modèle9233588109[[#This Row],[Ingrédients]],T_ingrédients[],3,0)</f>
        <v>#N/A</v>
      </c>
      <c r="E252" s="36"/>
      <c r="F252" s="37"/>
      <c r="G252" s="36"/>
    </row>
    <row r="253" spans="3:7">
      <c r="C253" s="2"/>
      <c r="D253" s="33" t="e">
        <f>VLOOKUP(TR_Modèle9233588109[[#This Row],[Ingrédients]],T_ingrédients[],3,0)</f>
        <v>#N/A</v>
      </c>
      <c r="E253" s="36"/>
      <c r="F253" s="37"/>
      <c r="G253" s="36"/>
    </row>
    <row r="254" spans="3:7">
      <c r="C254" s="2"/>
      <c r="D254" s="33" t="e">
        <f>VLOOKUP(TR_Modèle9233588109[[#This Row],[Ingrédients]],T_ingrédients[],3,0)</f>
        <v>#N/A</v>
      </c>
      <c r="E254" s="36"/>
      <c r="F254" s="37"/>
      <c r="G254" s="36"/>
    </row>
    <row r="255" spans="3:7">
      <c r="C255" s="2"/>
      <c r="D255" s="33" t="e">
        <f>VLOOKUP(TR_Modèle9233588109[[#This Row],[Ingrédients]],T_ingrédients[],3,0)</f>
        <v>#N/A</v>
      </c>
      <c r="E255" s="36"/>
      <c r="F255" s="37"/>
      <c r="G255" s="36"/>
    </row>
    <row r="256" spans="3:7">
      <c r="C256" s="2"/>
      <c r="D256" s="33" t="e">
        <f>VLOOKUP(TR_Modèle9233588109[[#This Row],[Ingrédients]],T_ingrédients[],3,0)</f>
        <v>#N/A</v>
      </c>
      <c r="E256" s="36"/>
      <c r="F256" s="37"/>
      <c r="G256" s="36"/>
    </row>
    <row r="257" spans="3:7">
      <c r="C257" s="2"/>
      <c r="D257" s="33" t="e">
        <f>VLOOKUP(TR_Modèle9233588109[[#This Row],[Ingrédients]],T_ingrédients[],3,0)</f>
        <v>#N/A</v>
      </c>
      <c r="E257" s="36"/>
      <c r="F257" s="37"/>
      <c r="G257" s="36"/>
    </row>
    <row r="258" spans="3:7">
      <c r="C258" s="2"/>
      <c r="D258" s="33" t="e">
        <f>VLOOKUP(TR_Modèle9233588109[[#This Row],[Ingrédients]],T_ingrédients[],3,0)</f>
        <v>#N/A</v>
      </c>
      <c r="E258" s="36"/>
      <c r="F258" s="37"/>
      <c r="G258" s="36"/>
    </row>
    <row r="259" spans="3:7">
      <c r="C259" s="2"/>
      <c r="D259" s="33" t="e">
        <f>VLOOKUP(TR_Modèle9233588109[[#This Row],[Ingrédients]],T_ingrédients[],3,0)</f>
        <v>#N/A</v>
      </c>
      <c r="E259" s="36"/>
      <c r="F259" s="37"/>
      <c r="G259" s="36"/>
    </row>
    <row r="260" spans="3:7">
      <c r="C260" s="2"/>
      <c r="D260" s="33" t="e">
        <f>VLOOKUP(TR_Modèle9233588109[[#This Row],[Ingrédients]],T_ingrédients[],3,0)</f>
        <v>#N/A</v>
      </c>
      <c r="E260" s="36"/>
      <c r="F260" s="37"/>
      <c r="G260" s="36"/>
    </row>
    <row r="261" spans="3:7">
      <c r="C261" s="2"/>
      <c r="D261" s="33" t="e">
        <f>VLOOKUP(TR_Modèle9233588109[[#This Row],[Ingrédients]],T_ingrédients[],3,0)</f>
        <v>#N/A</v>
      </c>
      <c r="E261" s="36"/>
      <c r="F261" s="37"/>
      <c r="G261" s="36"/>
    </row>
    <row r="262" spans="3:7">
      <c r="C262" s="2"/>
      <c r="D262" s="33" t="e">
        <f>VLOOKUP(TR_Modèle9233588109[[#This Row],[Ingrédients]],T_ingrédients[],3,0)</f>
        <v>#N/A</v>
      </c>
      <c r="E262" s="36"/>
      <c r="F262" s="37"/>
      <c r="G262" s="36"/>
    </row>
    <row r="263" spans="3:7">
      <c r="C263" s="2"/>
      <c r="D263" s="33" t="e">
        <f>VLOOKUP(TR_Modèle9233588109[[#This Row],[Ingrédients]],T_ingrédients[],3,0)</f>
        <v>#N/A</v>
      </c>
      <c r="E263" s="36"/>
      <c r="F263" s="37"/>
      <c r="G263" s="36"/>
    </row>
    <row r="264" spans="3:7">
      <c r="C264" s="2"/>
      <c r="D264" s="33" t="e">
        <f>VLOOKUP(TR_Modèle9233588109[[#This Row],[Ingrédients]],T_ingrédients[],3,0)</f>
        <v>#N/A</v>
      </c>
      <c r="E264" s="36"/>
      <c r="F264" s="37"/>
      <c r="G264" s="36"/>
    </row>
    <row r="265" spans="3:7">
      <c r="C265" s="2"/>
      <c r="D265" s="33" t="e">
        <f>VLOOKUP(TR_Modèle9233588109[[#This Row],[Ingrédients]],T_ingrédients[],3,0)</f>
        <v>#N/A</v>
      </c>
      <c r="E265" s="36"/>
      <c r="F265" s="37"/>
      <c r="G265" s="36"/>
    </row>
    <row r="266" spans="3:7">
      <c r="C266" s="2"/>
      <c r="D266" s="33" t="e">
        <f>VLOOKUP(TR_Modèle9233588109[[#This Row],[Ingrédients]],T_ingrédients[],3,0)</f>
        <v>#N/A</v>
      </c>
      <c r="E266" s="36"/>
      <c r="F266" s="37"/>
      <c r="G266" s="36"/>
    </row>
    <row r="267" spans="3:7" ht="15.75" thickBot="1">
      <c r="C267" s="2"/>
      <c r="D267" s="33" t="e">
        <f>VLOOKUP(TR_Modèle9233588109[[#This Row],[Ingrédients]],T_ingrédients[],3,0)</f>
        <v>#N/A</v>
      </c>
      <c r="E267" s="36"/>
      <c r="F267" s="37"/>
      <c r="G267" s="36"/>
    </row>
    <row r="268" spans="3:7" ht="16.5" thickBot="1">
      <c r="C268" s="25" t="s">
        <v>35</v>
      </c>
      <c r="D268" s="26"/>
      <c r="E268" s="27">
        <f>SUBTOTAL(109,TR_Modèle9233588109[Colonne1])</f>
        <v>0</v>
      </c>
      <c r="F268" s="27">
        <f>SUBTOTAL(109,TR_Modèle9233588109[Colonne2])</f>
        <v>0</v>
      </c>
      <c r="G268" s="28">
        <f>SUBTOTAL(109,TR_Modèle9233588109[Colonne3])</f>
        <v>0</v>
      </c>
    </row>
  </sheetData>
  <mergeCells count="33">
    <mergeCell ref="C67:G67"/>
    <mergeCell ref="C2:G2"/>
    <mergeCell ref="C3:D3"/>
    <mergeCell ref="E3:G3"/>
    <mergeCell ref="C44:G44"/>
    <mergeCell ref="E31:G31"/>
    <mergeCell ref="C45:D45"/>
    <mergeCell ref="E45:G45"/>
    <mergeCell ref="C54:G54"/>
    <mergeCell ref="C55:D55"/>
    <mergeCell ref="E55:G55"/>
    <mergeCell ref="C16:G16"/>
    <mergeCell ref="C17:D17"/>
    <mergeCell ref="E17:G17"/>
    <mergeCell ref="C30:G30"/>
    <mergeCell ref="C31:D31"/>
    <mergeCell ref="C203:G203"/>
    <mergeCell ref="C68:D68"/>
    <mergeCell ref="E68:G68"/>
    <mergeCell ref="C101:G101"/>
    <mergeCell ref="C102:D102"/>
    <mergeCell ref="E102:G102"/>
    <mergeCell ref="C135:G135"/>
    <mergeCell ref="C136:D136"/>
    <mergeCell ref="E136:G136"/>
    <mergeCell ref="C169:G169"/>
    <mergeCell ref="C170:D170"/>
    <mergeCell ref="E170:G170"/>
    <mergeCell ref="C204:D204"/>
    <mergeCell ref="E204:G204"/>
    <mergeCell ref="C237:G237"/>
    <mergeCell ref="C238:D238"/>
    <mergeCell ref="E238:G238"/>
  </mergeCells>
  <dataValidations count="1">
    <dataValidation type="list" allowBlank="1" showInputMessage="1" sqref="C5:C12 C240:C267 C47:C50 C57:C63 C70:C97 C104:C131 C138:C165 C172:C199 C206:C233 C19:C26 C33:C40" xr:uid="{00000000-0002-0000-0C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N244"/>
  <sheetViews>
    <sheetView zoomScale="80" zoomScaleNormal="80" workbookViewId="0">
      <selection activeCell="K6" sqref="K6"/>
    </sheetView>
  </sheetViews>
  <sheetFormatPr baseColWidth="10" defaultRowHeight="15"/>
  <cols>
    <col min="1" max="1" width="3.7109375" customWidth="1"/>
    <col min="2" max="2" width="11.7109375" customWidth="1"/>
    <col min="3" max="3" width="40.7109375" customWidth="1"/>
    <col min="4" max="7" width="11.7109375" customWidth="1"/>
    <col min="10" max="10" width="40.7109375" customWidth="1"/>
    <col min="11" max="14" width="11.7109375" customWidth="1"/>
  </cols>
  <sheetData>
    <row r="1" spans="2:14" ht="16.149999999999999" customHeight="1" thickBot="1"/>
    <row r="2" spans="2:14" ht="18" thickBot="1">
      <c r="C2" s="665" t="s">
        <v>270</v>
      </c>
      <c r="D2" s="666"/>
      <c r="E2" s="666"/>
      <c r="F2" s="666"/>
      <c r="G2" s="667"/>
      <c r="J2" s="665" t="s">
        <v>555</v>
      </c>
      <c r="K2" s="666"/>
      <c r="L2" s="666"/>
      <c r="M2" s="666"/>
      <c r="N2" s="667"/>
    </row>
    <row r="3" spans="2:14" ht="15.75" thickBot="1">
      <c r="C3" s="668"/>
      <c r="D3" s="669"/>
      <c r="E3" s="673" t="s">
        <v>13</v>
      </c>
      <c r="F3" s="674"/>
      <c r="G3" s="675"/>
      <c r="J3" s="668"/>
      <c r="K3" s="669"/>
      <c r="L3" s="673" t="s">
        <v>13</v>
      </c>
      <c r="M3" s="674"/>
      <c r="N3" s="675"/>
    </row>
    <row r="4" spans="2:14" ht="16.5" thickBot="1">
      <c r="C4" s="18" t="s">
        <v>0</v>
      </c>
      <c r="D4" s="32" t="s">
        <v>1</v>
      </c>
      <c r="E4" s="20" t="s">
        <v>238</v>
      </c>
      <c r="F4" s="20" t="s">
        <v>275</v>
      </c>
      <c r="G4" s="20" t="s">
        <v>276</v>
      </c>
      <c r="J4" s="18" t="s">
        <v>0</v>
      </c>
      <c r="K4" s="32" t="s">
        <v>1</v>
      </c>
      <c r="L4" s="20" t="s">
        <v>238</v>
      </c>
      <c r="M4" s="20" t="s">
        <v>275</v>
      </c>
      <c r="N4" s="20" t="s">
        <v>276</v>
      </c>
    </row>
    <row r="5" spans="2:14">
      <c r="B5" s="700" t="s">
        <v>273</v>
      </c>
      <c r="C5" s="48" t="s">
        <v>18</v>
      </c>
      <c r="D5" s="74" t="str">
        <f>VLOOKUP(R_Babkas_CannelleP79[[#This Row],[Ingrédients]],T_ingrédients[],3,0)</f>
        <v>g</v>
      </c>
      <c r="E5" s="199">
        <v>451</v>
      </c>
      <c r="F5" s="208">
        <f>R_Babkas_CannelleP79[[#This Row],[1000]]*R_Babkas_CannelleP79[[#Headers],[2856]]/R_Babkas_CannelleP79[[#Headers],[1000]]</f>
        <v>1288.056</v>
      </c>
      <c r="G5" s="199">
        <f>R_Babkas_CannelleP79[[#This Row],[2856]]*R_Babkas_CannelleP79[[#Headers],[3500]]/R_Babkas_CannelleP79[[#Headers],[2856]]</f>
        <v>1578.5</v>
      </c>
      <c r="I5" s="700" t="s">
        <v>273</v>
      </c>
      <c r="J5" s="48" t="s">
        <v>18</v>
      </c>
      <c r="K5" s="74" t="str">
        <f>VLOOKUP(R_Babkas_CannelleP79126[[#This Row],[Ingrédients]],T_ingrédients[],3,0)</f>
        <v>g</v>
      </c>
      <c r="L5" s="199"/>
      <c r="M5" s="208">
        <v>1088</v>
      </c>
      <c r="N5" s="199"/>
    </row>
    <row r="6" spans="2:14">
      <c r="B6" s="701"/>
      <c r="C6" s="2" t="s">
        <v>157</v>
      </c>
      <c r="D6" s="33" t="str">
        <f>VLOOKUP(R_Babkas_CannelleP79[[#This Row],[Ingrédients]],T_ingrédients[],3,0)</f>
        <v>g</v>
      </c>
      <c r="E6" s="167">
        <v>113</v>
      </c>
      <c r="F6" s="185">
        <f>R_Babkas_CannelleP79[[#This Row],[1000]]*R_Babkas_CannelleP79[[#Headers],[2856]]/R_Babkas_CannelleP79[[#Headers],[1000]]</f>
        <v>322.72800000000001</v>
      </c>
      <c r="G6" s="167">
        <f>R_Babkas_CannelleP79[[#This Row],[2856]]*R_Babkas_CannelleP79[[#Headers],[3500]]/R_Babkas_CannelleP79[[#Headers],[2856]]</f>
        <v>395.5</v>
      </c>
      <c r="I6" s="701"/>
      <c r="J6" s="2" t="s">
        <v>157</v>
      </c>
      <c r="K6" s="33" t="str">
        <f>VLOOKUP(R_Babkas_CannelleP79126[[#This Row],[Ingrédients]],T_ingrédients[],3,0)</f>
        <v>g</v>
      </c>
      <c r="L6" s="167"/>
      <c r="M6" s="185">
        <v>223</v>
      </c>
      <c r="N6" s="167"/>
    </row>
    <row r="7" spans="2:14">
      <c r="B7" s="701"/>
      <c r="C7" s="2" t="s">
        <v>172</v>
      </c>
      <c r="D7" s="33" t="str">
        <f>VLOOKUP(R_Babkas_CannelleP79[[#This Row],[Ingrédients]],T_ingrédients[],3,0)</f>
        <v>g</v>
      </c>
      <c r="E7" s="167">
        <v>113</v>
      </c>
      <c r="F7" s="185">
        <f>R_Babkas_CannelleP79[[#This Row],[1000]]*R_Babkas_CannelleP79[[#Headers],[2856]]/R_Babkas_CannelleP79[[#Headers],[1000]]</f>
        <v>322.72800000000001</v>
      </c>
      <c r="G7" s="167">
        <f>R_Babkas_CannelleP79[[#This Row],[2856]]*R_Babkas_CannelleP79[[#Headers],[3500]]/R_Babkas_CannelleP79[[#Headers],[2856]]</f>
        <v>395.5</v>
      </c>
      <c r="I7" s="701"/>
      <c r="J7" s="2" t="s">
        <v>172</v>
      </c>
      <c r="K7" s="33" t="str">
        <f>VLOOKUP(R_Babkas_CannelleP79126[[#This Row],[Ingrédients]],T_ingrédients[],3,0)</f>
        <v>g</v>
      </c>
      <c r="L7" s="167"/>
      <c r="M7" s="185">
        <v>323</v>
      </c>
      <c r="N7" s="167"/>
    </row>
    <row r="8" spans="2:14">
      <c r="B8" s="701"/>
      <c r="C8" s="2" t="s">
        <v>222</v>
      </c>
      <c r="D8" s="33" t="str">
        <f>VLOOKUP(R_Babkas_CannelleP79[[#This Row],[Ingrédients]],T_ingrédients[],3,0)</f>
        <v>gousse</v>
      </c>
      <c r="E8" s="135">
        <v>2</v>
      </c>
      <c r="F8" s="140">
        <f>R_Babkas_CannelleP79[[#This Row],[1000]]*R_Babkas_CannelleP79[[#Headers],[2856]]/R_Babkas_CannelleP79[[#Headers],[1000]]</f>
        <v>5.7119999999999997</v>
      </c>
      <c r="G8" s="135">
        <f>R_Babkas_CannelleP79[[#This Row],[2856]]*R_Babkas_CannelleP79[[#Headers],[3500]]/R_Babkas_CannelleP79[[#Headers],[2856]]</f>
        <v>7</v>
      </c>
      <c r="I8" s="701"/>
      <c r="J8" s="2" t="s">
        <v>222</v>
      </c>
      <c r="K8" s="33" t="str">
        <f>VLOOKUP(R_Babkas_CannelleP79126[[#This Row],[Ingrédients]],T_ingrédients[],3,0)</f>
        <v>gousse</v>
      </c>
      <c r="L8" s="135"/>
      <c r="M8" s="140">
        <v>5</v>
      </c>
      <c r="N8" s="135"/>
    </row>
    <row r="9" spans="2:14" ht="15.75" thickBot="1">
      <c r="B9" s="701"/>
      <c r="C9" s="107" t="s">
        <v>16</v>
      </c>
      <c r="D9" s="79" t="str">
        <f>VLOOKUP(R_Babkas_CannelleP79[[#This Row],[Ingrédients]],T_ingrédients[],3,0)</f>
        <v>g</v>
      </c>
      <c r="E9" s="260">
        <v>5</v>
      </c>
      <c r="F9" s="261">
        <f>R_Babkas_CannelleP79[[#This Row],[1000]]*R_Babkas_CannelleP79[[#Headers],[2856]]/R_Babkas_CannelleP79[[#Headers],[1000]]</f>
        <v>14.28</v>
      </c>
      <c r="G9" s="260">
        <f>R_Babkas_CannelleP79[[#This Row],[2856]]*R_Babkas_CannelleP79[[#Headers],[3500]]/R_Babkas_CannelleP79[[#Headers],[2856]]</f>
        <v>17.5</v>
      </c>
      <c r="I9" s="701"/>
      <c r="J9" s="107" t="s">
        <v>16</v>
      </c>
      <c r="K9" s="79" t="str">
        <f>VLOOKUP(R_Babkas_CannelleP79126[[#This Row],[Ingrédients]],T_ingrédients[],3,0)</f>
        <v>g</v>
      </c>
      <c r="L9" s="260"/>
      <c r="M9" s="261">
        <v>14</v>
      </c>
      <c r="N9" s="260"/>
    </row>
    <row r="10" spans="2:14">
      <c r="B10" s="700" t="s">
        <v>274</v>
      </c>
      <c r="C10" s="264" t="s">
        <v>15</v>
      </c>
      <c r="D10" s="74" t="str">
        <f>VLOOKUP(R_Babkas_CannelleP79[[#This Row],[Ingrédients]],T_ingrédients[],3,0)</f>
        <v>g</v>
      </c>
      <c r="E10" s="199">
        <v>214</v>
      </c>
      <c r="F10" s="208">
        <f>R_Babkas_CannelleP79[[#This Row],[1000]]*R_Babkas_CannelleP79[[#Headers],[2856]]/R_Babkas_CannelleP79[[#Headers],[1000]]</f>
        <v>611.18399999999997</v>
      </c>
      <c r="G10" s="199">
        <f>R_Babkas_CannelleP79[[#This Row],[2856]]*R_Babkas_CannelleP79[[#Headers],[3500]]/R_Babkas_CannelleP79[[#Headers],[2856]]</f>
        <v>749</v>
      </c>
      <c r="I10" s="700" t="s">
        <v>274</v>
      </c>
      <c r="J10" s="264" t="s">
        <v>15</v>
      </c>
      <c r="K10" s="74" t="str">
        <f>VLOOKUP(R_Babkas_CannelleP79126[[#This Row],[Ingrédients]],T_ingrédients[],3,0)</f>
        <v>g</v>
      </c>
      <c r="L10" s="199"/>
      <c r="M10" s="208">
        <v>611</v>
      </c>
      <c r="N10" s="199"/>
    </row>
    <row r="11" spans="2:14" ht="15.75" thickBot="1">
      <c r="B11" s="702"/>
      <c r="C11" s="265" t="s">
        <v>172</v>
      </c>
      <c r="D11" s="79" t="str">
        <f>VLOOKUP(R_Babkas_CannelleP79[[#This Row],[Ingrédients]],T_ingrédients[],3,0)</f>
        <v>g</v>
      </c>
      <c r="E11" s="188">
        <v>237</v>
      </c>
      <c r="F11" s="213">
        <f>R_Babkas_CannelleP79[[#This Row],[1000]]*R_Babkas_CannelleP79[[#Headers],[2856]]/R_Babkas_CannelleP79[[#Headers],[1000]]</f>
        <v>676.87199999999996</v>
      </c>
      <c r="G11" s="188">
        <f>R_Babkas_CannelleP79[[#This Row],[2856]]*R_Babkas_CannelleP79[[#Headers],[3500]]/R_Babkas_CannelleP79[[#Headers],[2856]]</f>
        <v>829.5</v>
      </c>
      <c r="I11" s="702"/>
      <c r="J11" s="265" t="s">
        <v>172</v>
      </c>
      <c r="K11" s="79" t="str">
        <f>VLOOKUP(R_Babkas_CannelleP79126[[#This Row],[Ingrédients]],T_ingrédients[],3,0)</f>
        <v>g</v>
      </c>
      <c r="L11" s="188"/>
      <c r="M11" s="213">
        <v>677</v>
      </c>
      <c r="N11" s="188"/>
    </row>
    <row r="12" spans="2:14" ht="15.75" thickBot="1">
      <c r="B12" s="3"/>
      <c r="C12" s="123" t="s">
        <v>4</v>
      </c>
      <c r="D12" s="33" t="str">
        <f>VLOOKUP(R_Babkas_CannelleP79[[#This Row],[Ingrédients]],T_ingrédients[],3,0)</f>
        <v>g</v>
      </c>
      <c r="E12" s="167">
        <v>158</v>
      </c>
      <c r="F12" s="185">
        <f>R_Babkas_CannelleP79[[#This Row],[1000]]*R_Babkas_CannelleP79[[#Headers],[2856]]/R_Babkas_CannelleP79[[#Headers],[1000]]</f>
        <v>451.24799999999999</v>
      </c>
      <c r="G12" s="167">
        <f>R_Babkas_CannelleP79[[#This Row],[2856]]*R_Babkas_CannelleP79[[#Headers],[3500]]/R_Babkas_CannelleP79[[#Headers],[2856]]</f>
        <v>553</v>
      </c>
      <c r="I12" s="3"/>
      <c r="J12" s="123" t="s">
        <v>4</v>
      </c>
      <c r="K12" s="33" t="str">
        <f>VLOOKUP(R_Babkas_CannelleP79126[[#This Row],[Ingrédients]],T_ingrédients[],3,0)</f>
        <v>g</v>
      </c>
      <c r="L12" s="167"/>
      <c r="M12" s="185">
        <v>451</v>
      </c>
      <c r="N12" s="167"/>
    </row>
    <row r="13" spans="2:14" ht="16.5" thickBot="1">
      <c r="B13" s="263"/>
      <c r="C13" s="113" t="s">
        <v>35</v>
      </c>
      <c r="D13" s="26"/>
      <c r="E13" s="27">
        <f>SUBTOTAL(109,R_Babkas_CannelleP79[1000])</f>
        <v>1293</v>
      </c>
      <c r="F13" s="27">
        <f>SUBTOTAL(109,R_Babkas_CannelleP79[2856])</f>
        <v>3692.808</v>
      </c>
      <c r="G13" s="28">
        <f>SUBTOTAL(109,R_Babkas_CannelleP79[3500])</f>
        <v>4525.5</v>
      </c>
      <c r="I13" s="263"/>
      <c r="J13" s="113" t="s">
        <v>35</v>
      </c>
      <c r="K13" s="26"/>
      <c r="L13" s="27">
        <f>SUBTOTAL(109,R_Babkas_CannelleP79126[1000])</f>
        <v>0</v>
      </c>
      <c r="M13" s="27">
        <f>SUBTOTAL(109,R_Babkas_CannelleP79126[2856])</f>
        <v>3392</v>
      </c>
      <c r="N13" s="28">
        <f>SUBTOTAL(109,R_Babkas_CannelleP79126[3500])</f>
        <v>0</v>
      </c>
    </row>
    <row r="14" spans="2:14">
      <c r="B14" s="126"/>
      <c r="C14" s="124"/>
      <c r="M14" s="291" t="s">
        <v>558</v>
      </c>
    </row>
    <row r="15" spans="2:14" ht="15.75" thickBot="1">
      <c r="B15" s="127"/>
      <c r="C15" s="125"/>
    </row>
    <row r="16" spans="2:14" ht="18" thickBot="1">
      <c r="B16" s="128"/>
      <c r="C16" s="666" t="s">
        <v>697</v>
      </c>
      <c r="D16" s="666"/>
      <c r="E16" s="666"/>
      <c r="F16" s="666"/>
      <c r="G16" s="667"/>
    </row>
    <row r="17" spans="2:11" ht="15.75" thickBot="1">
      <c r="B17" s="128"/>
      <c r="C17" s="686"/>
      <c r="D17" s="669"/>
      <c r="E17" s="673" t="s">
        <v>13</v>
      </c>
      <c r="F17" s="674"/>
      <c r="G17" s="675"/>
      <c r="J17" t="s">
        <v>513</v>
      </c>
      <c r="K17" t="s">
        <v>489</v>
      </c>
    </row>
    <row r="18" spans="2:11" ht="16.5" thickBot="1">
      <c r="B18" s="128"/>
      <c r="C18" s="122" t="s">
        <v>0</v>
      </c>
      <c r="D18" s="32" t="s">
        <v>1</v>
      </c>
      <c r="E18" s="20" t="s">
        <v>50</v>
      </c>
      <c r="F18" s="20" t="s">
        <v>51</v>
      </c>
      <c r="G18" s="20" t="s">
        <v>52</v>
      </c>
      <c r="J18" t="s">
        <v>514</v>
      </c>
      <c r="K18" t="s">
        <v>490</v>
      </c>
    </row>
    <row r="19" spans="2:11">
      <c r="B19" s="129"/>
      <c r="C19" s="65" t="s">
        <v>767</v>
      </c>
      <c r="D19" s="33" t="str">
        <f>VLOOKUP(TR_Modèle9162881[[#This Row],[Ingrédients]],T_ingrédients[],3,0)</f>
        <v>g</v>
      </c>
      <c r="E19" s="36"/>
      <c r="F19" s="37"/>
      <c r="G19" s="36">
        <v>1500</v>
      </c>
      <c r="J19" t="s">
        <v>585</v>
      </c>
    </row>
    <row r="20" spans="2:11">
      <c r="B20" s="128"/>
      <c r="C20" s="123" t="s">
        <v>609</v>
      </c>
      <c r="D20" s="33" t="str">
        <f>VLOOKUP(TR_Modèle9162881[[#This Row],[Ingrédients]],T_ingrédients[],3,0)</f>
        <v>g</v>
      </c>
      <c r="E20" s="36"/>
      <c r="F20" s="37"/>
      <c r="G20" s="36">
        <v>130</v>
      </c>
      <c r="J20" t="s">
        <v>547</v>
      </c>
    </row>
    <row r="21" spans="2:11">
      <c r="B21" s="128"/>
      <c r="C21" s="123" t="s">
        <v>15</v>
      </c>
      <c r="D21" s="33" t="str">
        <f>VLOOKUP(TR_Modèle9162881[[#This Row],[Ingrédients]],T_ingrédients[],3,0)</f>
        <v>g</v>
      </c>
      <c r="E21" s="36"/>
      <c r="F21" s="37"/>
      <c r="G21" s="36">
        <v>620</v>
      </c>
    </row>
    <row r="22" spans="2:11" ht="15.75" thickBot="1">
      <c r="B22" s="130"/>
      <c r="C22" s="2" t="s">
        <v>222</v>
      </c>
      <c r="D22" s="33" t="str">
        <f>VLOOKUP(TR_Modèle9162881[[#This Row],[Ingrédients]],T_ingrédients[],3,0)</f>
        <v>gousse</v>
      </c>
      <c r="E22" s="141"/>
      <c r="F22" s="138"/>
      <c r="G22" s="141">
        <v>3</v>
      </c>
    </row>
    <row r="23" spans="2:11" ht="16.5" thickBot="1">
      <c r="B23" s="131"/>
      <c r="C23" s="25" t="s">
        <v>35</v>
      </c>
      <c r="D23" s="26"/>
      <c r="E23" s="27">
        <f>SUBTOTAL(109,TR_Modèle9162881[Colonne1])</f>
        <v>0</v>
      </c>
      <c r="F23" s="27">
        <f>SUBTOTAL(109,TR_Modèle9162881[Colonne2])</f>
        <v>0</v>
      </c>
      <c r="G23" s="28">
        <f>SUBTOTAL(109,TR_Modèle9162881[Colonne3])</f>
        <v>2253</v>
      </c>
      <c r="J23" s="384" t="s">
        <v>549</v>
      </c>
    </row>
    <row r="24" spans="2:11">
      <c r="B24" s="131"/>
    </row>
    <row r="25" spans="2:11" ht="15.75" thickBot="1">
      <c r="J25" t="s">
        <v>552</v>
      </c>
    </row>
    <row r="26" spans="2:11" ht="18" thickBot="1">
      <c r="C26" s="665" t="s">
        <v>745</v>
      </c>
      <c r="D26" s="666"/>
      <c r="E26" s="666"/>
      <c r="F26" s="666"/>
      <c r="G26" s="667"/>
    </row>
    <row r="27" spans="2:11" ht="15.75" thickBot="1">
      <c r="C27" s="668"/>
      <c r="D27" s="669"/>
      <c r="E27" s="673" t="s">
        <v>13</v>
      </c>
      <c r="F27" s="674"/>
      <c r="G27" s="675"/>
      <c r="J27" t="s">
        <v>553</v>
      </c>
    </row>
    <row r="28" spans="2:11" ht="16.5" thickBot="1">
      <c r="C28" s="18" t="s">
        <v>0</v>
      </c>
      <c r="D28" s="32" t="s">
        <v>1</v>
      </c>
      <c r="E28" s="20" t="s">
        <v>50</v>
      </c>
      <c r="F28" s="20" t="s">
        <v>51</v>
      </c>
      <c r="G28" s="20" t="s">
        <v>52</v>
      </c>
      <c r="J28" t="s">
        <v>554</v>
      </c>
    </row>
    <row r="29" spans="2:11">
      <c r="C29" s="31" t="s">
        <v>746</v>
      </c>
      <c r="D29" s="33" t="str">
        <f>VLOOKUP(T_Granola[[#This Row],[Ingrédients]],T_ingrédients[],3,0)</f>
        <v>g</v>
      </c>
      <c r="E29" s="313">
        <v>100</v>
      </c>
      <c r="F29" s="37"/>
      <c r="G29" s="36"/>
    </row>
    <row r="30" spans="2:11">
      <c r="C30" s="2" t="s">
        <v>209</v>
      </c>
      <c r="D30" s="33" t="str">
        <f>VLOOKUP(T_Granola[[#This Row],[Ingrédients]],T_ingrédients[],3,0)</f>
        <v>g</v>
      </c>
      <c r="E30" s="313">
        <v>35</v>
      </c>
      <c r="F30" s="37"/>
      <c r="G30" s="36"/>
      <c r="J30" t="s">
        <v>557</v>
      </c>
    </row>
    <row r="31" spans="2:11">
      <c r="C31" s="2" t="s">
        <v>164</v>
      </c>
      <c r="D31" s="33" t="str">
        <f>VLOOKUP(T_Granola[[#This Row],[Ingrédients]],T_ingrédients[],3,0)</f>
        <v>g</v>
      </c>
      <c r="E31" s="313">
        <v>35</v>
      </c>
      <c r="F31" s="37"/>
      <c r="G31" s="36"/>
    </row>
    <row r="32" spans="2:11">
      <c r="C32" s="2" t="s">
        <v>216</v>
      </c>
      <c r="D32" s="33" t="str">
        <f>VLOOKUP(T_Granola[[#This Row],[Ingrédients]],T_ingrédients[],3,0)</f>
        <v>g</v>
      </c>
      <c r="E32" s="313">
        <v>50</v>
      </c>
      <c r="F32" s="37"/>
      <c r="G32" s="36"/>
      <c r="J32" t="s">
        <v>560</v>
      </c>
    </row>
    <row r="33" spans="3:10">
      <c r="C33" s="2" t="s">
        <v>747</v>
      </c>
      <c r="D33" s="33" t="str">
        <f>VLOOKUP(T_Granola[[#This Row],[Ingrédients]],T_ingrédients[],3,0)</f>
        <v>g</v>
      </c>
      <c r="E33" s="313">
        <v>50</v>
      </c>
      <c r="F33" s="37"/>
      <c r="G33" s="36"/>
    </row>
    <row r="34" spans="3:10">
      <c r="C34" s="2" t="s">
        <v>748</v>
      </c>
      <c r="D34" s="33" t="str">
        <f>VLOOKUP(T_Granola[[#This Row],[Ingrédients]],T_ingrédients[],3,0)</f>
        <v>g</v>
      </c>
      <c r="E34" s="313">
        <v>25</v>
      </c>
      <c r="F34" s="37"/>
      <c r="G34" s="36"/>
    </row>
    <row r="35" spans="3:10">
      <c r="C35" s="2" t="s">
        <v>749</v>
      </c>
      <c r="D35" s="33" t="str">
        <f>VLOOKUP(T_Granola[[#This Row],[Ingrédients]],T_ingrédients[],3,0)</f>
        <v>g</v>
      </c>
      <c r="E35" s="313">
        <v>20</v>
      </c>
      <c r="F35" s="37"/>
      <c r="G35" s="36"/>
      <c r="J35" t="s">
        <v>563</v>
      </c>
    </row>
    <row r="36" spans="3:10">
      <c r="C36" s="2" t="s">
        <v>751</v>
      </c>
      <c r="D36" s="33" t="str">
        <f>VLOOKUP(T_Granola[[#This Row],[Ingrédients]],T_ingrédients[],3,0)</f>
        <v>g</v>
      </c>
      <c r="E36" s="313">
        <v>35</v>
      </c>
      <c r="F36" s="37"/>
      <c r="G36" s="36"/>
    </row>
    <row r="37" spans="3:10">
      <c r="C37" s="2" t="s">
        <v>161</v>
      </c>
      <c r="D37" s="33" t="str">
        <f>VLOOKUP(T_Granola[[#This Row],[Ingrédients]],T_ingrédients[],3,0)</f>
        <v>g</v>
      </c>
      <c r="E37" s="313">
        <v>25</v>
      </c>
      <c r="F37" s="37"/>
      <c r="G37" s="36"/>
    </row>
    <row r="38" spans="3:10">
      <c r="C38" s="2" t="s">
        <v>750</v>
      </c>
      <c r="D38" s="33" t="str">
        <f>VLOOKUP(T_Granola[[#This Row],[Ingrédients]],T_ingrédients[],3,0)</f>
        <v>g</v>
      </c>
      <c r="E38" s="313">
        <v>25</v>
      </c>
      <c r="F38" s="37"/>
      <c r="G38" s="36"/>
    </row>
    <row r="39" spans="3:10" ht="15.75" thickBot="1">
      <c r="C39" s="2" t="s">
        <v>16</v>
      </c>
      <c r="D39" s="33" t="str">
        <f>VLOOKUP(T_Granola[[#This Row],[Ingrédients]],T_ingrédients[],3,0)</f>
        <v>g</v>
      </c>
      <c r="E39" s="313">
        <v>2</v>
      </c>
      <c r="F39" s="37"/>
      <c r="G39" s="36"/>
      <c r="J39" t="s">
        <v>693</v>
      </c>
    </row>
    <row r="40" spans="3:10" ht="16.5" thickBot="1">
      <c r="C40" s="25" t="s">
        <v>35</v>
      </c>
      <c r="D40" s="26"/>
      <c r="E40" s="27">
        <f>SUBTOTAL(109,T_Granola[Colonne1])</f>
        <v>402</v>
      </c>
      <c r="F40" s="27">
        <f>SUBTOTAL(109,T_Granola[Colonne2])</f>
        <v>0</v>
      </c>
      <c r="G40" s="28">
        <f>SUBTOTAL(109,T_Granola[Colonne3])</f>
        <v>0</v>
      </c>
      <c r="J40" t="s">
        <v>694</v>
      </c>
    </row>
    <row r="41" spans="3:10">
      <c r="J41" t="s">
        <v>695</v>
      </c>
    </row>
    <row r="42" spans="3:10" ht="15.75" thickBot="1">
      <c r="J42" t="s">
        <v>696</v>
      </c>
    </row>
    <row r="43" spans="3:10" ht="18" thickBot="1">
      <c r="C43" s="665" t="s">
        <v>53</v>
      </c>
      <c r="D43" s="666"/>
      <c r="E43" s="666"/>
      <c r="F43" s="666"/>
      <c r="G43" s="667"/>
    </row>
    <row r="44" spans="3:10" ht="15.75" thickBot="1">
      <c r="C44" s="668"/>
      <c r="D44" s="669"/>
      <c r="E44" s="673" t="s">
        <v>13</v>
      </c>
      <c r="F44" s="674"/>
      <c r="G44" s="675"/>
    </row>
    <row r="45" spans="3:10" ht="16.5" thickBot="1">
      <c r="C45" s="18" t="s">
        <v>0</v>
      </c>
      <c r="D45" s="32" t="s">
        <v>1</v>
      </c>
      <c r="E45" s="20" t="s">
        <v>50</v>
      </c>
      <c r="F45" s="20" t="s">
        <v>51</v>
      </c>
      <c r="G45" s="20" t="s">
        <v>52</v>
      </c>
    </row>
    <row r="46" spans="3:10">
      <c r="C46" s="31"/>
      <c r="D46" s="33" t="e">
        <f>VLOOKUP(TR_Modèle9183083[[#This Row],[Ingrédients]],T_ingrédients[],3,0)</f>
        <v>#N/A</v>
      </c>
      <c r="E46" s="36"/>
      <c r="F46" s="37"/>
      <c r="G46" s="36"/>
      <c r="J46" t="s">
        <v>725</v>
      </c>
    </row>
    <row r="47" spans="3:10">
      <c r="C47" s="2"/>
      <c r="D47" s="33" t="e">
        <f>VLOOKUP(TR_Modèle9183083[[#This Row],[Ingrédients]],T_ingrédients[],3,0)</f>
        <v>#N/A</v>
      </c>
      <c r="E47" s="36"/>
      <c r="F47" s="37"/>
      <c r="G47" s="36"/>
    </row>
    <row r="48" spans="3:10">
      <c r="C48" s="2"/>
      <c r="D48" s="33" t="e">
        <f>VLOOKUP(TR_Modèle9183083[[#This Row],[Ingrédients]],T_ingrédients[],3,0)</f>
        <v>#N/A</v>
      </c>
      <c r="E48" s="36"/>
      <c r="F48" s="37"/>
      <c r="G48" s="36"/>
    </row>
    <row r="49" spans="3:10">
      <c r="C49" s="2"/>
      <c r="D49" s="33" t="e">
        <f>VLOOKUP(TR_Modèle9183083[[#This Row],[Ingrédients]],T_ingrédients[],3,0)</f>
        <v>#N/A</v>
      </c>
      <c r="E49" s="36"/>
      <c r="F49" s="37"/>
      <c r="G49" s="36"/>
    </row>
    <row r="50" spans="3:10">
      <c r="C50" s="2"/>
      <c r="D50" s="33" t="e">
        <f>VLOOKUP(TR_Modèle9183083[[#This Row],[Ingrédients]],T_ingrédients[],3,0)</f>
        <v>#N/A</v>
      </c>
      <c r="E50" s="36"/>
      <c r="F50" s="37"/>
      <c r="G50" s="36"/>
      <c r="J50" t="s">
        <v>753</v>
      </c>
    </row>
    <row r="51" spans="3:10">
      <c r="C51" s="2"/>
      <c r="D51" s="33" t="e">
        <f>VLOOKUP(TR_Modèle9183083[[#This Row],[Ingrédients]],T_ingrédients[],3,0)</f>
        <v>#N/A</v>
      </c>
      <c r="E51" s="36"/>
      <c r="F51" s="37"/>
      <c r="G51" s="36"/>
    </row>
    <row r="52" spans="3:10">
      <c r="C52" s="2"/>
      <c r="D52" s="33" t="e">
        <f>VLOOKUP(TR_Modèle9183083[[#This Row],[Ingrédients]],T_ingrédients[],3,0)</f>
        <v>#N/A</v>
      </c>
      <c r="E52" s="36"/>
      <c r="F52" s="37"/>
      <c r="G52" s="36"/>
    </row>
    <row r="53" spans="3:10">
      <c r="C53" s="2"/>
      <c r="D53" s="33" t="e">
        <f>VLOOKUP(TR_Modèle9183083[[#This Row],[Ingrédients]],T_ingrédients[],3,0)</f>
        <v>#N/A</v>
      </c>
      <c r="E53" s="36"/>
      <c r="F53" s="37"/>
      <c r="G53" s="36"/>
      <c r="J53" t="s">
        <v>756</v>
      </c>
    </row>
    <row r="54" spans="3:10">
      <c r="C54" s="2"/>
      <c r="D54" s="33" t="e">
        <f>VLOOKUP(TR_Modèle9183083[[#This Row],[Ingrédients]],T_ingrédients[],3,0)</f>
        <v>#N/A</v>
      </c>
      <c r="E54" s="36"/>
      <c r="F54" s="37"/>
      <c r="G54" s="36"/>
      <c r="J54">
        <v>5</v>
      </c>
    </row>
    <row r="55" spans="3:10">
      <c r="C55" s="2"/>
      <c r="D55" s="33" t="e">
        <f>VLOOKUP(TR_Modèle9183083[[#This Row],[Ingrédients]],T_ingrédients[],3,0)</f>
        <v>#N/A</v>
      </c>
      <c r="E55" s="36"/>
      <c r="F55" s="37"/>
      <c r="G55" s="36"/>
    </row>
    <row r="56" spans="3:10">
      <c r="C56" s="2"/>
      <c r="D56" s="33" t="e">
        <f>VLOOKUP(TR_Modèle9183083[[#This Row],[Ingrédients]],T_ingrédients[],3,0)</f>
        <v>#N/A</v>
      </c>
      <c r="E56" s="36"/>
      <c r="F56" s="37"/>
      <c r="G56" s="36"/>
    </row>
    <row r="57" spans="3:10">
      <c r="C57" s="2"/>
      <c r="D57" s="33" t="e">
        <f>VLOOKUP(TR_Modèle9183083[[#This Row],[Ingrédients]],T_ingrédients[],3,0)</f>
        <v>#N/A</v>
      </c>
      <c r="E57" s="36"/>
      <c r="F57" s="37"/>
      <c r="G57" s="36"/>
    </row>
    <row r="58" spans="3:10">
      <c r="C58" s="2"/>
      <c r="D58" s="33" t="e">
        <f>VLOOKUP(TR_Modèle9183083[[#This Row],[Ingrédients]],T_ingrédients[],3,0)</f>
        <v>#N/A</v>
      </c>
      <c r="E58" s="36"/>
      <c r="F58" s="37"/>
      <c r="G58" s="36"/>
    </row>
    <row r="59" spans="3:10">
      <c r="C59" s="2"/>
      <c r="D59" s="33" t="e">
        <f>VLOOKUP(TR_Modèle9183083[[#This Row],[Ingrédients]],T_ingrédients[],3,0)</f>
        <v>#N/A</v>
      </c>
      <c r="E59" s="36"/>
      <c r="F59" s="37"/>
      <c r="G59" s="36"/>
    </row>
    <row r="60" spans="3:10">
      <c r="C60" s="2"/>
      <c r="D60" s="33" t="e">
        <f>VLOOKUP(TR_Modèle9183083[[#This Row],[Ingrédients]],T_ingrédients[],3,0)</f>
        <v>#N/A</v>
      </c>
      <c r="E60" s="36"/>
      <c r="F60" s="37"/>
      <c r="G60" s="36"/>
    </row>
    <row r="61" spans="3:10">
      <c r="C61" s="2"/>
      <c r="D61" s="33" t="e">
        <f>VLOOKUP(TR_Modèle9183083[[#This Row],[Ingrédients]],T_ingrédients[],3,0)</f>
        <v>#N/A</v>
      </c>
      <c r="E61" s="36"/>
      <c r="F61" s="37"/>
      <c r="G61" s="36"/>
    </row>
    <row r="62" spans="3:10">
      <c r="C62" s="2"/>
      <c r="D62" s="33" t="e">
        <f>VLOOKUP(TR_Modèle9183083[[#This Row],[Ingrédients]],T_ingrédients[],3,0)</f>
        <v>#N/A</v>
      </c>
      <c r="E62" s="36"/>
      <c r="F62" s="37"/>
      <c r="G62" s="36"/>
    </row>
    <row r="63" spans="3:10">
      <c r="C63" s="2"/>
      <c r="D63" s="33" t="e">
        <f>VLOOKUP(TR_Modèle9183083[[#This Row],[Ingrédients]],T_ingrédients[],3,0)</f>
        <v>#N/A</v>
      </c>
      <c r="E63" s="36"/>
      <c r="F63" s="37"/>
      <c r="G63" s="36"/>
    </row>
    <row r="64" spans="3:10">
      <c r="C64" s="2"/>
      <c r="D64" s="33" t="e">
        <f>VLOOKUP(TR_Modèle9183083[[#This Row],[Ingrédients]],T_ingrédients[],3,0)</f>
        <v>#N/A</v>
      </c>
      <c r="E64" s="36"/>
      <c r="F64" s="37"/>
      <c r="G64" s="36"/>
    </row>
    <row r="65" spans="3:7">
      <c r="C65" s="2"/>
      <c r="D65" s="33" t="e">
        <f>VLOOKUP(TR_Modèle9183083[[#This Row],[Ingrédients]],T_ingrédients[],3,0)</f>
        <v>#N/A</v>
      </c>
      <c r="E65" s="36"/>
      <c r="F65" s="37"/>
      <c r="G65" s="36"/>
    </row>
    <row r="66" spans="3:7">
      <c r="C66" s="2"/>
      <c r="D66" s="33" t="e">
        <f>VLOOKUP(TR_Modèle9183083[[#This Row],[Ingrédients]],T_ingrédients[],3,0)</f>
        <v>#N/A</v>
      </c>
      <c r="E66" s="36"/>
      <c r="F66" s="37"/>
      <c r="G66" s="36"/>
    </row>
    <row r="67" spans="3:7">
      <c r="C67" s="2"/>
      <c r="D67" s="33" t="e">
        <f>VLOOKUP(TR_Modèle9183083[[#This Row],[Ingrédients]],T_ingrédients[],3,0)</f>
        <v>#N/A</v>
      </c>
      <c r="E67" s="36"/>
      <c r="F67" s="37"/>
      <c r="G67" s="36"/>
    </row>
    <row r="68" spans="3:7">
      <c r="C68" s="2"/>
      <c r="D68" s="33" t="e">
        <f>VLOOKUP(TR_Modèle9183083[[#This Row],[Ingrédients]],T_ingrédients[],3,0)</f>
        <v>#N/A</v>
      </c>
      <c r="E68" s="36"/>
      <c r="F68" s="37"/>
      <c r="G68" s="36"/>
    </row>
    <row r="69" spans="3:7">
      <c r="C69" s="2"/>
      <c r="D69" s="33" t="e">
        <f>VLOOKUP(TR_Modèle9183083[[#This Row],[Ingrédients]],T_ingrédients[],3,0)</f>
        <v>#N/A</v>
      </c>
      <c r="E69" s="36"/>
      <c r="F69" s="37"/>
      <c r="G69" s="36"/>
    </row>
    <row r="70" spans="3:7">
      <c r="C70" s="2"/>
      <c r="D70" s="33" t="e">
        <f>VLOOKUP(TR_Modèle9183083[[#This Row],[Ingrédients]],T_ingrédients[],3,0)</f>
        <v>#N/A</v>
      </c>
      <c r="E70" s="36"/>
      <c r="F70" s="37"/>
      <c r="G70" s="36"/>
    </row>
    <row r="71" spans="3:7">
      <c r="C71" s="2"/>
      <c r="D71" s="33" t="e">
        <f>VLOOKUP(TR_Modèle9183083[[#This Row],[Ingrédients]],T_ingrédients[],3,0)</f>
        <v>#N/A</v>
      </c>
      <c r="E71" s="36"/>
      <c r="F71" s="37"/>
      <c r="G71" s="36"/>
    </row>
    <row r="72" spans="3:7">
      <c r="C72" s="2"/>
      <c r="D72" s="33" t="e">
        <f>VLOOKUP(TR_Modèle9183083[[#This Row],[Ingrédients]],T_ingrédients[],3,0)</f>
        <v>#N/A</v>
      </c>
      <c r="E72" s="36"/>
      <c r="F72" s="37"/>
      <c r="G72" s="36"/>
    </row>
    <row r="73" spans="3:7" ht="15.75" thickBot="1">
      <c r="C73" s="2"/>
      <c r="D73" s="33" t="e">
        <f>VLOOKUP(TR_Modèle9183083[[#This Row],[Ingrédients]],T_ingrédients[],3,0)</f>
        <v>#N/A</v>
      </c>
      <c r="E73" s="36"/>
      <c r="F73" s="37"/>
      <c r="G73" s="36"/>
    </row>
    <row r="74" spans="3:7" ht="16.5" thickBot="1">
      <c r="C74" s="25" t="s">
        <v>35</v>
      </c>
      <c r="D74" s="26" t="s">
        <v>12</v>
      </c>
      <c r="E74" s="27">
        <f>SUBTOTAL(109,TR_Modèle9183083[Colonne1])</f>
        <v>0</v>
      </c>
      <c r="F74" s="27">
        <f>SUBTOTAL(109,TR_Modèle9183083[Colonne2])</f>
        <v>0</v>
      </c>
      <c r="G74" s="28">
        <f>SUBTOTAL(109,TR_Modèle9183083[Colonne3])</f>
        <v>0</v>
      </c>
    </row>
    <row r="76" spans="3:7" ht="15.75" thickBot="1"/>
    <row r="77" spans="3:7" ht="18" thickBot="1">
      <c r="C77" s="665" t="s">
        <v>53</v>
      </c>
      <c r="D77" s="666"/>
      <c r="E77" s="666"/>
      <c r="F77" s="666"/>
      <c r="G77" s="667"/>
    </row>
    <row r="78" spans="3:7" ht="15.75" thickBot="1">
      <c r="C78" s="668"/>
      <c r="D78" s="669"/>
      <c r="E78" s="673" t="s">
        <v>13</v>
      </c>
      <c r="F78" s="674"/>
      <c r="G78" s="675"/>
    </row>
    <row r="79" spans="3:7" ht="16.5" thickBot="1">
      <c r="C79" s="18" t="s">
        <v>0</v>
      </c>
      <c r="D79" s="32" t="s">
        <v>1</v>
      </c>
      <c r="E79" s="20" t="s">
        <v>50</v>
      </c>
      <c r="F79" s="20" t="s">
        <v>51</v>
      </c>
      <c r="G79" s="20" t="s">
        <v>52</v>
      </c>
    </row>
    <row r="80" spans="3:7">
      <c r="C80" s="31"/>
      <c r="D80" s="33" t="e">
        <f>VLOOKUP(TR_Modèle9193184[[#This Row],[Ingrédients]],T_ingrédients[],3,0)</f>
        <v>#N/A</v>
      </c>
      <c r="E80" s="36"/>
      <c r="F80" s="37"/>
      <c r="G80" s="36"/>
    </row>
    <row r="81" spans="3:7">
      <c r="C81" s="2"/>
      <c r="D81" s="33" t="e">
        <f>VLOOKUP(TR_Modèle9193184[[#This Row],[Ingrédients]],T_ingrédients[],3,0)</f>
        <v>#N/A</v>
      </c>
      <c r="E81" s="36"/>
      <c r="F81" s="37"/>
      <c r="G81" s="36"/>
    </row>
    <row r="82" spans="3:7">
      <c r="C82" s="2"/>
      <c r="D82" s="33" t="e">
        <f>VLOOKUP(TR_Modèle9193184[[#This Row],[Ingrédients]],T_ingrédients[],3,0)</f>
        <v>#N/A</v>
      </c>
      <c r="E82" s="36"/>
      <c r="F82" s="37"/>
      <c r="G82" s="36"/>
    </row>
    <row r="83" spans="3:7">
      <c r="C83" s="2"/>
      <c r="D83" s="33" t="e">
        <f>VLOOKUP(TR_Modèle9193184[[#This Row],[Ingrédients]],T_ingrédients[],3,0)</f>
        <v>#N/A</v>
      </c>
      <c r="E83" s="36"/>
      <c r="F83" s="37"/>
      <c r="G83" s="36"/>
    </row>
    <row r="84" spans="3:7">
      <c r="C84" s="2"/>
      <c r="D84" s="33" t="e">
        <f>VLOOKUP(TR_Modèle9193184[[#This Row],[Ingrédients]],T_ingrédients[],3,0)</f>
        <v>#N/A</v>
      </c>
      <c r="E84" s="36"/>
      <c r="F84" s="37"/>
      <c r="G84" s="36"/>
    </row>
    <row r="85" spans="3:7">
      <c r="C85" s="2"/>
      <c r="D85" s="33" t="e">
        <f>VLOOKUP(TR_Modèle9193184[[#This Row],[Ingrédients]],T_ingrédients[],3,0)</f>
        <v>#N/A</v>
      </c>
      <c r="E85" s="36"/>
      <c r="F85" s="37"/>
      <c r="G85" s="36"/>
    </row>
    <row r="86" spans="3:7">
      <c r="C86" s="2"/>
      <c r="D86" s="33" t="e">
        <f>VLOOKUP(TR_Modèle9193184[[#This Row],[Ingrédients]],T_ingrédients[],3,0)</f>
        <v>#N/A</v>
      </c>
      <c r="E86" s="36"/>
      <c r="F86" s="37"/>
      <c r="G86" s="36"/>
    </row>
    <row r="87" spans="3:7">
      <c r="C87" s="2"/>
      <c r="D87" s="33" t="e">
        <f>VLOOKUP(TR_Modèle9193184[[#This Row],[Ingrédients]],T_ingrédients[],3,0)</f>
        <v>#N/A</v>
      </c>
      <c r="E87" s="36"/>
      <c r="F87" s="37"/>
      <c r="G87" s="36"/>
    </row>
    <row r="88" spans="3:7">
      <c r="C88" s="2"/>
      <c r="D88" s="33" t="e">
        <f>VLOOKUP(TR_Modèle9193184[[#This Row],[Ingrédients]],T_ingrédients[],3,0)</f>
        <v>#N/A</v>
      </c>
      <c r="E88" s="36"/>
      <c r="F88" s="37"/>
      <c r="G88" s="36"/>
    </row>
    <row r="89" spans="3:7">
      <c r="C89" s="2"/>
      <c r="D89" s="33" t="e">
        <f>VLOOKUP(TR_Modèle9193184[[#This Row],[Ingrédients]],T_ingrédients[],3,0)</f>
        <v>#N/A</v>
      </c>
      <c r="E89" s="36"/>
      <c r="F89" s="37"/>
      <c r="G89" s="36"/>
    </row>
    <row r="90" spans="3:7">
      <c r="C90" s="2"/>
      <c r="D90" s="33" t="e">
        <f>VLOOKUP(TR_Modèle9193184[[#This Row],[Ingrédients]],T_ingrédients[],3,0)</f>
        <v>#N/A</v>
      </c>
      <c r="E90" s="36"/>
      <c r="F90" s="37"/>
      <c r="G90" s="36"/>
    </row>
    <row r="91" spans="3:7">
      <c r="C91" s="2"/>
      <c r="D91" s="33" t="e">
        <f>VLOOKUP(TR_Modèle9193184[[#This Row],[Ingrédients]],T_ingrédients[],3,0)</f>
        <v>#N/A</v>
      </c>
      <c r="E91" s="36"/>
      <c r="F91" s="37"/>
      <c r="G91" s="36"/>
    </row>
    <row r="92" spans="3:7">
      <c r="C92" s="2"/>
      <c r="D92" s="33" t="e">
        <f>VLOOKUP(TR_Modèle9193184[[#This Row],[Ingrédients]],T_ingrédients[],3,0)</f>
        <v>#N/A</v>
      </c>
      <c r="E92" s="36"/>
      <c r="F92" s="37"/>
      <c r="G92" s="36"/>
    </row>
    <row r="93" spans="3:7">
      <c r="C93" s="2"/>
      <c r="D93" s="33" t="e">
        <f>VLOOKUP(TR_Modèle9193184[[#This Row],[Ingrédients]],T_ingrédients[],3,0)</f>
        <v>#N/A</v>
      </c>
      <c r="E93" s="36"/>
      <c r="F93" s="37"/>
      <c r="G93" s="36"/>
    </row>
    <row r="94" spans="3:7">
      <c r="C94" s="2"/>
      <c r="D94" s="33" t="e">
        <f>VLOOKUP(TR_Modèle9193184[[#This Row],[Ingrédients]],T_ingrédients[],3,0)</f>
        <v>#N/A</v>
      </c>
      <c r="E94" s="36"/>
      <c r="F94" s="37"/>
      <c r="G94" s="36"/>
    </row>
    <row r="95" spans="3:7">
      <c r="C95" s="2"/>
      <c r="D95" s="33" t="e">
        <f>VLOOKUP(TR_Modèle9193184[[#This Row],[Ingrédients]],T_ingrédients[],3,0)</f>
        <v>#N/A</v>
      </c>
      <c r="E95" s="36"/>
      <c r="F95" s="37"/>
      <c r="G95" s="36"/>
    </row>
    <row r="96" spans="3:7">
      <c r="C96" s="2"/>
      <c r="D96" s="33" t="e">
        <f>VLOOKUP(TR_Modèle9193184[[#This Row],[Ingrédients]],T_ingrédients[],3,0)</f>
        <v>#N/A</v>
      </c>
      <c r="E96" s="36"/>
      <c r="F96" s="37"/>
      <c r="G96" s="36"/>
    </row>
    <row r="97" spans="3:7">
      <c r="C97" s="2"/>
      <c r="D97" s="33" t="e">
        <f>VLOOKUP(TR_Modèle9193184[[#This Row],[Ingrédients]],T_ingrédients[],3,0)</f>
        <v>#N/A</v>
      </c>
      <c r="E97" s="36"/>
      <c r="F97" s="37"/>
      <c r="G97" s="36"/>
    </row>
    <row r="98" spans="3:7">
      <c r="C98" s="2"/>
      <c r="D98" s="33" t="e">
        <f>VLOOKUP(TR_Modèle9193184[[#This Row],[Ingrédients]],T_ingrédients[],3,0)</f>
        <v>#N/A</v>
      </c>
      <c r="E98" s="36"/>
      <c r="F98" s="37"/>
      <c r="G98" s="36"/>
    </row>
    <row r="99" spans="3:7">
      <c r="C99" s="2"/>
      <c r="D99" s="33" t="e">
        <f>VLOOKUP(TR_Modèle9193184[[#This Row],[Ingrédients]],T_ingrédients[],3,0)</f>
        <v>#N/A</v>
      </c>
      <c r="E99" s="36"/>
      <c r="F99" s="37"/>
      <c r="G99" s="36"/>
    </row>
    <row r="100" spans="3:7">
      <c r="C100" s="2"/>
      <c r="D100" s="33" t="e">
        <f>VLOOKUP(TR_Modèle9193184[[#This Row],[Ingrédients]],T_ingrédients[],3,0)</f>
        <v>#N/A</v>
      </c>
      <c r="E100" s="36"/>
      <c r="F100" s="37"/>
      <c r="G100" s="36"/>
    </row>
    <row r="101" spans="3:7">
      <c r="C101" s="2"/>
      <c r="D101" s="33" t="e">
        <f>VLOOKUP(TR_Modèle9193184[[#This Row],[Ingrédients]],T_ingrédients[],3,0)</f>
        <v>#N/A</v>
      </c>
      <c r="E101" s="36"/>
      <c r="F101" s="37"/>
      <c r="G101" s="36"/>
    </row>
    <row r="102" spans="3:7">
      <c r="C102" s="2"/>
      <c r="D102" s="33" t="e">
        <f>VLOOKUP(TR_Modèle9193184[[#This Row],[Ingrédients]],T_ingrédients[],3,0)</f>
        <v>#N/A</v>
      </c>
      <c r="E102" s="36"/>
      <c r="F102" s="37"/>
      <c r="G102" s="36"/>
    </row>
    <row r="103" spans="3:7">
      <c r="C103" s="2"/>
      <c r="D103" s="33" t="e">
        <f>VLOOKUP(TR_Modèle9193184[[#This Row],[Ingrédients]],T_ingrédients[],3,0)</f>
        <v>#N/A</v>
      </c>
      <c r="E103" s="36"/>
      <c r="F103" s="37"/>
      <c r="G103" s="36"/>
    </row>
    <row r="104" spans="3:7">
      <c r="C104" s="2"/>
      <c r="D104" s="33" t="e">
        <f>VLOOKUP(TR_Modèle9193184[[#This Row],[Ingrédients]],T_ingrédients[],3,0)</f>
        <v>#N/A</v>
      </c>
      <c r="E104" s="36"/>
      <c r="F104" s="37"/>
      <c r="G104" s="36"/>
    </row>
    <row r="105" spans="3:7">
      <c r="C105" s="2"/>
      <c r="D105" s="33" t="e">
        <f>VLOOKUP(TR_Modèle9193184[[#This Row],[Ingrédients]],T_ingrédients[],3,0)</f>
        <v>#N/A</v>
      </c>
      <c r="E105" s="36"/>
      <c r="F105" s="37"/>
      <c r="G105" s="36"/>
    </row>
    <row r="106" spans="3:7">
      <c r="C106" s="2"/>
      <c r="D106" s="33" t="e">
        <f>VLOOKUP(TR_Modèle9193184[[#This Row],[Ingrédients]],T_ingrédients[],3,0)</f>
        <v>#N/A</v>
      </c>
      <c r="E106" s="36"/>
      <c r="F106" s="37"/>
      <c r="G106" s="36"/>
    </row>
    <row r="107" spans="3:7" ht="15.75" thickBot="1">
      <c r="C107" s="2"/>
      <c r="D107" s="33" t="e">
        <f>VLOOKUP(TR_Modèle9193184[[#This Row],[Ingrédients]],T_ingrédients[],3,0)</f>
        <v>#N/A</v>
      </c>
      <c r="E107" s="36"/>
      <c r="F107" s="37"/>
      <c r="G107" s="36"/>
    </row>
    <row r="108" spans="3:7" ht="16.5" thickBot="1">
      <c r="C108" s="25" t="s">
        <v>35</v>
      </c>
      <c r="D108" s="26" t="s">
        <v>12</v>
      </c>
      <c r="E108" s="27">
        <f>SUBTOTAL(109,TR_Modèle9193184[Colonne1])</f>
        <v>0</v>
      </c>
      <c r="F108" s="27">
        <f>SUBTOTAL(109,TR_Modèle9193184[Colonne2])</f>
        <v>0</v>
      </c>
      <c r="G108" s="28">
        <f>SUBTOTAL(109,TR_Modèle9193184[Colonne3])</f>
        <v>0</v>
      </c>
    </row>
    <row r="110" spans="3:7" ht="15.75" thickBot="1"/>
    <row r="111" spans="3:7" ht="18" thickBot="1">
      <c r="C111" s="665" t="s">
        <v>53</v>
      </c>
      <c r="D111" s="666"/>
      <c r="E111" s="666"/>
      <c r="F111" s="666"/>
      <c r="G111" s="667"/>
    </row>
    <row r="112" spans="3:7" ht="15.75" thickBot="1">
      <c r="C112" s="668"/>
      <c r="D112" s="669"/>
      <c r="E112" s="673" t="s">
        <v>13</v>
      </c>
      <c r="F112" s="674"/>
      <c r="G112" s="675"/>
    </row>
    <row r="113" spans="3:7" ht="16.5" thickBot="1">
      <c r="C113" s="18" t="s">
        <v>0</v>
      </c>
      <c r="D113" s="32" t="s">
        <v>1</v>
      </c>
      <c r="E113" s="20" t="s">
        <v>50</v>
      </c>
      <c r="F113" s="20" t="s">
        <v>51</v>
      </c>
      <c r="G113" s="20" t="s">
        <v>52</v>
      </c>
    </row>
    <row r="114" spans="3:7">
      <c r="C114" s="31"/>
      <c r="D114" s="33" t="e">
        <f>VLOOKUP(TR_Modèle9203285[[#This Row],[Ingrédients]],T_ingrédients[],3,0)</f>
        <v>#N/A</v>
      </c>
      <c r="E114" s="36"/>
      <c r="F114" s="37"/>
      <c r="G114" s="36"/>
    </row>
    <row r="115" spans="3:7">
      <c r="C115" s="2"/>
      <c r="D115" s="33" t="e">
        <f>VLOOKUP(TR_Modèle9203285[[#This Row],[Ingrédients]],T_ingrédients[],3,0)</f>
        <v>#N/A</v>
      </c>
      <c r="E115" s="36"/>
      <c r="F115" s="37"/>
      <c r="G115" s="36"/>
    </row>
    <row r="116" spans="3:7">
      <c r="C116" s="2"/>
      <c r="D116" s="33" t="e">
        <f>VLOOKUP(TR_Modèle9203285[[#This Row],[Ingrédients]],T_ingrédients[],3,0)</f>
        <v>#N/A</v>
      </c>
      <c r="E116" s="36"/>
      <c r="F116" s="37"/>
      <c r="G116" s="36"/>
    </row>
    <row r="117" spans="3:7">
      <c r="C117" s="2"/>
      <c r="D117" s="33" t="e">
        <f>VLOOKUP(TR_Modèle9203285[[#This Row],[Ingrédients]],T_ingrédients[],3,0)</f>
        <v>#N/A</v>
      </c>
      <c r="E117" s="36"/>
      <c r="F117" s="37"/>
      <c r="G117" s="36"/>
    </row>
    <row r="118" spans="3:7">
      <c r="C118" s="2"/>
      <c r="D118" s="33" t="e">
        <f>VLOOKUP(TR_Modèle9203285[[#This Row],[Ingrédients]],T_ingrédients[],3,0)</f>
        <v>#N/A</v>
      </c>
      <c r="E118" s="36"/>
      <c r="F118" s="37"/>
      <c r="G118" s="36"/>
    </row>
    <row r="119" spans="3:7">
      <c r="C119" s="2"/>
      <c r="D119" s="33" t="e">
        <f>VLOOKUP(TR_Modèle9203285[[#This Row],[Ingrédients]],T_ingrédients[],3,0)</f>
        <v>#N/A</v>
      </c>
      <c r="E119" s="36"/>
      <c r="F119" s="37"/>
      <c r="G119" s="36"/>
    </row>
    <row r="120" spans="3:7">
      <c r="C120" s="2"/>
      <c r="D120" s="33" t="e">
        <f>VLOOKUP(TR_Modèle9203285[[#This Row],[Ingrédients]],T_ingrédients[],3,0)</f>
        <v>#N/A</v>
      </c>
      <c r="E120" s="36"/>
      <c r="F120" s="37"/>
      <c r="G120" s="36"/>
    </row>
    <row r="121" spans="3:7">
      <c r="C121" s="2"/>
      <c r="D121" s="33" t="e">
        <f>VLOOKUP(TR_Modèle9203285[[#This Row],[Ingrédients]],T_ingrédients[],3,0)</f>
        <v>#N/A</v>
      </c>
      <c r="E121" s="36"/>
      <c r="F121" s="37"/>
      <c r="G121" s="36"/>
    </row>
    <row r="122" spans="3:7">
      <c r="C122" s="2"/>
      <c r="D122" s="33" t="e">
        <f>VLOOKUP(TR_Modèle9203285[[#This Row],[Ingrédients]],T_ingrédients[],3,0)</f>
        <v>#N/A</v>
      </c>
      <c r="E122" s="36"/>
      <c r="F122" s="37"/>
      <c r="G122" s="36"/>
    </row>
    <row r="123" spans="3:7">
      <c r="C123" s="2"/>
      <c r="D123" s="33" t="e">
        <f>VLOOKUP(TR_Modèle9203285[[#This Row],[Ingrédients]],T_ingrédients[],3,0)</f>
        <v>#N/A</v>
      </c>
      <c r="E123" s="36"/>
      <c r="F123" s="37"/>
      <c r="G123" s="36"/>
    </row>
    <row r="124" spans="3:7">
      <c r="C124" s="2"/>
      <c r="D124" s="33" t="e">
        <f>VLOOKUP(TR_Modèle9203285[[#This Row],[Ingrédients]],T_ingrédients[],3,0)</f>
        <v>#N/A</v>
      </c>
      <c r="E124" s="36"/>
      <c r="F124" s="37"/>
      <c r="G124" s="36"/>
    </row>
    <row r="125" spans="3:7">
      <c r="C125" s="2"/>
      <c r="D125" s="33" t="e">
        <f>VLOOKUP(TR_Modèle9203285[[#This Row],[Ingrédients]],T_ingrédients[],3,0)</f>
        <v>#N/A</v>
      </c>
      <c r="E125" s="36"/>
      <c r="F125" s="37"/>
      <c r="G125" s="36"/>
    </row>
    <row r="126" spans="3:7">
      <c r="C126" s="2"/>
      <c r="D126" s="33" t="e">
        <f>VLOOKUP(TR_Modèle9203285[[#This Row],[Ingrédients]],T_ingrédients[],3,0)</f>
        <v>#N/A</v>
      </c>
      <c r="E126" s="36"/>
      <c r="F126" s="37"/>
      <c r="G126" s="36"/>
    </row>
    <row r="127" spans="3:7">
      <c r="C127" s="2"/>
      <c r="D127" s="33" t="e">
        <f>VLOOKUP(TR_Modèle9203285[[#This Row],[Ingrédients]],T_ingrédients[],3,0)</f>
        <v>#N/A</v>
      </c>
      <c r="E127" s="36"/>
      <c r="F127" s="37"/>
      <c r="G127" s="36"/>
    </row>
    <row r="128" spans="3:7">
      <c r="C128" s="2"/>
      <c r="D128" s="33" t="e">
        <f>VLOOKUP(TR_Modèle9203285[[#This Row],[Ingrédients]],T_ingrédients[],3,0)</f>
        <v>#N/A</v>
      </c>
      <c r="E128" s="36"/>
      <c r="F128" s="37"/>
      <c r="G128" s="36"/>
    </row>
    <row r="129" spans="3:7">
      <c r="C129" s="2"/>
      <c r="D129" s="33" t="e">
        <f>VLOOKUP(TR_Modèle9203285[[#This Row],[Ingrédients]],T_ingrédients[],3,0)</f>
        <v>#N/A</v>
      </c>
      <c r="E129" s="36"/>
      <c r="F129" s="37"/>
      <c r="G129" s="36"/>
    </row>
    <row r="130" spans="3:7">
      <c r="C130" s="2"/>
      <c r="D130" s="33" t="e">
        <f>VLOOKUP(TR_Modèle9203285[[#This Row],[Ingrédients]],T_ingrédients[],3,0)</f>
        <v>#N/A</v>
      </c>
      <c r="E130" s="36"/>
      <c r="F130" s="37"/>
      <c r="G130" s="36"/>
    </row>
    <row r="131" spans="3:7">
      <c r="C131" s="2"/>
      <c r="D131" s="33" t="e">
        <f>VLOOKUP(TR_Modèle9203285[[#This Row],[Ingrédients]],T_ingrédients[],3,0)</f>
        <v>#N/A</v>
      </c>
      <c r="E131" s="36"/>
      <c r="F131" s="37"/>
      <c r="G131" s="36"/>
    </row>
    <row r="132" spans="3:7">
      <c r="C132" s="2"/>
      <c r="D132" s="33" t="e">
        <f>VLOOKUP(TR_Modèle9203285[[#This Row],[Ingrédients]],T_ingrédients[],3,0)</f>
        <v>#N/A</v>
      </c>
      <c r="E132" s="36"/>
      <c r="F132" s="37"/>
      <c r="G132" s="36"/>
    </row>
    <row r="133" spans="3:7">
      <c r="C133" s="2"/>
      <c r="D133" s="33" t="e">
        <f>VLOOKUP(TR_Modèle9203285[[#This Row],[Ingrédients]],T_ingrédients[],3,0)</f>
        <v>#N/A</v>
      </c>
      <c r="E133" s="36"/>
      <c r="F133" s="37"/>
      <c r="G133" s="36"/>
    </row>
    <row r="134" spans="3:7">
      <c r="C134" s="2"/>
      <c r="D134" s="33" t="e">
        <f>VLOOKUP(TR_Modèle9203285[[#This Row],[Ingrédients]],T_ingrédients[],3,0)</f>
        <v>#N/A</v>
      </c>
      <c r="E134" s="36"/>
      <c r="F134" s="37"/>
      <c r="G134" s="36"/>
    </row>
    <row r="135" spans="3:7">
      <c r="C135" s="2"/>
      <c r="D135" s="33" t="e">
        <f>VLOOKUP(TR_Modèle9203285[[#This Row],[Ingrédients]],T_ingrédients[],3,0)</f>
        <v>#N/A</v>
      </c>
      <c r="E135" s="36"/>
      <c r="F135" s="37"/>
      <c r="G135" s="36"/>
    </row>
    <row r="136" spans="3:7">
      <c r="C136" s="2"/>
      <c r="D136" s="33" t="e">
        <f>VLOOKUP(TR_Modèle9203285[[#This Row],[Ingrédients]],T_ingrédients[],3,0)</f>
        <v>#N/A</v>
      </c>
      <c r="E136" s="36"/>
      <c r="F136" s="37"/>
      <c r="G136" s="36"/>
    </row>
    <row r="137" spans="3:7">
      <c r="C137" s="2"/>
      <c r="D137" s="33" t="e">
        <f>VLOOKUP(TR_Modèle9203285[[#This Row],[Ingrédients]],T_ingrédients[],3,0)</f>
        <v>#N/A</v>
      </c>
      <c r="E137" s="36"/>
      <c r="F137" s="37"/>
      <c r="G137" s="36"/>
    </row>
    <row r="138" spans="3:7">
      <c r="C138" s="2"/>
      <c r="D138" s="33" t="e">
        <f>VLOOKUP(TR_Modèle9203285[[#This Row],[Ingrédients]],T_ingrédients[],3,0)</f>
        <v>#N/A</v>
      </c>
      <c r="E138" s="36"/>
      <c r="F138" s="37"/>
      <c r="G138" s="36"/>
    </row>
    <row r="139" spans="3:7">
      <c r="C139" s="2"/>
      <c r="D139" s="33" t="e">
        <f>VLOOKUP(TR_Modèle9203285[[#This Row],[Ingrédients]],T_ingrédients[],3,0)</f>
        <v>#N/A</v>
      </c>
      <c r="E139" s="36"/>
      <c r="F139" s="37"/>
      <c r="G139" s="36"/>
    </row>
    <row r="140" spans="3:7">
      <c r="C140" s="2"/>
      <c r="D140" s="33" t="e">
        <f>VLOOKUP(TR_Modèle9203285[[#This Row],[Ingrédients]],T_ingrédients[],3,0)</f>
        <v>#N/A</v>
      </c>
      <c r="E140" s="36"/>
      <c r="F140" s="37"/>
      <c r="G140" s="36"/>
    </row>
    <row r="141" spans="3:7" ht="15.75" thickBot="1">
      <c r="C141" s="2"/>
      <c r="D141" s="33" t="e">
        <f>VLOOKUP(TR_Modèle9203285[[#This Row],[Ingrédients]],T_ingrédients[],3,0)</f>
        <v>#N/A</v>
      </c>
      <c r="E141" s="36"/>
      <c r="F141" s="37"/>
      <c r="G141" s="36"/>
    </row>
    <row r="142" spans="3:7" ht="16.5" thickBot="1">
      <c r="C142" s="25" t="s">
        <v>35</v>
      </c>
      <c r="D142" s="26" t="s">
        <v>12</v>
      </c>
      <c r="E142" s="27">
        <f>SUBTOTAL(109,TR_Modèle9203285[Colonne1])</f>
        <v>0</v>
      </c>
      <c r="F142" s="27">
        <f>SUBTOTAL(109,TR_Modèle9203285[Colonne2])</f>
        <v>0</v>
      </c>
      <c r="G142" s="28">
        <f>SUBTOTAL(109,TR_Modèle9203285[Colonne3])</f>
        <v>0</v>
      </c>
    </row>
    <row r="144" spans="3:7" ht="15.75" thickBot="1"/>
    <row r="145" spans="3:7" ht="18" thickBot="1">
      <c r="C145" s="665" t="s">
        <v>53</v>
      </c>
      <c r="D145" s="666"/>
      <c r="E145" s="666"/>
      <c r="F145" s="666"/>
      <c r="G145" s="667"/>
    </row>
    <row r="146" spans="3:7" ht="15.75" thickBot="1">
      <c r="C146" s="668"/>
      <c r="D146" s="669"/>
      <c r="E146" s="673" t="s">
        <v>13</v>
      </c>
      <c r="F146" s="674"/>
      <c r="G146" s="675"/>
    </row>
    <row r="147" spans="3:7" ht="16.5" thickBot="1">
      <c r="C147" s="18" t="s">
        <v>0</v>
      </c>
      <c r="D147" s="32" t="s">
        <v>1</v>
      </c>
      <c r="E147" s="20" t="s">
        <v>50</v>
      </c>
      <c r="F147" s="20" t="s">
        <v>51</v>
      </c>
      <c r="G147" s="20" t="s">
        <v>52</v>
      </c>
    </row>
    <row r="148" spans="3:7">
      <c r="C148" s="31"/>
      <c r="D148" s="33" t="e">
        <f>VLOOKUP(TR_Modèle9213386[[#This Row],[Ingrédients]],T_ingrédients[],3,0)</f>
        <v>#N/A</v>
      </c>
      <c r="E148" s="36"/>
      <c r="F148" s="37"/>
      <c r="G148" s="36"/>
    </row>
    <row r="149" spans="3:7">
      <c r="C149" s="2"/>
      <c r="D149" s="33" t="e">
        <f>VLOOKUP(TR_Modèle9213386[[#This Row],[Ingrédients]],T_ingrédients[],3,0)</f>
        <v>#N/A</v>
      </c>
      <c r="E149" s="36"/>
      <c r="F149" s="37"/>
      <c r="G149" s="36"/>
    </row>
    <row r="150" spans="3:7">
      <c r="C150" s="2"/>
      <c r="D150" s="33" t="e">
        <f>VLOOKUP(TR_Modèle9213386[[#This Row],[Ingrédients]],T_ingrédients[],3,0)</f>
        <v>#N/A</v>
      </c>
      <c r="E150" s="36"/>
      <c r="F150" s="37"/>
      <c r="G150" s="36"/>
    </row>
    <row r="151" spans="3:7">
      <c r="C151" s="2"/>
      <c r="D151" s="33" t="e">
        <f>VLOOKUP(TR_Modèle9213386[[#This Row],[Ingrédients]],T_ingrédients[],3,0)</f>
        <v>#N/A</v>
      </c>
      <c r="E151" s="36"/>
      <c r="F151" s="37"/>
      <c r="G151" s="36"/>
    </row>
    <row r="152" spans="3:7">
      <c r="C152" s="2"/>
      <c r="D152" s="33" t="e">
        <f>VLOOKUP(TR_Modèle9213386[[#This Row],[Ingrédients]],T_ingrédients[],3,0)</f>
        <v>#N/A</v>
      </c>
      <c r="E152" s="36"/>
      <c r="F152" s="37"/>
      <c r="G152" s="36"/>
    </row>
    <row r="153" spans="3:7">
      <c r="C153" s="2"/>
      <c r="D153" s="33" t="e">
        <f>VLOOKUP(TR_Modèle9213386[[#This Row],[Ingrédients]],T_ingrédients[],3,0)</f>
        <v>#N/A</v>
      </c>
      <c r="E153" s="36"/>
      <c r="F153" s="37"/>
      <c r="G153" s="36"/>
    </row>
    <row r="154" spans="3:7">
      <c r="C154" s="2"/>
      <c r="D154" s="33" t="e">
        <f>VLOOKUP(TR_Modèle9213386[[#This Row],[Ingrédients]],T_ingrédients[],3,0)</f>
        <v>#N/A</v>
      </c>
      <c r="E154" s="36"/>
      <c r="F154" s="37"/>
      <c r="G154" s="36"/>
    </row>
    <row r="155" spans="3:7">
      <c r="C155" s="2"/>
      <c r="D155" s="33" t="e">
        <f>VLOOKUP(TR_Modèle9213386[[#This Row],[Ingrédients]],T_ingrédients[],3,0)</f>
        <v>#N/A</v>
      </c>
      <c r="E155" s="36"/>
      <c r="F155" s="37"/>
      <c r="G155" s="36"/>
    </row>
    <row r="156" spans="3:7">
      <c r="C156" s="2"/>
      <c r="D156" s="33" t="e">
        <f>VLOOKUP(TR_Modèle9213386[[#This Row],[Ingrédients]],T_ingrédients[],3,0)</f>
        <v>#N/A</v>
      </c>
      <c r="E156" s="36"/>
      <c r="F156" s="37"/>
      <c r="G156" s="36"/>
    </row>
    <row r="157" spans="3:7">
      <c r="C157" s="2"/>
      <c r="D157" s="33" t="e">
        <f>VLOOKUP(TR_Modèle9213386[[#This Row],[Ingrédients]],T_ingrédients[],3,0)</f>
        <v>#N/A</v>
      </c>
      <c r="E157" s="36"/>
      <c r="F157" s="37"/>
      <c r="G157" s="36"/>
    </row>
    <row r="158" spans="3:7">
      <c r="C158" s="2"/>
      <c r="D158" s="33" t="e">
        <f>VLOOKUP(TR_Modèle9213386[[#This Row],[Ingrédients]],T_ingrédients[],3,0)</f>
        <v>#N/A</v>
      </c>
      <c r="E158" s="36"/>
      <c r="F158" s="37"/>
      <c r="G158" s="36"/>
    </row>
    <row r="159" spans="3:7">
      <c r="C159" s="2"/>
      <c r="D159" s="33" t="e">
        <f>VLOOKUP(TR_Modèle9213386[[#This Row],[Ingrédients]],T_ingrédients[],3,0)</f>
        <v>#N/A</v>
      </c>
      <c r="E159" s="36"/>
      <c r="F159" s="37"/>
      <c r="G159" s="36"/>
    </row>
    <row r="160" spans="3:7">
      <c r="C160" s="2"/>
      <c r="D160" s="33" t="e">
        <f>VLOOKUP(TR_Modèle9213386[[#This Row],[Ingrédients]],T_ingrédients[],3,0)</f>
        <v>#N/A</v>
      </c>
      <c r="E160" s="36"/>
      <c r="F160" s="37"/>
      <c r="G160" s="36"/>
    </row>
    <row r="161" spans="3:7">
      <c r="C161" s="2"/>
      <c r="D161" s="33" t="e">
        <f>VLOOKUP(TR_Modèle9213386[[#This Row],[Ingrédients]],T_ingrédients[],3,0)</f>
        <v>#N/A</v>
      </c>
      <c r="E161" s="36"/>
      <c r="F161" s="37"/>
      <c r="G161" s="36"/>
    </row>
    <row r="162" spans="3:7">
      <c r="C162" s="2"/>
      <c r="D162" s="33" t="e">
        <f>VLOOKUP(TR_Modèle9213386[[#This Row],[Ingrédients]],T_ingrédients[],3,0)</f>
        <v>#N/A</v>
      </c>
      <c r="E162" s="36"/>
      <c r="F162" s="37"/>
      <c r="G162" s="36"/>
    </row>
    <row r="163" spans="3:7">
      <c r="C163" s="2"/>
      <c r="D163" s="33" t="e">
        <f>VLOOKUP(TR_Modèle9213386[[#This Row],[Ingrédients]],T_ingrédients[],3,0)</f>
        <v>#N/A</v>
      </c>
      <c r="E163" s="36"/>
      <c r="F163" s="37"/>
      <c r="G163" s="36"/>
    </row>
    <row r="164" spans="3:7">
      <c r="C164" s="2"/>
      <c r="D164" s="33" t="e">
        <f>VLOOKUP(TR_Modèle9213386[[#This Row],[Ingrédients]],T_ingrédients[],3,0)</f>
        <v>#N/A</v>
      </c>
      <c r="E164" s="36"/>
      <c r="F164" s="37"/>
      <c r="G164" s="36"/>
    </row>
    <row r="165" spans="3:7">
      <c r="C165" s="2"/>
      <c r="D165" s="33" t="e">
        <f>VLOOKUP(TR_Modèle9213386[[#This Row],[Ingrédients]],T_ingrédients[],3,0)</f>
        <v>#N/A</v>
      </c>
      <c r="E165" s="36"/>
      <c r="F165" s="37"/>
      <c r="G165" s="36"/>
    </row>
    <row r="166" spans="3:7">
      <c r="C166" s="2"/>
      <c r="D166" s="33" t="e">
        <f>VLOOKUP(TR_Modèle9213386[[#This Row],[Ingrédients]],T_ingrédients[],3,0)</f>
        <v>#N/A</v>
      </c>
      <c r="E166" s="36"/>
      <c r="F166" s="37"/>
      <c r="G166" s="36"/>
    </row>
    <row r="167" spans="3:7">
      <c r="C167" s="2"/>
      <c r="D167" s="33" t="e">
        <f>VLOOKUP(TR_Modèle9213386[[#This Row],[Ingrédients]],T_ingrédients[],3,0)</f>
        <v>#N/A</v>
      </c>
      <c r="E167" s="36"/>
      <c r="F167" s="37"/>
      <c r="G167" s="36"/>
    </row>
    <row r="168" spans="3:7">
      <c r="C168" s="2"/>
      <c r="D168" s="33" t="e">
        <f>VLOOKUP(TR_Modèle9213386[[#This Row],[Ingrédients]],T_ingrédients[],3,0)</f>
        <v>#N/A</v>
      </c>
      <c r="E168" s="36"/>
      <c r="F168" s="37"/>
      <c r="G168" s="36"/>
    </row>
    <row r="169" spans="3:7">
      <c r="C169" s="2"/>
      <c r="D169" s="33" t="e">
        <f>VLOOKUP(TR_Modèle9213386[[#This Row],[Ingrédients]],T_ingrédients[],3,0)</f>
        <v>#N/A</v>
      </c>
      <c r="E169" s="36"/>
      <c r="F169" s="37"/>
      <c r="G169" s="36"/>
    </row>
    <row r="170" spans="3:7">
      <c r="C170" s="2"/>
      <c r="D170" s="33" t="e">
        <f>VLOOKUP(TR_Modèle9213386[[#This Row],[Ingrédients]],T_ingrédients[],3,0)</f>
        <v>#N/A</v>
      </c>
      <c r="E170" s="36"/>
      <c r="F170" s="37"/>
      <c r="G170" s="36"/>
    </row>
    <row r="171" spans="3:7">
      <c r="C171" s="2"/>
      <c r="D171" s="33" t="e">
        <f>VLOOKUP(TR_Modèle9213386[[#This Row],[Ingrédients]],T_ingrédients[],3,0)</f>
        <v>#N/A</v>
      </c>
      <c r="E171" s="36"/>
      <c r="F171" s="37"/>
      <c r="G171" s="36"/>
    </row>
    <row r="172" spans="3:7">
      <c r="C172" s="2"/>
      <c r="D172" s="33" t="e">
        <f>VLOOKUP(TR_Modèle9213386[[#This Row],[Ingrédients]],T_ingrédients[],3,0)</f>
        <v>#N/A</v>
      </c>
      <c r="E172" s="36"/>
      <c r="F172" s="37"/>
      <c r="G172" s="36"/>
    </row>
    <row r="173" spans="3:7">
      <c r="C173" s="2"/>
      <c r="D173" s="33" t="e">
        <f>VLOOKUP(TR_Modèle9213386[[#This Row],[Ingrédients]],T_ingrédients[],3,0)</f>
        <v>#N/A</v>
      </c>
      <c r="E173" s="36"/>
      <c r="F173" s="37"/>
      <c r="G173" s="36"/>
    </row>
    <row r="174" spans="3:7">
      <c r="C174" s="2"/>
      <c r="D174" s="33" t="e">
        <f>VLOOKUP(TR_Modèle9213386[[#This Row],[Ingrédients]],T_ingrédients[],3,0)</f>
        <v>#N/A</v>
      </c>
      <c r="E174" s="36"/>
      <c r="F174" s="37"/>
      <c r="G174" s="36"/>
    </row>
    <row r="175" spans="3:7" ht="15.75" thickBot="1">
      <c r="C175" s="2"/>
      <c r="D175" s="33" t="e">
        <f>VLOOKUP(TR_Modèle9213386[[#This Row],[Ingrédients]],T_ingrédients[],3,0)</f>
        <v>#N/A</v>
      </c>
      <c r="E175" s="36"/>
      <c r="F175" s="37"/>
      <c r="G175" s="36"/>
    </row>
    <row r="176" spans="3:7" ht="16.5" thickBot="1">
      <c r="C176" s="25" t="s">
        <v>35</v>
      </c>
      <c r="D176" s="26" t="s">
        <v>12</v>
      </c>
      <c r="E176" s="27">
        <f>SUBTOTAL(109,TR_Modèle9213386[Colonne1])</f>
        <v>0</v>
      </c>
      <c r="F176" s="27">
        <f>SUBTOTAL(109,TR_Modèle9213386[Colonne2])</f>
        <v>0</v>
      </c>
      <c r="G176" s="28">
        <f>SUBTOTAL(109,TR_Modèle9213386[Colonne3])</f>
        <v>0</v>
      </c>
    </row>
    <row r="178" spans="3:7" ht="15.75" thickBot="1"/>
    <row r="179" spans="3:7" ht="18" thickBot="1">
      <c r="C179" s="665" t="s">
        <v>53</v>
      </c>
      <c r="D179" s="666"/>
      <c r="E179" s="666"/>
      <c r="F179" s="666"/>
      <c r="G179" s="667"/>
    </row>
    <row r="180" spans="3:7" ht="15.75" thickBot="1">
      <c r="C180" s="668"/>
      <c r="D180" s="669"/>
      <c r="E180" s="673" t="s">
        <v>13</v>
      </c>
      <c r="F180" s="674"/>
      <c r="G180" s="675"/>
    </row>
    <row r="181" spans="3:7" ht="16.5" thickBot="1">
      <c r="C181" s="18" t="s">
        <v>0</v>
      </c>
      <c r="D181" s="32" t="s">
        <v>1</v>
      </c>
      <c r="E181" s="20" t="s">
        <v>50</v>
      </c>
      <c r="F181" s="20" t="s">
        <v>51</v>
      </c>
      <c r="G181" s="20" t="s">
        <v>52</v>
      </c>
    </row>
    <row r="182" spans="3:7">
      <c r="C182" s="31"/>
      <c r="D182" s="33" t="e">
        <f>VLOOKUP(TR_Modèle9223487[[#This Row],[Ingrédients]],T_ingrédients[],3,0)</f>
        <v>#N/A</v>
      </c>
      <c r="E182" s="36"/>
      <c r="F182" s="37"/>
      <c r="G182" s="36"/>
    </row>
    <row r="183" spans="3:7">
      <c r="C183" s="2"/>
      <c r="D183" s="33" t="e">
        <f>VLOOKUP(TR_Modèle9223487[[#This Row],[Ingrédients]],T_ingrédients[],3,0)</f>
        <v>#N/A</v>
      </c>
      <c r="E183" s="36"/>
      <c r="F183" s="37"/>
      <c r="G183" s="36"/>
    </row>
    <row r="184" spans="3:7">
      <c r="C184" s="2"/>
      <c r="D184" s="33" t="e">
        <f>VLOOKUP(TR_Modèle9223487[[#This Row],[Ingrédients]],T_ingrédients[],3,0)</f>
        <v>#N/A</v>
      </c>
      <c r="E184" s="36"/>
      <c r="F184" s="37"/>
      <c r="G184" s="36"/>
    </row>
    <row r="185" spans="3:7">
      <c r="C185" s="2"/>
      <c r="D185" s="33" t="e">
        <f>VLOOKUP(TR_Modèle9223487[[#This Row],[Ingrédients]],T_ingrédients[],3,0)</f>
        <v>#N/A</v>
      </c>
      <c r="E185" s="36"/>
      <c r="F185" s="37"/>
      <c r="G185" s="36"/>
    </row>
    <row r="186" spans="3:7">
      <c r="C186" s="2"/>
      <c r="D186" s="33" t="e">
        <f>VLOOKUP(TR_Modèle9223487[[#This Row],[Ingrédients]],T_ingrédients[],3,0)</f>
        <v>#N/A</v>
      </c>
      <c r="E186" s="36"/>
      <c r="F186" s="37"/>
      <c r="G186" s="36"/>
    </row>
    <row r="187" spans="3:7">
      <c r="C187" s="2"/>
      <c r="D187" s="33" t="e">
        <f>VLOOKUP(TR_Modèle9223487[[#This Row],[Ingrédients]],T_ingrédients[],3,0)</f>
        <v>#N/A</v>
      </c>
      <c r="E187" s="36"/>
      <c r="F187" s="37"/>
      <c r="G187" s="36"/>
    </row>
    <row r="188" spans="3:7">
      <c r="C188" s="2"/>
      <c r="D188" s="33" t="e">
        <f>VLOOKUP(TR_Modèle9223487[[#This Row],[Ingrédients]],T_ingrédients[],3,0)</f>
        <v>#N/A</v>
      </c>
      <c r="E188" s="36"/>
      <c r="F188" s="37"/>
      <c r="G188" s="36"/>
    </row>
    <row r="189" spans="3:7">
      <c r="C189" s="2"/>
      <c r="D189" s="33" t="e">
        <f>VLOOKUP(TR_Modèle9223487[[#This Row],[Ingrédients]],T_ingrédients[],3,0)</f>
        <v>#N/A</v>
      </c>
      <c r="E189" s="36"/>
      <c r="F189" s="37"/>
      <c r="G189" s="36"/>
    </row>
    <row r="190" spans="3:7">
      <c r="C190" s="2"/>
      <c r="D190" s="33" t="e">
        <f>VLOOKUP(TR_Modèle9223487[[#This Row],[Ingrédients]],T_ingrédients[],3,0)</f>
        <v>#N/A</v>
      </c>
      <c r="E190" s="36"/>
      <c r="F190" s="37"/>
      <c r="G190" s="36"/>
    </row>
    <row r="191" spans="3:7">
      <c r="C191" s="2"/>
      <c r="D191" s="33" t="e">
        <f>VLOOKUP(TR_Modèle9223487[[#This Row],[Ingrédients]],T_ingrédients[],3,0)</f>
        <v>#N/A</v>
      </c>
      <c r="E191" s="36"/>
      <c r="F191" s="37"/>
      <c r="G191" s="36"/>
    </row>
    <row r="192" spans="3:7">
      <c r="C192" s="2"/>
      <c r="D192" s="33" t="e">
        <f>VLOOKUP(TR_Modèle9223487[[#This Row],[Ingrédients]],T_ingrédients[],3,0)</f>
        <v>#N/A</v>
      </c>
      <c r="E192" s="36"/>
      <c r="F192" s="37"/>
      <c r="G192" s="36"/>
    </row>
    <row r="193" spans="3:7">
      <c r="C193" s="2"/>
      <c r="D193" s="33" t="e">
        <f>VLOOKUP(TR_Modèle9223487[[#This Row],[Ingrédients]],T_ingrédients[],3,0)</f>
        <v>#N/A</v>
      </c>
      <c r="E193" s="36"/>
      <c r="F193" s="37"/>
      <c r="G193" s="36"/>
    </row>
    <row r="194" spans="3:7">
      <c r="C194" s="2"/>
      <c r="D194" s="33" t="e">
        <f>VLOOKUP(TR_Modèle9223487[[#This Row],[Ingrédients]],T_ingrédients[],3,0)</f>
        <v>#N/A</v>
      </c>
      <c r="E194" s="36"/>
      <c r="F194" s="37"/>
      <c r="G194" s="36"/>
    </row>
    <row r="195" spans="3:7">
      <c r="C195" s="2"/>
      <c r="D195" s="33" t="e">
        <f>VLOOKUP(TR_Modèle9223487[[#This Row],[Ingrédients]],T_ingrédients[],3,0)</f>
        <v>#N/A</v>
      </c>
      <c r="E195" s="36"/>
      <c r="F195" s="37"/>
      <c r="G195" s="36"/>
    </row>
    <row r="196" spans="3:7">
      <c r="C196" s="2"/>
      <c r="D196" s="33" t="e">
        <f>VLOOKUP(TR_Modèle9223487[[#This Row],[Ingrédients]],T_ingrédients[],3,0)</f>
        <v>#N/A</v>
      </c>
      <c r="E196" s="36"/>
      <c r="F196" s="37"/>
      <c r="G196" s="36"/>
    </row>
    <row r="197" spans="3:7">
      <c r="C197" s="2"/>
      <c r="D197" s="33" t="e">
        <f>VLOOKUP(TR_Modèle9223487[[#This Row],[Ingrédients]],T_ingrédients[],3,0)</f>
        <v>#N/A</v>
      </c>
      <c r="E197" s="36"/>
      <c r="F197" s="37"/>
      <c r="G197" s="36"/>
    </row>
    <row r="198" spans="3:7">
      <c r="C198" s="2"/>
      <c r="D198" s="33" t="e">
        <f>VLOOKUP(TR_Modèle9223487[[#This Row],[Ingrédients]],T_ingrédients[],3,0)</f>
        <v>#N/A</v>
      </c>
      <c r="E198" s="36"/>
      <c r="F198" s="37"/>
      <c r="G198" s="36"/>
    </row>
    <row r="199" spans="3:7">
      <c r="C199" s="2"/>
      <c r="D199" s="33" t="e">
        <f>VLOOKUP(TR_Modèle9223487[[#This Row],[Ingrédients]],T_ingrédients[],3,0)</f>
        <v>#N/A</v>
      </c>
      <c r="E199" s="36"/>
      <c r="F199" s="37"/>
      <c r="G199" s="36"/>
    </row>
    <row r="200" spans="3:7">
      <c r="C200" s="2"/>
      <c r="D200" s="33" t="e">
        <f>VLOOKUP(TR_Modèle9223487[[#This Row],[Ingrédients]],T_ingrédients[],3,0)</f>
        <v>#N/A</v>
      </c>
      <c r="E200" s="36"/>
      <c r="F200" s="37"/>
      <c r="G200" s="36"/>
    </row>
    <row r="201" spans="3:7">
      <c r="C201" s="2"/>
      <c r="D201" s="33" t="e">
        <f>VLOOKUP(TR_Modèle9223487[[#This Row],[Ingrédients]],T_ingrédients[],3,0)</f>
        <v>#N/A</v>
      </c>
      <c r="E201" s="36"/>
      <c r="F201" s="37"/>
      <c r="G201" s="36"/>
    </row>
    <row r="202" spans="3:7">
      <c r="C202" s="2"/>
      <c r="D202" s="33" t="e">
        <f>VLOOKUP(TR_Modèle9223487[[#This Row],[Ingrédients]],T_ingrédients[],3,0)</f>
        <v>#N/A</v>
      </c>
      <c r="E202" s="36"/>
      <c r="F202" s="37"/>
      <c r="G202" s="36"/>
    </row>
    <row r="203" spans="3:7">
      <c r="C203" s="2"/>
      <c r="D203" s="33" t="e">
        <f>VLOOKUP(TR_Modèle9223487[[#This Row],[Ingrédients]],T_ingrédients[],3,0)</f>
        <v>#N/A</v>
      </c>
      <c r="E203" s="36"/>
      <c r="F203" s="37"/>
      <c r="G203" s="36"/>
    </row>
    <row r="204" spans="3:7">
      <c r="C204" s="2"/>
      <c r="D204" s="33" t="e">
        <f>VLOOKUP(TR_Modèle9223487[[#This Row],[Ingrédients]],T_ingrédients[],3,0)</f>
        <v>#N/A</v>
      </c>
      <c r="E204" s="36"/>
      <c r="F204" s="37"/>
      <c r="G204" s="36"/>
    </row>
    <row r="205" spans="3:7">
      <c r="C205" s="2"/>
      <c r="D205" s="33" t="e">
        <f>VLOOKUP(TR_Modèle9223487[[#This Row],[Ingrédients]],T_ingrédients[],3,0)</f>
        <v>#N/A</v>
      </c>
      <c r="E205" s="36"/>
      <c r="F205" s="37"/>
      <c r="G205" s="36"/>
    </row>
    <row r="206" spans="3:7">
      <c r="C206" s="2"/>
      <c r="D206" s="33" t="e">
        <f>VLOOKUP(TR_Modèle9223487[[#This Row],[Ingrédients]],T_ingrédients[],3,0)</f>
        <v>#N/A</v>
      </c>
      <c r="E206" s="36"/>
      <c r="F206" s="37"/>
      <c r="G206" s="36"/>
    </row>
    <row r="207" spans="3:7">
      <c r="C207" s="2"/>
      <c r="D207" s="33" t="e">
        <f>VLOOKUP(TR_Modèle9223487[[#This Row],[Ingrédients]],T_ingrédients[],3,0)</f>
        <v>#N/A</v>
      </c>
      <c r="E207" s="36"/>
      <c r="F207" s="37"/>
      <c r="G207" s="36"/>
    </row>
    <row r="208" spans="3:7">
      <c r="C208" s="2"/>
      <c r="D208" s="33" t="e">
        <f>VLOOKUP(TR_Modèle9223487[[#This Row],[Ingrédients]],T_ingrédients[],3,0)</f>
        <v>#N/A</v>
      </c>
      <c r="E208" s="36"/>
      <c r="F208" s="37"/>
      <c r="G208" s="36"/>
    </row>
    <row r="209" spans="3:7" ht="15.75" thickBot="1">
      <c r="C209" s="2"/>
      <c r="D209" s="33" t="e">
        <f>VLOOKUP(TR_Modèle9223487[[#This Row],[Ingrédients]],T_ingrédients[],3,0)</f>
        <v>#N/A</v>
      </c>
      <c r="E209" s="36"/>
      <c r="F209" s="37"/>
      <c r="G209" s="36"/>
    </row>
    <row r="210" spans="3:7" ht="16.5" thickBot="1">
      <c r="C210" s="25" t="s">
        <v>35</v>
      </c>
      <c r="D210" s="26" t="s">
        <v>12</v>
      </c>
      <c r="E210" s="27">
        <f>SUBTOTAL(109,TR_Modèle9223487[Colonne1])</f>
        <v>0</v>
      </c>
      <c r="F210" s="27">
        <f>SUBTOTAL(109,TR_Modèle9223487[Colonne2])</f>
        <v>0</v>
      </c>
      <c r="G210" s="28">
        <f>SUBTOTAL(109,TR_Modèle9223487[Colonne3])</f>
        <v>0</v>
      </c>
    </row>
    <row r="212" spans="3:7" ht="15.75" thickBot="1"/>
    <row r="213" spans="3:7" ht="18" thickBot="1">
      <c r="C213" s="665" t="s">
        <v>53</v>
      </c>
      <c r="D213" s="666"/>
      <c r="E213" s="666"/>
      <c r="F213" s="666"/>
      <c r="G213" s="667"/>
    </row>
    <row r="214" spans="3:7" ht="15.75" thickBot="1">
      <c r="C214" s="668"/>
      <c r="D214" s="669"/>
      <c r="E214" s="673" t="s">
        <v>13</v>
      </c>
      <c r="F214" s="674"/>
      <c r="G214" s="675"/>
    </row>
    <row r="215" spans="3:7" ht="16.5" thickBot="1">
      <c r="C215" s="18" t="s">
        <v>0</v>
      </c>
      <c r="D215" s="32" t="s">
        <v>1</v>
      </c>
      <c r="E215" s="20" t="s">
        <v>50</v>
      </c>
      <c r="F215" s="20" t="s">
        <v>51</v>
      </c>
      <c r="G215" s="20" t="s">
        <v>52</v>
      </c>
    </row>
    <row r="216" spans="3:7">
      <c r="C216" s="31"/>
      <c r="D216" s="33" t="e">
        <f>VLOOKUP(TR_Modèle9233588[[#This Row],[Ingrédients]],T_ingrédients[],3,0)</f>
        <v>#N/A</v>
      </c>
      <c r="E216" s="36"/>
      <c r="F216" s="37"/>
      <c r="G216" s="36"/>
    </row>
    <row r="217" spans="3:7">
      <c r="C217" s="2"/>
      <c r="D217" s="33" t="e">
        <f>VLOOKUP(TR_Modèle9233588[[#This Row],[Ingrédients]],T_ingrédients[],3,0)</f>
        <v>#N/A</v>
      </c>
      <c r="E217" s="36"/>
      <c r="F217" s="37"/>
      <c r="G217" s="36"/>
    </row>
    <row r="218" spans="3:7">
      <c r="C218" s="2"/>
      <c r="D218" s="33" t="e">
        <f>VLOOKUP(TR_Modèle9233588[[#This Row],[Ingrédients]],T_ingrédients[],3,0)</f>
        <v>#N/A</v>
      </c>
      <c r="E218" s="36"/>
      <c r="F218" s="37"/>
      <c r="G218" s="36"/>
    </row>
    <row r="219" spans="3:7">
      <c r="C219" s="2"/>
      <c r="D219" s="33" t="e">
        <f>VLOOKUP(TR_Modèle9233588[[#This Row],[Ingrédients]],T_ingrédients[],3,0)</f>
        <v>#N/A</v>
      </c>
      <c r="E219" s="36"/>
      <c r="F219" s="37"/>
      <c r="G219" s="36"/>
    </row>
    <row r="220" spans="3:7">
      <c r="C220" s="2"/>
      <c r="D220" s="33" t="e">
        <f>VLOOKUP(TR_Modèle9233588[[#This Row],[Ingrédients]],T_ingrédients[],3,0)</f>
        <v>#N/A</v>
      </c>
      <c r="E220" s="36"/>
      <c r="F220" s="37"/>
      <c r="G220" s="36"/>
    </row>
    <row r="221" spans="3:7">
      <c r="C221" s="2"/>
      <c r="D221" s="33" t="e">
        <f>VLOOKUP(TR_Modèle9233588[[#This Row],[Ingrédients]],T_ingrédients[],3,0)</f>
        <v>#N/A</v>
      </c>
      <c r="E221" s="36"/>
      <c r="F221" s="37"/>
      <c r="G221" s="36"/>
    </row>
    <row r="222" spans="3:7">
      <c r="C222" s="2"/>
      <c r="D222" s="33" t="e">
        <f>VLOOKUP(TR_Modèle9233588[[#This Row],[Ingrédients]],T_ingrédients[],3,0)</f>
        <v>#N/A</v>
      </c>
      <c r="E222" s="36"/>
      <c r="F222" s="37"/>
      <c r="G222" s="36"/>
    </row>
    <row r="223" spans="3:7">
      <c r="C223" s="2"/>
      <c r="D223" s="33" t="e">
        <f>VLOOKUP(TR_Modèle9233588[[#This Row],[Ingrédients]],T_ingrédients[],3,0)</f>
        <v>#N/A</v>
      </c>
      <c r="E223" s="36"/>
      <c r="F223" s="37"/>
      <c r="G223" s="36"/>
    </row>
    <row r="224" spans="3:7">
      <c r="C224" s="2"/>
      <c r="D224" s="33" t="e">
        <f>VLOOKUP(TR_Modèle9233588[[#This Row],[Ingrédients]],T_ingrédients[],3,0)</f>
        <v>#N/A</v>
      </c>
      <c r="E224" s="36"/>
      <c r="F224" s="37"/>
      <c r="G224" s="36"/>
    </row>
    <row r="225" spans="3:7">
      <c r="C225" s="2"/>
      <c r="D225" s="33" t="e">
        <f>VLOOKUP(TR_Modèle9233588[[#This Row],[Ingrédients]],T_ingrédients[],3,0)</f>
        <v>#N/A</v>
      </c>
      <c r="E225" s="36"/>
      <c r="F225" s="37"/>
      <c r="G225" s="36"/>
    </row>
    <row r="226" spans="3:7">
      <c r="C226" s="2"/>
      <c r="D226" s="33" t="e">
        <f>VLOOKUP(TR_Modèle9233588[[#This Row],[Ingrédients]],T_ingrédients[],3,0)</f>
        <v>#N/A</v>
      </c>
      <c r="E226" s="36"/>
      <c r="F226" s="37"/>
      <c r="G226" s="36"/>
    </row>
    <row r="227" spans="3:7">
      <c r="C227" s="2"/>
      <c r="D227" s="33" t="e">
        <f>VLOOKUP(TR_Modèle9233588[[#This Row],[Ingrédients]],T_ingrédients[],3,0)</f>
        <v>#N/A</v>
      </c>
      <c r="E227" s="36"/>
      <c r="F227" s="37"/>
      <c r="G227" s="36"/>
    </row>
    <row r="228" spans="3:7">
      <c r="C228" s="2"/>
      <c r="D228" s="33" t="e">
        <f>VLOOKUP(TR_Modèle9233588[[#This Row],[Ingrédients]],T_ingrédients[],3,0)</f>
        <v>#N/A</v>
      </c>
      <c r="E228" s="36"/>
      <c r="F228" s="37"/>
      <c r="G228" s="36"/>
    </row>
    <row r="229" spans="3:7">
      <c r="C229" s="2"/>
      <c r="D229" s="33" t="e">
        <f>VLOOKUP(TR_Modèle9233588[[#This Row],[Ingrédients]],T_ingrédients[],3,0)</f>
        <v>#N/A</v>
      </c>
      <c r="E229" s="36"/>
      <c r="F229" s="37"/>
      <c r="G229" s="36"/>
    </row>
    <row r="230" spans="3:7">
      <c r="C230" s="2"/>
      <c r="D230" s="33" t="e">
        <f>VLOOKUP(TR_Modèle9233588[[#This Row],[Ingrédients]],T_ingrédients[],3,0)</f>
        <v>#N/A</v>
      </c>
      <c r="E230" s="36"/>
      <c r="F230" s="37"/>
      <c r="G230" s="36"/>
    </row>
    <row r="231" spans="3:7">
      <c r="C231" s="2"/>
      <c r="D231" s="33" t="e">
        <f>VLOOKUP(TR_Modèle9233588[[#This Row],[Ingrédients]],T_ingrédients[],3,0)</f>
        <v>#N/A</v>
      </c>
      <c r="E231" s="36"/>
      <c r="F231" s="37"/>
      <c r="G231" s="36"/>
    </row>
    <row r="232" spans="3:7">
      <c r="C232" s="2"/>
      <c r="D232" s="33" t="e">
        <f>VLOOKUP(TR_Modèle9233588[[#This Row],[Ingrédients]],T_ingrédients[],3,0)</f>
        <v>#N/A</v>
      </c>
      <c r="E232" s="36"/>
      <c r="F232" s="37"/>
      <c r="G232" s="36"/>
    </row>
    <row r="233" spans="3:7">
      <c r="C233" s="2"/>
      <c r="D233" s="33" t="e">
        <f>VLOOKUP(TR_Modèle9233588[[#This Row],[Ingrédients]],T_ingrédients[],3,0)</f>
        <v>#N/A</v>
      </c>
      <c r="E233" s="36"/>
      <c r="F233" s="37"/>
      <c r="G233" s="36"/>
    </row>
    <row r="234" spans="3:7">
      <c r="C234" s="2"/>
      <c r="D234" s="33" t="e">
        <f>VLOOKUP(TR_Modèle9233588[[#This Row],[Ingrédients]],T_ingrédients[],3,0)</f>
        <v>#N/A</v>
      </c>
      <c r="E234" s="36"/>
      <c r="F234" s="37"/>
      <c r="G234" s="36"/>
    </row>
    <row r="235" spans="3:7">
      <c r="C235" s="2"/>
      <c r="D235" s="33" t="e">
        <f>VLOOKUP(TR_Modèle9233588[[#This Row],[Ingrédients]],T_ingrédients[],3,0)</f>
        <v>#N/A</v>
      </c>
      <c r="E235" s="36"/>
      <c r="F235" s="37"/>
      <c r="G235" s="36"/>
    </row>
    <row r="236" spans="3:7">
      <c r="C236" s="2"/>
      <c r="D236" s="33" t="e">
        <f>VLOOKUP(TR_Modèle9233588[[#This Row],[Ingrédients]],T_ingrédients[],3,0)</f>
        <v>#N/A</v>
      </c>
      <c r="E236" s="36"/>
      <c r="F236" s="37"/>
      <c r="G236" s="36"/>
    </row>
    <row r="237" spans="3:7">
      <c r="C237" s="2"/>
      <c r="D237" s="33" t="e">
        <f>VLOOKUP(TR_Modèle9233588[[#This Row],[Ingrédients]],T_ingrédients[],3,0)</f>
        <v>#N/A</v>
      </c>
      <c r="E237" s="36"/>
      <c r="F237" s="37"/>
      <c r="G237" s="36"/>
    </row>
    <row r="238" spans="3:7">
      <c r="C238" s="2"/>
      <c r="D238" s="33" t="e">
        <f>VLOOKUP(TR_Modèle9233588[[#This Row],[Ingrédients]],T_ingrédients[],3,0)</f>
        <v>#N/A</v>
      </c>
      <c r="E238" s="36"/>
      <c r="F238" s="37"/>
      <c r="G238" s="36"/>
    </row>
    <row r="239" spans="3:7">
      <c r="C239" s="2"/>
      <c r="D239" s="33" t="e">
        <f>VLOOKUP(TR_Modèle9233588[[#This Row],[Ingrédients]],T_ingrédients[],3,0)</f>
        <v>#N/A</v>
      </c>
      <c r="E239" s="36"/>
      <c r="F239" s="37"/>
      <c r="G239" s="36"/>
    </row>
    <row r="240" spans="3:7">
      <c r="C240" s="2"/>
      <c r="D240" s="33" t="e">
        <f>VLOOKUP(TR_Modèle9233588[[#This Row],[Ingrédients]],T_ingrédients[],3,0)</f>
        <v>#N/A</v>
      </c>
      <c r="E240" s="36"/>
      <c r="F240" s="37"/>
      <c r="G240" s="36"/>
    </row>
    <row r="241" spans="3:7">
      <c r="C241" s="2"/>
      <c r="D241" s="33" t="e">
        <f>VLOOKUP(TR_Modèle9233588[[#This Row],[Ingrédients]],T_ingrédients[],3,0)</f>
        <v>#N/A</v>
      </c>
      <c r="E241" s="36"/>
      <c r="F241" s="37"/>
      <c r="G241" s="36"/>
    </row>
    <row r="242" spans="3:7">
      <c r="C242" s="2"/>
      <c r="D242" s="33" t="e">
        <f>VLOOKUP(TR_Modèle9233588[[#This Row],[Ingrédients]],T_ingrédients[],3,0)</f>
        <v>#N/A</v>
      </c>
      <c r="E242" s="36"/>
      <c r="F242" s="37"/>
      <c r="G242" s="36"/>
    </row>
    <row r="243" spans="3:7" ht="15.75" thickBot="1">
      <c r="C243" s="2"/>
      <c r="D243" s="33" t="e">
        <f>VLOOKUP(TR_Modèle9233588[[#This Row],[Ingrédients]],T_ingrédients[],3,0)</f>
        <v>#N/A</v>
      </c>
      <c r="E243" s="36"/>
      <c r="F243" s="37"/>
      <c r="G243" s="36"/>
    </row>
    <row r="244" spans="3:7" ht="16.5" thickBot="1">
      <c r="C244" s="25" t="s">
        <v>35</v>
      </c>
      <c r="D244" s="26" t="s">
        <v>12</v>
      </c>
      <c r="E244" s="27">
        <f>SUBTOTAL(109,TR_Modèle9233588[Colonne1])</f>
        <v>0</v>
      </c>
      <c r="F244" s="27">
        <f>SUBTOTAL(109,TR_Modèle9233588[Colonne2])</f>
        <v>0</v>
      </c>
      <c r="G244" s="28">
        <f>SUBTOTAL(109,TR_Modèle9233588[Colonne3])</f>
        <v>0</v>
      </c>
    </row>
  </sheetData>
  <mergeCells count="34">
    <mergeCell ref="C180:D180"/>
    <mergeCell ref="E180:G180"/>
    <mergeCell ref="C213:G213"/>
    <mergeCell ref="C214:D214"/>
    <mergeCell ref="E214:G214"/>
    <mergeCell ref="B5:B9"/>
    <mergeCell ref="C112:D112"/>
    <mergeCell ref="E112:G112"/>
    <mergeCell ref="C145:G145"/>
    <mergeCell ref="C17:D17"/>
    <mergeCell ref="E17:G17"/>
    <mergeCell ref="C26:G26"/>
    <mergeCell ref="C27:D27"/>
    <mergeCell ref="E27:G27"/>
    <mergeCell ref="C43:G43"/>
    <mergeCell ref="C16:G16"/>
    <mergeCell ref="B10:B11"/>
    <mergeCell ref="C179:G179"/>
    <mergeCell ref="C44:D44"/>
    <mergeCell ref="E44:G44"/>
    <mergeCell ref="C77:G77"/>
    <mergeCell ref="C78:D78"/>
    <mergeCell ref="E78:G78"/>
    <mergeCell ref="C111:G111"/>
    <mergeCell ref="C2:G2"/>
    <mergeCell ref="C3:D3"/>
    <mergeCell ref="E3:G3"/>
    <mergeCell ref="C146:D146"/>
    <mergeCell ref="E146:G146"/>
    <mergeCell ref="J2:N2"/>
    <mergeCell ref="J3:K3"/>
    <mergeCell ref="L3:N3"/>
    <mergeCell ref="I5:I9"/>
    <mergeCell ref="I10:I11"/>
  </mergeCells>
  <dataValidations count="1">
    <dataValidation type="list" allowBlank="1" showInputMessage="1" sqref="C216:C243 C46:C73 C80:C107 C114:C141 C148:C175 C182:C209 C19:C22 J5:J12 C29:C39 C5:C12" xr:uid="{00000000-0002-0000-0D00-000000000000}">
      <formula1>L_ingrédients</formula1>
    </dataValidation>
  </dataValidations>
  <pageMargins left="0.7" right="0.7" top="0.75" bottom="0.75" header="0.3" footer="0.3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D781"/>
  <sheetViews>
    <sheetView topLeftCell="A569" zoomScale="70" zoomScaleNormal="70" workbookViewId="0">
      <selection activeCell="B634" sqref="B634:D781"/>
    </sheetView>
  </sheetViews>
  <sheetFormatPr baseColWidth="10" defaultRowHeight="15"/>
  <cols>
    <col min="2" max="2" width="82.5703125" customWidth="1"/>
    <col min="4" max="4" width="57.7109375" customWidth="1"/>
  </cols>
  <sheetData>
    <row r="1" spans="2:4" ht="15.75" thickBot="1"/>
    <row r="2" spans="2:4">
      <c r="B2" s="692" t="s">
        <v>389</v>
      </c>
      <c r="D2" s="692" t="s">
        <v>328</v>
      </c>
    </row>
    <row r="3" spans="2:4" ht="15.75" thickBot="1">
      <c r="B3" s="713"/>
      <c r="D3" s="713"/>
    </row>
    <row r="4" spans="2:4" ht="15.75" thickBot="1">
      <c r="B4" s="304" t="s">
        <v>329</v>
      </c>
      <c r="C4" s="14"/>
      <c r="D4" s="300" t="s">
        <v>329</v>
      </c>
    </row>
    <row r="5" spans="2:4">
      <c r="B5" s="62"/>
      <c r="D5" s="301"/>
    </row>
    <row r="6" spans="2:4">
      <c r="B6" s="296" t="s">
        <v>390</v>
      </c>
      <c r="D6" s="302"/>
    </row>
    <row r="7" spans="2:4">
      <c r="B7" s="296"/>
      <c r="D7" s="296"/>
    </row>
    <row r="8" spans="2:4">
      <c r="B8" s="296" t="s">
        <v>391</v>
      </c>
      <c r="D8" s="302" t="s">
        <v>330</v>
      </c>
    </row>
    <row r="9" spans="2:4">
      <c r="B9" s="296"/>
      <c r="D9" s="302"/>
    </row>
    <row r="10" spans="2:4">
      <c r="B10" s="296" t="s">
        <v>392</v>
      </c>
      <c r="D10" s="296"/>
    </row>
    <row r="11" spans="2:4">
      <c r="B11" s="296"/>
      <c r="D11" s="302" t="s">
        <v>331</v>
      </c>
    </row>
    <row r="12" spans="2:4">
      <c r="B12" s="307" t="s">
        <v>393</v>
      </c>
      <c r="D12" s="302" t="s">
        <v>76</v>
      </c>
    </row>
    <row r="13" spans="2:4">
      <c r="B13" s="296"/>
      <c r="D13" s="296"/>
    </row>
    <row r="14" spans="2:4" ht="15.75" thickBot="1">
      <c r="B14" s="63"/>
      <c r="D14" s="302"/>
    </row>
    <row r="15" spans="2:4" ht="15.75" thickBot="1">
      <c r="B15" s="300" t="s">
        <v>332</v>
      </c>
      <c r="D15" s="300" t="s">
        <v>332</v>
      </c>
    </row>
    <row r="16" spans="2:4">
      <c r="B16" s="62"/>
      <c r="D16" s="302"/>
    </row>
    <row r="17" spans="2:4">
      <c r="B17" s="296" t="s">
        <v>390</v>
      </c>
      <c r="D17" s="302" t="s">
        <v>333</v>
      </c>
    </row>
    <row r="18" spans="2:4">
      <c r="B18" s="296"/>
      <c r="D18" s="296"/>
    </row>
    <row r="19" spans="2:4">
      <c r="B19" s="296" t="s">
        <v>394</v>
      </c>
      <c r="D19" s="302" t="s">
        <v>334</v>
      </c>
    </row>
    <row r="20" spans="2:4">
      <c r="B20" s="296"/>
      <c r="D20" s="302"/>
    </row>
    <row r="21" spans="2:4">
      <c r="B21" s="296" t="s">
        <v>395</v>
      </c>
      <c r="D21" s="302" t="s">
        <v>335</v>
      </c>
    </row>
    <row r="22" spans="2:4">
      <c r="B22" s="296"/>
      <c r="D22" s="302" t="s">
        <v>336</v>
      </c>
    </row>
    <row r="23" spans="2:4">
      <c r="B23" s="296" t="s">
        <v>396</v>
      </c>
      <c r="D23" s="302"/>
    </row>
    <row r="24" spans="2:4">
      <c r="B24" s="296"/>
      <c r="D24" s="296"/>
    </row>
    <row r="25" spans="2:4">
      <c r="B25" s="296" t="s">
        <v>397</v>
      </c>
      <c r="D25" s="302" t="s">
        <v>331</v>
      </c>
    </row>
    <row r="26" spans="2:4">
      <c r="B26" s="296"/>
      <c r="D26" s="302"/>
    </row>
    <row r="27" spans="2:4">
      <c r="B27" s="296" t="s">
        <v>398</v>
      </c>
      <c r="D27" s="302"/>
    </row>
    <row r="28" spans="2:4" ht="15.75" thickBot="1">
      <c r="B28" s="296"/>
      <c r="D28" s="302"/>
    </row>
    <row r="29" spans="2:4" ht="15.75" thickBot="1">
      <c r="B29" s="300" t="s">
        <v>337</v>
      </c>
      <c r="D29" s="300" t="s">
        <v>337</v>
      </c>
    </row>
    <row r="30" spans="2:4">
      <c r="B30" s="62"/>
      <c r="D30" s="302"/>
    </row>
    <row r="31" spans="2:4">
      <c r="B31" s="296" t="s">
        <v>399</v>
      </c>
      <c r="D31" s="302" t="s">
        <v>333</v>
      </c>
    </row>
    <row r="32" spans="2:4">
      <c r="B32" s="296"/>
      <c r="D32" s="302"/>
    </row>
    <row r="33" spans="2:4">
      <c r="B33" s="296" t="s">
        <v>400</v>
      </c>
      <c r="D33" s="302" t="s">
        <v>335</v>
      </c>
    </row>
    <row r="34" spans="2:4">
      <c r="B34" s="296"/>
      <c r="D34" s="302" t="s">
        <v>336</v>
      </c>
    </row>
    <row r="35" spans="2:4">
      <c r="B35" s="296" t="s">
        <v>401</v>
      </c>
      <c r="D35" s="302" t="s">
        <v>338</v>
      </c>
    </row>
    <row r="36" spans="2:4">
      <c r="B36" s="296"/>
      <c r="D36" s="302" t="s">
        <v>339</v>
      </c>
    </row>
    <row r="37" spans="2:4">
      <c r="B37" s="296" t="s">
        <v>402</v>
      </c>
      <c r="D37" s="296"/>
    </row>
    <row r="38" spans="2:4">
      <c r="B38" s="296"/>
      <c r="D38" s="302" t="s">
        <v>331</v>
      </c>
    </row>
    <row r="39" spans="2:4">
      <c r="B39" s="296"/>
      <c r="D39" s="302" t="s">
        <v>76</v>
      </c>
    </row>
    <row r="40" spans="2:4" ht="15.75" thickBot="1">
      <c r="B40" s="63"/>
      <c r="D40" s="296"/>
    </row>
    <row r="41" spans="2:4" ht="15.75" thickBot="1">
      <c r="B41" s="300" t="s">
        <v>340</v>
      </c>
      <c r="D41" s="300" t="s">
        <v>340</v>
      </c>
    </row>
    <row r="42" spans="2:4">
      <c r="B42" s="62"/>
      <c r="D42" s="301"/>
    </row>
    <row r="43" spans="2:4">
      <c r="B43" s="296" t="s">
        <v>390</v>
      </c>
      <c r="D43" s="302" t="s">
        <v>341</v>
      </c>
    </row>
    <row r="44" spans="2:4">
      <c r="B44" s="296"/>
      <c r="D44" s="302"/>
    </row>
    <row r="45" spans="2:4">
      <c r="B45" s="296" t="s">
        <v>403</v>
      </c>
      <c r="D45" s="302" t="s">
        <v>335</v>
      </c>
    </row>
    <row r="46" spans="2:4">
      <c r="B46" s="296"/>
      <c r="D46" s="302" t="s">
        <v>339</v>
      </c>
    </row>
    <row r="47" spans="2:4">
      <c r="B47" s="296" t="s">
        <v>404</v>
      </c>
      <c r="D47" s="302"/>
    </row>
    <row r="48" spans="2:4">
      <c r="B48" s="296"/>
      <c r="D48" s="302" t="s">
        <v>342</v>
      </c>
    </row>
    <row r="49" spans="2:4">
      <c r="B49" s="296" t="s">
        <v>405</v>
      </c>
      <c r="D49" s="302" t="s">
        <v>76</v>
      </c>
    </row>
    <row r="50" spans="2:4">
      <c r="B50" s="296"/>
      <c r="D50" s="296"/>
    </row>
    <row r="51" spans="2:4">
      <c r="B51" s="296"/>
      <c r="D51" s="302" t="s">
        <v>343</v>
      </c>
    </row>
    <row r="52" spans="2:4">
      <c r="B52" s="296"/>
      <c r="D52" s="296"/>
    </row>
    <row r="53" spans="2:4" ht="15.75" thickBot="1">
      <c r="B53" s="296"/>
      <c r="D53" s="303"/>
    </row>
    <row r="54" spans="2:4" ht="15.75" thickBot="1">
      <c r="B54" s="300" t="s">
        <v>344</v>
      </c>
      <c r="D54" s="300" t="s">
        <v>344</v>
      </c>
    </row>
    <row r="55" spans="2:4">
      <c r="B55" s="296"/>
      <c r="D55" s="302"/>
    </row>
    <row r="56" spans="2:4">
      <c r="B56" s="296" t="s">
        <v>390</v>
      </c>
      <c r="D56" s="302" t="s">
        <v>341</v>
      </c>
    </row>
    <row r="57" spans="2:4">
      <c r="B57" s="296"/>
      <c r="D57" s="302"/>
    </row>
    <row r="58" spans="2:4">
      <c r="B58" s="296" t="s">
        <v>406</v>
      </c>
      <c r="D58" s="302" t="s">
        <v>345</v>
      </c>
    </row>
    <row r="59" spans="2:4">
      <c r="B59" s="296"/>
      <c r="D59" s="296"/>
    </row>
    <row r="60" spans="2:4">
      <c r="B60" s="296" t="s">
        <v>407</v>
      </c>
      <c r="D60" s="302" t="s">
        <v>346</v>
      </c>
    </row>
    <row r="61" spans="2:4">
      <c r="B61" s="296"/>
      <c r="D61" s="302" t="s">
        <v>339</v>
      </c>
    </row>
    <row r="62" spans="2:4">
      <c r="B62" s="296" t="s">
        <v>408</v>
      </c>
      <c r="D62" s="296"/>
    </row>
    <row r="63" spans="2:4">
      <c r="B63" s="296"/>
      <c r="D63" s="302" t="s">
        <v>342</v>
      </c>
    </row>
    <row r="64" spans="2:4">
      <c r="B64" s="296" t="s">
        <v>409</v>
      </c>
      <c r="D64" s="302" t="s">
        <v>76</v>
      </c>
    </row>
    <row r="65" spans="2:4">
      <c r="B65" s="296"/>
      <c r="D65" s="296"/>
    </row>
    <row r="66" spans="2:4">
      <c r="B66" s="296"/>
      <c r="D66" s="302" t="s">
        <v>343</v>
      </c>
    </row>
    <row r="67" spans="2:4">
      <c r="B67" s="296"/>
      <c r="D67" s="302"/>
    </row>
    <row r="68" spans="2:4" ht="15.75" thickBot="1">
      <c r="B68" s="63"/>
      <c r="D68" s="302"/>
    </row>
    <row r="69" spans="2:4" ht="15.75" thickBot="1">
      <c r="D69" s="300" t="s">
        <v>347</v>
      </c>
    </row>
    <row r="70" spans="2:4">
      <c r="D70" s="302"/>
    </row>
    <row r="71" spans="2:4">
      <c r="D71" s="302" t="s">
        <v>348</v>
      </c>
    </row>
    <row r="72" spans="2:4">
      <c r="D72" s="302"/>
    </row>
    <row r="73" spans="2:4">
      <c r="D73" s="302" t="s">
        <v>346</v>
      </c>
    </row>
    <row r="74" spans="2:4">
      <c r="D74" s="302" t="s">
        <v>339</v>
      </c>
    </row>
    <row r="75" spans="2:4">
      <c r="D75" s="296"/>
    </row>
    <row r="76" spans="2:4">
      <c r="D76" s="302" t="s">
        <v>342</v>
      </c>
    </row>
    <row r="77" spans="2:4">
      <c r="D77" s="302" t="s">
        <v>349</v>
      </c>
    </row>
    <row r="78" spans="2:4">
      <c r="D78" s="302" t="s">
        <v>76</v>
      </c>
    </row>
    <row r="79" spans="2:4">
      <c r="D79" s="302"/>
    </row>
    <row r="80" spans="2:4" ht="15.75" thickBot="1">
      <c r="D80" s="303"/>
    </row>
    <row r="81" spans="2:4" ht="15.75" thickBot="1">
      <c r="D81" s="1"/>
    </row>
    <row r="82" spans="2:4">
      <c r="B82" s="692" t="s">
        <v>410</v>
      </c>
      <c r="D82" s="692" t="s">
        <v>350</v>
      </c>
    </row>
    <row r="83" spans="2:4" ht="15.75" thickBot="1">
      <c r="B83" s="713"/>
      <c r="D83" s="713"/>
    </row>
    <row r="84" spans="2:4" ht="15.75" thickBot="1">
      <c r="B84" s="300" t="s">
        <v>329</v>
      </c>
      <c r="D84" s="300" t="s">
        <v>329</v>
      </c>
    </row>
    <row r="85" spans="2:4">
      <c r="B85" s="296"/>
      <c r="D85" s="301"/>
    </row>
    <row r="86" spans="2:4">
      <c r="B86" s="296" t="s">
        <v>390</v>
      </c>
      <c r="D86" s="302" t="s">
        <v>351</v>
      </c>
    </row>
    <row r="87" spans="2:4">
      <c r="B87" s="296"/>
      <c r="D87" s="296"/>
    </row>
    <row r="88" spans="2:4">
      <c r="B88" s="296" t="s">
        <v>411</v>
      </c>
      <c r="D88" s="302" t="s">
        <v>346</v>
      </c>
    </row>
    <row r="89" spans="2:4">
      <c r="B89" s="296"/>
      <c r="D89" s="302"/>
    </row>
    <row r="90" spans="2:4">
      <c r="B90" s="296" t="s">
        <v>412</v>
      </c>
      <c r="D90" s="296"/>
    </row>
    <row r="91" spans="2:4">
      <c r="B91" s="296"/>
      <c r="D91" s="302" t="s">
        <v>331</v>
      </c>
    </row>
    <row r="92" spans="2:4">
      <c r="B92" s="296" t="s">
        <v>413</v>
      </c>
      <c r="D92" s="302" t="s">
        <v>76</v>
      </c>
    </row>
    <row r="93" spans="2:4">
      <c r="B93" s="296"/>
      <c r="D93" s="296"/>
    </row>
    <row r="94" spans="2:4">
      <c r="B94" s="296" t="s">
        <v>414</v>
      </c>
      <c r="D94" s="296"/>
    </row>
    <row r="95" spans="2:4">
      <c r="B95" s="296"/>
      <c r="D95" s="296"/>
    </row>
    <row r="96" spans="2:4">
      <c r="B96" s="296" t="s">
        <v>415</v>
      </c>
      <c r="D96" s="296"/>
    </row>
    <row r="97" spans="2:4" ht="15.75" thickBot="1">
      <c r="B97" s="296"/>
      <c r="D97" s="302"/>
    </row>
    <row r="98" spans="2:4" ht="15.75" thickBot="1">
      <c r="B98" s="300" t="s">
        <v>332</v>
      </c>
      <c r="D98" s="300" t="s">
        <v>332</v>
      </c>
    </row>
    <row r="99" spans="2:4">
      <c r="B99" s="296"/>
      <c r="D99" s="301" t="s">
        <v>352</v>
      </c>
    </row>
    <row r="100" spans="2:4">
      <c r="B100" s="296" t="s">
        <v>416</v>
      </c>
      <c r="D100" s="302" t="s">
        <v>351</v>
      </c>
    </row>
    <row r="101" spans="2:4">
      <c r="B101" s="296"/>
      <c r="D101" s="296"/>
    </row>
    <row r="102" spans="2:4">
      <c r="B102" s="296" t="s">
        <v>417</v>
      </c>
      <c r="D102" s="302" t="s">
        <v>353</v>
      </c>
    </row>
    <row r="103" spans="2:4">
      <c r="B103" s="296"/>
      <c r="D103" s="302"/>
    </row>
    <row r="104" spans="2:4">
      <c r="B104" s="296" t="s">
        <v>418</v>
      </c>
      <c r="D104" s="302" t="s">
        <v>354</v>
      </c>
    </row>
    <row r="105" spans="2:4">
      <c r="B105" s="296"/>
      <c r="D105" s="302" t="s">
        <v>355</v>
      </c>
    </row>
    <row r="106" spans="2:4">
      <c r="B106" s="296" t="s">
        <v>396</v>
      </c>
      <c r="D106" s="296"/>
    </row>
    <row r="107" spans="2:4">
      <c r="B107" s="296"/>
      <c r="D107" s="302" t="s">
        <v>331</v>
      </c>
    </row>
    <row r="108" spans="2:4">
      <c r="B108" s="296" t="s">
        <v>419</v>
      </c>
      <c r="D108" s="302"/>
    </row>
    <row r="109" spans="2:4">
      <c r="B109" s="296"/>
      <c r="D109" s="296"/>
    </row>
    <row r="110" spans="2:4">
      <c r="B110" s="296" t="s">
        <v>420</v>
      </c>
      <c r="D110" s="302"/>
    </row>
    <row r="111" spans="2:4">
      <c r="B111" s="296"/>
      <c r="D111" s="302"/>
    </row>
    <row r="112" spans="2:4">
      <c r="B112" s="296" t="s">
        <v>421</v>
      </c>
      <c r="D112" s="302"/>
    </row>
    <row r="113" spans="2:4" ht="15.75" thickBot="1">
      <c r="B113" s="296"/>
      <c r="D113" s="302"/>
    </row>
    <row r="114" spans="2:4" ht="15.75" thickBot="1">
      <c r="B114" s="300" t="s">
        <v>337</v>
      </c>
      <c r="D114" s="300" t="s">
        <v>337</v>
      </c>
    </row>
    <row r="115" spans="2:4">
      <c r="B115" s="296"/>
      <c r="D115" s="302"/>
    </row>
    <row r="116" spans="2:4">
      <c r="B116" s="296" t="s">
        <v>390</v>
      </c>
      <c r="D116" s="302" t="s">
        <v>356</v>
      </c>
    </row>
    <row r="117" spans="2:4">
      <c r="B117" s="296"/>
      <c r="D117" s="302"/>
    </row>
    <row r="118" spans="2:4">
      <c r="B118" s="296" t="s">
        <v>422</v>
      </c>
      <c r="D118" s="302" t="s">
        <v>357</v>
      </c>
    </row>
    <row r="119" spans="2:4">
      <c r="B119" s="296"/>
      <c r="D119" s="296"/>
    </row>
    <row r="120" spans="2:4">
      <c r="B120" s="296" t="s">
        <v>423</v>
      </c>
      <c r="D120" s="302" t="s">
        <v>354</v>
      </c>
    </row>
    <row r="121" spans="2:4">
      <c r="B121" s="296"/>
      <c r="D121" s="302" t="s">
        <v>355</v>
      </c>
    </row>
    <row r="122" spans="2:4">
      <c r="B122" s="296" t="s">
        <v>424</v>
      </c>
      <c r="D122" s="296"/>
    </row>
    <row r="123" spans="2:4">
      <c r="B123" s="296"/>
      <c r="D123" s="302" t="s">
        <v>331</v>
      </c>
    </row>
    <row r="124" spans="2:4">
      <c r="B124" s="296" t="s">
        <v>425</v>
      </c>
      <c r="D124" s="302" t="s">
        <v>76</v>
      </c>
    </row>
    <row r="125" spans="2:4" ht="15.75" thickBot="1">
      <c r="B125" s="296"/>
      <c r="D125" s="296"/>
    </row>
    <row r="126" spans="2:4" ht="15.75" thickBot="1">
      <c r="B126" s="300" t="s">
        <v>340</v>
      </c>
      <c r="D126" s="300" t="s">
        <v>340</v>
      </c>
    </row>
    <row r="127" spans="2:4">
      <c r="B127" s="296"/>
      <c r="D127" s="301"/>
    </row>
    <row r="128" spans="2:4">
      <c r="B128" s="296" t="s">
        <v>390</v>
      </c>
      <c r="D128" s="302" t="s">
        <v>358</v>
      </c>
    </row>
    <row r="129" spans="2:4">
      <c r="B129" s="296"/>
      <c r="D129" s="302"/>
    </row>
    <row r="130" spans="2:4">
      <c r="B130" s="296" t="s">
        <v>426</v>
      </c>
      <c r="D130" s="302" t="s">
        <v>354</v>
      </c>
    </row>
    <row r="131" spans="2:4">
      <c r="B131" s="296"/>
      <c r="D131" s="302" t="s">
        <v>359</v>
      </c>
    </row>
    <row r="132" spans="2:4">
      <c r="B132" s="296" t="s">
        <v>427</v>
      </c>
      <c r="D132" s="296"/>
    </row>
    <row r="133" spans="2:4">
      <c r="B133" s="296"/>
      <c r="D133" s="302" t="s">
        <v>360</v>
      </c>
    </row>
    <row r="134" spans="2:4">
      <c r="B134" s="296" t="s">
        <v>428</v>
      </c>
      <c r="D134" s="302" t="s">
        <v>76</v>
      </c>
    </row>
    <row r="135" spans="2:4">
      <c r="B135" s="296"/>
      <c r="D135" s="296"/>
    </row>
    <row r="136" spans="2:4">
      <c r="B136" s="296" t="s">
        <v>405</v>
      </c>
      <c r="D136" s="302" t="s">
        <v>361</v>
      </c>
    </row>
    <row r="137" spans="2:4">
      <c r="B137" s="296"/>
      <c r="D137" s="296"/>
    </row>
    <row r="138" spans="2:4">
      <c r="B138" s="296" t="s">
        <v>429</v>
      </c>
      <c r="D138" s="296"/>
    </row>
    <row r="139" spans="2:4" ht="15.75" thickBot="1">
      <c r="B139" s="296"/>
      <c r="D139" s="302"/>
    </row>
    <row r="140" spans="2:4" ht="15.75" thickBot="1">
      <c r="B140" s="300" t="s">
        <v>344</v>
      </c>
      <c r="D140" s="300" t="s">
        <v>344</v>
      </c>
    </row>
    <row r="141" spans="2:4">
      <c r="B141" s="296"/>
      <c r="D141" s="302"/>
    </row>
    <row r="142" spans="2:4">
      <c r="B142" s="296" t="s">
        <v>390</v>
      </c>
      <c r="D142" s="302" t="s">
        <v>362</v>
      </c>
    </row>
    <row r="143" spans="2:4">
      <c r="B143" s="296"/>
      <c r="D143" s="302"/>
    </row>
    <row r="144" spans="2:4">
      <c r="B144" s="296" t="s">
        <v>406</v>
      </c>
      <c r="D144" s="302" t="s">
        <v>363</v>
      </c>
    </row>
    <row r="145" spans="2:4">
      <c r="B145" s="296"/>
      <c r="D145" s="296"/>
    </row>
    <row r="146" spans="2:4">
      <c r="B146" s="296" t="s">
        <v>430</v>
      </c>
      <c r="D146" s="302" t="s">
        <v>364</v>
      </c>
    </row>
    <row r="147" spans="2:4">
      <c r="B147" s="296"/>
      <c r="D147" s="302" t="s">
        <v>359</v>
      </c>
    </row>
    <row r="148" spans="2:4">
      <c r="B148" s="296" t="s">
        <v>431</v>
      </c>
      <c r="D148" s="296"/>
    </row>
    <row r="149" spans="2:4">
      <c r="B149" s="296"/>
      <c r="D149" s="302" t="s">
        <v>365</v>
      </c>
    </row>
    <row r="150" spans="2:4">
      <c r="B150" s="296" t="s">
        <v>432</v>
      </c>
      <c r="D150" s="302" t="s">
        <v>76</v>
      </c>
    </row>
    <row r="151" spans="2:4">
      <c r="B151" s="296"/>
      <c r="D151" s="296"/>
    </row>
    <row r="152" spans="2:4">
      <c r="B152" s="296"/>
      <c r="D152" s="302" t="s">
        <v>361</v>
      </c>
    </row>
    <row r="153" spans="2:4" ht="15.75" thickBot="1">
      <c r="B153" s="63"/>
      <c r="D153" s="303"/>
    </row>
    <row r="154" spans="2:4" ht="15.75" thickBot="1">
      <c r="D154" s="300" t="s">
        <v>347</v>
      </c>
    </row>
    <row r="155" spans="2:4">
      <c r="D155" s="302"/>
    </row>
    <row r="156" spans="2:4">
      <c r="D156" s="302" t="s">
        <v>362</v>
      </c>
    </row>
    <row r="157" spans="2:4">
      <c r="D157" s="302"/>
    </row>
    <row r="158" spans="2:4">
      <c r="D158" s="302" t="s">
        <v>364</v>
      </c>
    </row>
    <row r="159" spans="2:4">
      <c r="D159" s="302" t="s">
        <v>359</v>
      </c>
    </row>
    <row r="160" spans="2:4">
      <c r="D160" s="296"/>
    </row>
    <row r="161" spans="2:4">
      <c r="D161" s="302" t="s">
        <v>365</v>
      </c>
    </row>
    <row r="162" spans="2:4">
      <c r="D162" s="302" t="s">
        <v>349</v>
      </c>
    </row>
    <row r="163" spans="2:4">
      <c r="D163" s="302" t="s">
        <v>76</v>
      </c>
    </row>
    <row r="164" spans="2:4">
      <c r="D164" s="302"/>
    </row>
    <row r="165" spans="2:4" ht="15.75" thickBot="1">
      <c r="D165" s="63"/>
    </row>
    <row r="166" spans="2:4" ht="15.75" thickBot="1"/>
    <row r="167" spans="2:4">
      <c r="B167" s="692" t="s">
        <v>433</v>
      </c>
      <c r="D167" s="692" t="s">
        <v>366</v>
      </c>
    </row>
    <row r="168" spans="2:4" ht="15.75" thickBot="1">
      <c r="B168" s="693"/>
      <c r="D168" s="693"/>
    </row>
    <row r="169" spans="2:4" ht="15.75" thickBot="1">
      <c r="B169" s="300" t="s">
        <v>329</v>
      </c>
      <c r="D169" s="300" t="s">
        <v>329</v>
      </c>
    </row>
    <row r="170" spans="2:4">
      <c r="B170" s="296"/>
      <c r="D170" s="710" t="s">
        <v>367</v>
      </c>
    </row>
    <row r="171" spans="2:4">
      <c r="B171" s="296" t="s">
        <v>434</v>
      </c>
      <c r="D171" s="711"/>
    </row>
    <row r="172" spans="2:4">
      <c r="B172" s="296"/>
      <c r="D172" s="711"/>
    </row>
    <row r="173" spans="2:4">
      <c r="B173" s="296" t="s">
        <v>435</v>
      </c>
      <c r="D173" s="711"/>
    </row>
    <row r="174" spans="2:4">
      <c r="B174" s="296"/>
      <c r="D174" s="711"/>
    </row>
    <row r="175" spans="2:4">
      <c r="B175" s="296" t="s">
        <v>436</v>
      </c>
      <c r="D175" s="711"/>
    </row>
    <row r="176" spans="2:4">
      <c r="B176" s="296"/>
      <c r="D176" s="711"/>
    </row>
    <row r="177" spans="2:4">
      <c r="B177" s="296"/>
      <c r="D177" s="711"/>
    </row>
    <row r="178" spans="2:4">
      <c r="B178" s="296"/>
      <c r="D178" s="711"/>
    </row>
    <row r="179" spans="2:4" ht="15.75" thickBot="1">
      <c r="B179" s="296"/>
      <c r="D179" s="712"/>
    </row>
    <row r="180" spans="2:4" ht="15.75" thickBot="1">
      <c r="B180" s="300" t="s">
        <v>332</v>
      </c>
      <c r="D180" s="300" t="s">
        <v>332</v>
      </c>
    </row>
    <row r="181" spans="2:4">
      <c r="B181" s="296"/>
      <c r="D181" s="301"/>
    </row>
    <row r="182" spans="2:4">
      <c r="B182" s="296" t="s">
        <v>390</v>
      </c>
      <c r="D182" s="302" t="s">
        <v>368</v>
      </c>
    </row>
    <row r="183" spans="2:4">
      <c r="B183" s="296"/>
      <c r="D183" s="296"/>
    </row>
    <row r="184" spans="2:4">
      <c r="B184" s="296" t="s">
        <v>437</v>
      </c>
      <c r="D184" s="302" t="s">
        <v>369</v>
      </c>
    </row>
    <row r="185" spans="2:4">
      <c r="B185" s="296"/>
      <c r="D185" s="302"/>
    </row>
    <row r="186" spans="2:4">
      <c r="B186" s="296" t="s">
        <v>396</v>
      </c>
      <c r="D186" s="302" t="s">
        <v>370</v>
      </c>
    </row>
    <row r="187" spans="2:4">
      <c r="B187" s="296"/>
      <c r="D187" s="302" t="s">
        <v>359</v>
      </c>
    </row>
    <row r="188" spans="2:4">
      <c r="B188" s="296"/>
      <c r="D188" s="302"/>
    </row>
    <row r="189" spans="2:4">
      <c r="B189" s="296"/>
      <c r="D189" s="302" t="s">
        <v>360</v>
      </c>
    </row>
    <row r="190" spans="2:4">
      <c r="B190" s="296"/>
      <c r="D190" s="302" t="s">
        <v>76</v>
      </c>
    </row>
    <row r="191" spans="2:4">
      <c r="B191" s="296"/>
      <c r="D191" s="296"/>
    </row>
    <row r="192" spans="2:4">
      <c r="B192" s="296"/>
      <c r="D192" s="302" t="s">
        <v>371</v>
      </c>
    </row>
    <row r="193" spans="2:4" ht="15.75" thickBot="1">
      <c r="B193" s="296"/>
      <c r="D193" s="303"/>
    </row>
    <row r="194" spans="2:4" ht="15.75" thickBot="1">
      <c r="B194" s="300" t="s">
        <v>337</v>
      </c>
      <c r="D194" s="300" t="s">
        <v>337</v>
      </c>
    </row>
    <row r="195" spans="2:4">
      <c r="B195" s="296"/>
      <c r="D195" s="302"/>
    </row>
    <row r="196" spans="2:4">
      <c r="B196" s="296" t="s">
        <v>390</v>
      </c>
      <c r="D196" s="302" t="s">
        <v>368</v>
      </c>
    </row>
    <row r="197" spans="2:4">
      <c r="B197" s="296"/>
      <c r="D197" s="302"/>
    </row>
    <row r="198" spans="2:4">
      <c r="B198" s="296" t="s">
        <v>438</v>
      </c>
      <c r="D198" s="302" t="s">
        <v>370</v>
      </c>
    </row>
    <row r="199" spans="2:4">
      <c r="B199" s="296"/>
      <c r="D199" s="302" t="s">
        <v>359</v>
      </c>
    </row>
    <row r="200" spans="2:4">
      <c r="B200" s="296" t="s">
        <v>439</v>
      </c>
      <c r="D200" s="302"/>
    </row>
    <row r="201" spans="2:4">
      <c r="B201" s="296"/>
      <c r="D201" s="302" t="s">
        <v>336</v>
      </c>
    </row>
    <row r="202" spans="2:4">
      <c r="B202" s="296" t="s">
        <v>440</v>
      </c>
      <c r="D202" s="296"/>
    </row>
    <row r="203" spans="2:4">
      <c r="B203" s="296"/>
      <c r="D203" s="302" t="s">
        <v>331</v>
      </c>
    </row>
    <row r="204" spans="2:4">
      <c r="B204" s="296"/>
      <c r="D204" s="302" t="s">
        <v>76</v>
      </c>
    </row>
    <row r="205" spans="2:4">
      <c r="B205" s="296"/>
      <c r="D205" s="302" t="s">
        <v>372</v>
      </c>
    </row>
    <row r="206" spans="2:4" ht="15.75" thickBot="1">
      <c r="B206" s="296"/>
      <c r="D206" s="296"/>
    </row>
    <row r="207" spans="2:4" ht="15.75" thickBot="1">
      <c r="B207" s="300" t="s">
        <v>340</v>
      </c>
      <c r="D207" s="300" t="s">
        <v>340</v>
      </c>
    </row>
    <row r="208" spans="2:4">
      <c r="B208" s="296"/>
      <c r="D208" s="301"/>
    </row>
    <row r="209" spans="2:4">
      <c r="B209" s="296" t="s">
        <v>390</v>
      </c>
      <c r="D209" s="302" t="s">
        <v>373</v>
      </c>
    </row>
    <row r="210" spans="2:4">
      <c r="B210" s="296"/>
      <c r="D210" s="302"/>
    </row>
    <row r="211" spans="2:4">
      <c r="B211" s="296" t="s">
        <v>441</v>
      </c>
      <c r="D211" s="302" t="s">
        <v>370</v>
      </c>
    </row>
    <row r="212" spans="2:4">
      <c r="B212" s="296"/>
      <c r="D212" s="302" t="s">
        <v>359</v>
      </c>
    </row>
    <row r="213" spans="2:4">
      <c r="B213" s="296" t="s">
        <v>403</v>
      </c>
      <c r="D213" s="296"/>
    </row>
    <row r="214" spans="2:4">
      <c r="B214" s="296"/>
      <c r="D214" s="302" t="s">
        <v>336</v>
      </c>
    </row>
    <row r="215" spans="2:4">
      <c r="B215" s="296" t="s">
        <v>442</v>
      </c>
      <c r="D215" s="296"/>
    </row>
    <row r="216" spans="2:4">
      <c r="B216" s="296"/>
      <c r="D216" s="302" t="s">
        <v>372</v>
      </c>
    </row>
    <row r="217" spans="2:4">
      <c r="B217" s="296" t="s">
        <v>405</v>
      </c>
      <c r="D217" s="302" t="s">
        <v>76</v>
      </c>
    </row>
    <row r="218" spans="2:4">
      <c r="B218" s="296"/>
      <c r="D218" s="296"/>
    </row>
    <row r="219" spans="2:4" ht="15.75" thickBot="1">
      <c r="B219" s="296"/>
      <c r="D219" s="303"/>
    </row>
    <row r="220" spans="2:4" ht="15.75" thickBot="1">
      <c r="B220" s="300" t="s">
        <v>344</v>
      </c>
      <c r="D220" s="300" t="s">
        <v>344</v>
      </c>
    </row>
    <row r="221" spans="2:4">
      <c r="B221" s="296"/>
      <c r="D221" s="301"/>
    </row>
    <row r="222" spans="2:4">
      <c r="B222" s="296" t="s">
        <v>390</v>
      </c>
      <c r="D222" s="302" t="s">
        <v>373</v>
      </c>
    </row>
    <row r="223" spans="2:4">
      <c r="B223" s="296"/>
      <c r="D223" s="302"/>
    </row>
    <row r="224" spans="2:4">
      <c r="B224" s="296" t="s">
        <v>406</v>
      </c>
      <c r="D224" s="302" t="s">
        <v>345</v>
      </c>
    </row>
    <row r="225" spans="2:4">
      <c r="B225" s="296"/>
      <c r="D225" s="296"/>
    </row>
    <row r="226" spans="2:4">
      <c r="B226" s="296" t="s">
        <v>407</v>
      </c>
      <c r="D226" s="302" t="s">
        <v>374</v>
      </c>
    </row>
    <row r="227" spans="2:4">
      <c r="B227" s="296"/>
      <c r="D227" s="302" t="s">
        <v>359</v>
      </c>
    </row>
    <row r="228" spans="2:4">
      <c r="B228" s="296" t="s">
        <v>443</v>
      </c>
      <c r="D228" s="302" t="s">
        <v>375</v>
      </c>
    </row>
    <row r="229" spans="2:4">
      <c r="B229" s="296"/>
      <c r="D229" s="296"/>
    </row>
    <row r="230" spans="2:4">
      <c r="B230" s="296"/>
      <c r="D230" s="302" t="s">
        <v>372</v>
      </c>
    </row>
    <row r="231" spans="2:4">
      <c r="B231" s="296"/>
      <c r="D231" s="302" t="s">
        <v>76</v>
      </c>
    </row>
    <row r="232" spans="2:4">
      <c r="B232" s="296"/>
      <c r="D232" s="296"/>
    </row>
    <row r="233" spans="2:4" ht="15.75" thickBot="1">
      <c r="B233" s="63"/>
      <c r="D233" s="303"/>
    </row>
    <row r="234" spans="2:4" ht="15.75" thickBot="1">
      <c r="D234" s="300" t="s">
        <v>347</v>
      </c>
    </row>
    <row r="235" spans="2:4">
      <c r="D235" s="301"/>
    </row>
    <row r="236" spans="2:4">
      <c r="D236" s="302" t="s">
        <v>374</v>
      </c>
    </row>
    <row r="237" spans="2:4">
      <c r="D237" s="302" t="s">
        <v>359</v>
      </c>
    </row>
    <row r="238" spans="2:4">
      <c r="D238" s="302" t="s">
        <v>375</v>
      </c>
    </row>
    <row r="239" spans="2:4">
      <c r="D239" s="296"/>
    </row>
    <row r="240" spans="2:4">
      <c r="D240" s="302" t="s">
        <v>372</v>
      </c>
    </row>
    <row r="241" spans="2:4">
      <c r="D241" s="302" t="s">
        <v>349</v>
      </c>
    </row>
    <row r="242" spans="2:4">
      <c r="D242" s="302" t="s">
        <v>76</v>
      </c>
    </row>
    <row r="245" spans="2:4" ht="15.75" thickBot="1">
      <c r="D245" s="63"/>
    </row>
    <row r="248" spans="2:4" ht="15.75" thickBot="1"/>
    <row r="249" spans="2:4">
      <c r="B249" s="692" t="s">
        <v>444</v>
      </c>
      <c r="D249" s="692" t="s">
        <v>376</v>
      </c>
    </row>
    <row r="250" spans="2:4" ht="15.75" thickBot="1">
      <c r="B250" s="693"/>
      <c r="D250" s="693"/>
    </row>
    <row r="251" spans="2:4" ht="15.75" thickBot="1">
      <c r="B251" s="300" t="s">
        <v>329</v>
      </c>
      <c r="D251" s="304" t="s">
        <v>329</v>
      </c>
    </row>
    <row r="252" spans="2:4">
      <c r="B252" s="710" t="s">
        <v>367</v>
      </c>
      <c r="D252" s="710" t="s">
        <v>367</v>
      </c>
    </row>
    <row r="253" spans="2:4">
      <c r="B253" s="711"/>
      <c r="D253" s="711"/>
    </row>
    <row r="254" spans="2:4">
      <c r="B254" s="711"/>
      <c r="D254" s="711"/>
    </row>
    <row r="255" spans="2:4">
      <c r="B255" s="711"/>
      <c r="D255" s="711"/>
    </row>
    <row r="256" spans="2:4">
      <c r="B256" s="711"/>
      <c r="D256" s="711"/>
    </row>
    <row r="257" spans="2:4">
      <c r="B257" s="711"/>
      <c r="D257" s="711"/>
    </row>
    <row r="258" spans="2:4">
      <c r="B258" s="711"/>
      <c r="D258" s="711"/>
    </row>
    <row r="259" spans="2:4">
      <c r="B259" s="711"/>
      <c r="D259" s="711"/>
    </row>
    <row r="260" spans="2:4">
      <c r="B260" s="711"/>
      <c r="D260" s="711"/>
    </row>
    <row r="261" spans="2:4" ht="15.75" thickBot="1">
      <c r="B261" s="712"/>
      <c r="D261" s="712"/>
    </row>
    <row r="262" spans="2:4" ht="15.75" thickBot="1">
      <c r="B262" s="300" t="s">
        <v>332</v>
      </c>
      <c r="D262" s="300" t="s">
        <v>332</v>
      </c>
    </row>
    <row r="263" spans="2:4">
      <c r="B263" s="62"/>
      <c r="D263" s="301"/>
    </row>
    <row r="264" spans="2:4">
      <c r="B264" s="296" t="s">
        <v>445</v>
      </c>
      <c r="D264" s="302" t="s">
        <v>468</v>
      </c>
    </row>
    <row r="265" spans="2:4">
      <c r="B265" s="296"/>
      <c r="D265" s="296"/>
    </row>
    <row r="266" spans="2:4">
      <c r="B266" s="296" t="s">
        <v>446</v>
      </c>
      <c r="D266" s="302" t="s">
        <v>377</v>
      </c>
    </row>
    <row r="267" spans="2:4">
      <c r="B267" s="296"/>
      <c r="D267" s="302" t="s">
        <v>469</v>
      </c>
    </row>
    <row r="268" spans="2:4">
      <c r="B268" s="296" t="s">
        <v>396</v>
      </c>
      <c r="D268" s="302" t="s">
        <v>359</v>
      </c>
    </row>
    <row r="269" spans="2:4">
      <c r="B269" s="296"/>
      <c r="D269" s="296"/>
    </row>
    <row r="270" spans="2:4">
      <c r="D270" s="302" t="s">
        <v>331</v>
      </c>
    </row>
    <row r="271" spans="2:4">
      <c r="D271" s="302" t="s">
        <v>76</v>
      </c>
    </row>
    <row r="272" spans="2:4">
      <c r="D272" s="296"/>
    </row>
    <row r="273" spans="2:4" ht="15.75" thickBot="1">
      <c r="B273" s="63"/>
      <c r="D273" s="302"/>
    </row>
    <row r="274" spans="2:4" ht="15.75" thickBot="1">
      <c r="B274" s="300" t="s">
        <v>337</v>
      </c>
      <c r="D274" s="300" t="s">
        <v>337</v>
      </c>
    </row>
    <row r="275" spans="2:4">
      <c r="B275" s="296"/>
      <c r="D275" s="302"/>
    </row>
    <row r="276" spans="2:4">
      <c r="B276" s="296" t="s">
        <v>445</v>
      </c>
      <c r="D276" s="302" t="s">
        <v>351</v>
      </c>
    </row>
    <row r="277" spans="2:4">
      <c r="B277" s="296"/>
      <c r="D277" s="302"/>
    </row>
    <row r="278" spans="2:4">
      <c r="B278" s="296" t="s">
        <v>447</v>
      </c>
      <c r="D278" s="302" t="s">
        <v>379</v>
      </c>
    </row>
    <row r="279" spans="2:4">
      <c r="B279" s="296"/>
      <c r="D279" s="302" t="s">
        <v>378</v>
      </c>
    </row>
    <row r="280" spans="2:4">
      <c r="B280" s="296" t="s">
        <v>448</v>
      </c>
      <c r="D280" s="302"/>
    </row>
    <row r="281" spans="2:4">
      <c r="B281" s="296"/>
      <c r="D281" s="302" t="s">
        <v>331</v>
      </c>
    </row>
    <row r="282" spans="2:4">
      <c r="B282" s="296"/>
      <c r="D282" s="302" t="s">
        <v>76</v>
      </c>
    </row>
    <row r="283" spans="2:4">
      <c r="B283" s="296"/>
    </row>
    <row r="284" spans="2:4">
      <c r="B284" s="296"/>
      <c r="D284" s="296"/>
    </row>
    <row r="285" spans="2:4">
      <c r="B285" s="296"/>
      <c r="D285" s="296"/>
    </row>
    <row r="286" spans="2:4" ht="15.75" thickBot="1">
      <c r="B286" s="296"/>
      <c r="D286" s="296"/>
    </row>
    <row r="287" spans="2:4" ht="15.75" thickBot="1">
      <c r="B287" s="300" t="s">
        <v>340</v>
      </c>
      <c r="D287" s="300" t="s">
        <v>340</v>
      </c>
    </row>
    <row r="288" spans="2:4">
      <c r="B288" s="296"/>
      <c r="D288" s="302"/>
    </row>
    <row r="289" spans="2:4">
      <c r="B289" s="296" t="s">
        <v>445</v>
      </c>
      <c r="D289" s="302" t="s">
        <v>351</v>
      </c>
    </row>
    <row r="290" spans="2:4">
      <c r="B290" s="296"/>
      <c r="D290" s="302"/>
    </row>
    <row r="291" spans="2:4">
      <c r="B291" s="296" t="s">
        <v>449</v>
      </c>
      <c r="D291" s="302" t="s">
        <v>379</v>
      </c>
    </row>
    <row r="292" spans="2:4">
      <c r="B292" s="296"/>
      <c r="D292" s="302" t="s">
        <v>380</v>
      </c>
    </row>
    <row r="293" spans="2:4">
      <c r="B293" s="296" t="s">
        <v>450</v>
      </c>
      <c r="D293" s="302" t="s">
        <v>378</v>
      </c>
    </row>
    <row r="294" spans="2:4">
      <c r="B294" s="296"/>
    </row>
    <row r="295" spans="2:4">
      <c r="B295" s="296" t="s">
        <v>405</v>
      </c>
      <c r="D295" s="302" t="s">
        <v>331</v>
      </c>
    </row>
    <row r="296" spans="2:4">
      <c r="B296" s="296"/>
      <c r="D296" s="302" t="s">
        <v>76</v>
      </c>
    </row>
    <row r="297" spans="2:4">
      <c r="B297" s="296" t="s">
        <v>402</v>
      </c>
      <c r="D297" s="302"/>
    </row>
    <row r="298" spans="2:4">
      <c r="B298" s="296"/>
      <c r="D298" s="302"/>
    </row>
    <row r="299" spans="2:4">
      <c r="B299" s="296" t="s">
        <v>470</v>
      </c>
      <c r="D299" s="302"/>
    </row>
    <row r="300" spans="2:4" ht="15.75" thickBot="1">
      <c r="B300" s="296"/>
      <c r="D300" s="302"/>
    </row>
    <row r="301" spans="2:4" ht="15.75" thickBot="1">
      <c r="B301" s="300" t="s">
        <v>344</v>
      </c>
      <c r="D301" s="300" t="s">
        <v>344</v>
      </c>
    </row>
    <row r="302" spans="2:4">
      <c r="B302" s="296"/>
      <c r="D302" s="302"/>
    </row>
    <row r="303" spans="2:4">
      <c r="B303" s="296" t="s">
        <v>390</v>
      </c>
      <c r="D303" s="302" t="s">
        <v>381</v>
      </c>
    </row>
    <row r="304" spans="2:4">
      <c r="B304" s="296"/>
      <c r="D304" s="302"/>
    </row>
    <row r="305" spans="2:4">
      <c r="B305" s="296" t="s">
        <v>406</v>
      </c>
      <c r="D305" s="302" t="s">
        <v>382</v>
      </c>
    </row>
    <row r="306" spans="2:4">
      <c r="B306" s="296"/>
      <c r="D306" s="296"/>
    </row>
    <row r="307" spans="2:4">
      <c r="B307" s="296" t="s">
        <v>451</v>
      </c>
      <c r="D307" s="302" t="s">
        <v>383</v>
      </c>
    </row>
    <row r="308" spans="2:4">
      <c r="B308" s="296"/>
      <c r="D308" s="302" t="s">
        <v>380</v>
      </c>
    </row>
    <row r="309" spans="2:4">
      <c r="B309" s="296" t="s">
        <v>452</v>
      </c>
      <c r="D309" s="296"/>
    </row>
    <row r="310" spans="2:4">
      <c r="B310" s="296"/>
      <c r="D310" s="302" t="s">
        <v>319</v>
      </c>
    </row>
    <row r="311" spans="2:4">
      <c r="B311" s="296"/>
      <c r="D311" s="302" t="s">
        <v>76</v>
      </c>
    </row>
    <row r="312" spans="2:4">
      <c r="B312" s="296"/>
      <c r="D312" s="296"/>
    </row>
    <row r="313" spans="2:4">
      <c r="B313" s="296"/>
      <c r="D313" s="302" t="s">
        <v>343</v>
      </c>
    </row>
    <row r="314" spans="2:4" ht="15.75" thickBot="1">
      <c r="B314" s="63"/>
      <c r="D314" s="302"/>
    </row>
    <row r="315" spans="2:4" ht="15.75" thickBot="1">
      <c r="D315" s="300" t="s">
        <v>347</v>
      </c>
    </row>
    <row r="316" spans="2:4">
      <c r="D316" s="302"/>
    </row>
    <row r="317" spans="2:4">
      <c r="D317" s="302" t="s">
        <v>381</v>
      </c>
    </row>
    <row r="318" spans="2:4">
      <c r="D318" s="302"/>
    </row>
    <row r="319" spans="2:4">
      <c r="D319" s="302" t="s">
        <v>383</v>
      </c>
    </row>
    <row r="320" spans="2:4">
      <c r="B320" s="1"/>
      <c r="D320" s="302" t="s">
        <v>380</v>
      </c>
    </row>
    <row r="321" spans="2:4">
      <c r="D321" s="296"/>
    </row>
    <row r="322" spans="2:4">
      <c r="D322" s="302"/>
    </row>
    <row r="323" spans="2:4">
      <c r="D323" s="302" t="s">
        <v>349</v>
      </c>
    </row>
    <row r="324" spans="2:4">
      <c r="D324" s="302" t="s">
        <v>76</v>
      </c>
    </row>
    <row r="325" spans="2:4">
      <c r="D325" s="302"/>
    </row>
    <row r="326" spans="2:4" ht="15.75" thickBot="1">
      <c r="D326" s="63"/>
    </row>
    <row r="327" spans="2:4" ht="15.75" thickBot="1"/>
    <row r="328" spans="2:4">
      <c r="B328" s="692" t="s">
        <v>453</v>
      </c>
      <c r="D328" s="692" t="s">
        <v>384</v>
      </c>
    </row>
    <row r="329" spans="2:4" ht="15.75" thickBot="1">
      <c r="B329" s="693"/>
      <c r="D329" s="693"/>
    </row>
    <row r="330" spans="2:4" ht="15.75" thickBot="1">
      <c r="B330" s="300" t="s">
        <v>329</v>
      </c>
      <c r="D330" s="304" t="s">
        <v>329</v>
      </c>
    </row>
    <row r="331" spans="2:4" ht="27" thickBot="1">
      <c r="B331" s="308"/>
      <c r="D331" s="305"/>
    </row>
    <row r="332" spans="2:4">
      <c r="B332" s="309" t="s">
        <v>390</v>
      </c>
      <c r="D332" s="302" t="s">
        <v>385</v>
      </c>
    </row>
    <row r="333" spans="2:4" ht="26.25">
      <c r="B333" s="309"/>
      <c r="D333" s="306"/>
    </row>
    <row r="334" spans="2:4">
      <c r="B334" s="296" t="s">
        <v>454</v>
      </c>
      <c r="D334" s="302" t="s">
        <v>383</v>
      </c>
    </row>
    <row r="335" spans="2:4">
      <c r="B335" s="296"/>
      <c r="D335" s="302" t="s">
        <v>380</v>
      </c>
    </row>
    <row r="336" spans="2:4">
      <c r="B336" s="310" t="s">
        <v>473</v>
      </c>
      <c r="D336" s="302"/>
    </row>
    <row r="337" spans="2:4">
      <c r="D337" s="296"/>
    </row>
    <row r="338" spans="2:4">
      <c r="B338" s="310" t="s">
        <v>455</v>
      </c>
      <c r="D338" s="302" t="s">
        <v>331</v>
      </c>
    </row>
    <row r="339" spans="2:4">
      <c r="B339" s="310"/>
      <c r="D339" s="302" t="s">
        <v>76</v>
      </c>
    </row>
    <row r="340" spans="2:4">
      <c r="B340" s="310" t="s">
        <v>456</v>
      </c>
      <c r="D340" s="302"/>
    </row>
    <row r="341" spans="2:4">
      <c r="B341" s="296"/>
      <c r="D341" s="302"/>
    </row>
    <row r="342" spans="2:4" ht="26.25">
      <c r="B342" s="296"/>
      <c r="D342" s="306"/>
    </row>
    <row r="343" spans="2:4" ht="27" thickBot="1">
      <c r="D343" s="306"/>
    </row>
    <row r="344" spans="2:4" ht="15.75" thickBot="1">
      <c r="B344" s="300" t="s">
        <v>332</v>
      </c>
      <c r="D344" s="300" t="s">
        <v>332</v>
      </c>
    </row>
    <row r="345" spans="2:4" ht="15.75" thickBot="1">
      <c r="B345" s="308"/>
      <c r="D345" s="302"/>
    </row>
    <row r="346" spans="2:4">
      <c r="B346" s="309" t="s">
        <v>390</v>
      </c>
      <c r="D346" s="302" t="s">
        <v>385</v>
      </c>
    </row>
    <row r="347" spans="2:4">
      <c r="B347" s="296"/>
      <c r="D347" s="296"/>
    </row>
    <row r="348" spans="2:4">
      <c r="B348" s="310" t="s">
        <v>472</v>
      </c>
      <c r="D348" s="302" t="s">
        <v>471</v>
      </c>
    </row>
    <row r="349" spans="2:4">
      <c r="B349" s="296"/>
    </row>
    <row r="350" spans="2:4">
      <c r="B350" s="310" t="s">
        <v>457</v>
      </c>
      <c r="D350" s="302" t="s">
        <v>364</v>
      </c>
    </row>
    <row r="351" spans="2:4">
      <c r="B351" s="296"/>
      <c r="D351" s="302" t="s">
        <v>380</v>
      </c>
    </row>
    <row r="352" spans="2:4">
      <c r="B352" s="310" t="s">
        <v>396</v>
      </c>
      <c r="D352" s="1"/>
    </row>
    <row r="353" spans="2:4">
      <c r="B353" s="296"/>
      <c r="D353" s="302" t="s">
        <v>331</v>
      </c>
    </row>
    <row r="354" spans="2:4">
      <c r="B354" s="310" t="s">
        <v>458</v>
      </c>
      <c r="D354" s="302" t="s">
        <v>76</v>
      </c>
    </row>
    <row r="355" spans="2:4">
      <c r="B355" s="296"/>
    </row>
    <row r="357" spans="2:4" ht="15.75" thickBot="1">
      <c r="B357" s="63"/>
    </row>
    <row r="358" spans="2:4" ht="15.75" thickBot="1">
      <c r="B358" s="300" t="s">
        <v>337</v>
      </c>
      <c r="D358" s="300" t="s">
        <v>337</v>
      </c>
    </row>
    <row r="359" spans="2:4" ht="15.75" thickBot="1">
      <c r="B359" s="308"/>
      <c r="D359" s="302"/>
    </row>
    <row r="360" spans="2:4">
      <c r="B360" s="309" t="s">
        <v>390</v>
      </c>
      <c r="D360" s="302" t="s">
        <v>386</v>
      </c>
    </row>
    <row r="361" spans="2:4">
      <c r="B361" s="309"/>
      <c r="D361" s="302"/>
    </row>
    <row r="362" spans="2:4">
      <c r="B362" s="310" t="s">
        <v>475</v>
      </c>
      <c r="D362" s="302" t="s">
        <v>364</v>
      </c>
    </row>
    <row r="363" spans="2:4">
      <c r="B363" s="296"/>
      <c r="D363" s="1" t="s">
        <v>496</v>
      </c>
    </row>
    <row r="364" spans="2:4">
      <c r="B364" s="310" t="s">
        <v>448</v>
      </c>
      <c r="D364" s="302" t="s">
        <v>380</v>
      </c>
    </row>
    <row r="365" spans="2:4">
      <c r="B365" s="310"/>
      <c r="D365" s="1"/>
    </row>
    <row r="366" spans="2:4">
      <c r="B366" s="310"/>
      <c r="D366" s="302" t="s">
        <v>331</v>
      </c>
    </row>
    <row r="367" spans="2:4">
      <c r="B367" s="310"/>
      <c r="D367" s="302"/>
    </row>
    <row r="368" spans="2:4">
      <c r="B368" s="310"/>
    </row>
    <row r="369" spans="2:4" ht="15.75" thickBot="1">
      <c r="B369" s="310"/>
      <c r="D369" s="296"/>
    </row>
    <row r="370" spans="2:4" ht="15.75" thickBot="1">
      <c r="B370" s="300" t="s">
        <v>340</v>
      </c>
      <c r="D370" s="300" t="s">
        <v>340</v>
      </c>
    </row>
    <row r="371" spans="2:4" ht="15.75" thickBot="1">
      <c r="B371" s="308"/>
      <c r="D371" s="302"/>
    </row>
    <row r="372" spans="2:4">
      <c r="B372" s="309" t="s">
        <v>390</v>
      </c>
      <c r="D372" s="302" t="s">
        <v>358</v>
      </c>
    </row>
    <row r="373" spans="2:4">
      <c r="B373" s="309"/>
      <c r="D373" s="302"/>
    </row>
    <row r="374" spans="2:4">
      <c r="B374" s="357" t="s">
        <v>358</v>
      </c>
      <c r="D374" s="302" t="s">
        <v>364</v>
      </c>
    </row>
    <row r="375" spans="2:4">
      <c r="D375" s="302" t="s">
        <v>380</v>
      </c>
    </row>
    <row r="376" spans="2:4">
      <c r="B376" s="310" t="s">
        <v>459</v>
      </c>
      <c r="D376" s="1" t="s">
        <v>496</v>
      </c>
    </row>
    <row r="377" spans="2:4">
      <c r="B377" s="296"/>
    </row>
    <row r="378" spans="2:4">
      <c r="B378" s="310" t="s">
        <v>460</v>
      </c>
      <c r="D378" s="302" t="s">
        <v>319</v>
      </c>
    </row>
    <row r="379" spans="2:4">
      <c r="B379" s="310"/>
      <c r="D379" s="302" t="s">
        <v>76</v>
      </c>
    </row>
    <row r="380" spans="2:4">
      <c r="B380" s="310" t="s">
        <v>405</v>
      </c>
      <c r="D380" s="296"/>
    </row>
    <row r="381" spans="2:4">
      <c r="D381" s="302"/>
    </row>
    <row r="382" spans="2:4">
      <c r="B382" s="310" t="s">
        <v>495</v>
      </c>
      <c r="D382" s="302"/>
    </row>
    <row r="383" spans="2:4" ht="15.75" thickBot="1">
      <c r="D383" s="302"/>
    </row>
    <row r="384" spans="2:4" ht="15.75" thickBot="1">
      <c r="B384" s="304" t="s">
        <v>344</v>
      </c>
      <c r="D384" s="300" t="s">
        <v>344</v>
      </c>
    </row>
    <row r="385" spans="2:4">
      <c r="B385" s="311"/>
      <c r="D385" s="302"/>
    </row>
    <row r="386" spans="2:4">
      <c r="B386" s="310" t="s">
        <v>390</v>
      </c>
      <c r="D386" s="302" t="s">
        <v>497</v>
      </c>
    </row>
    <row r="387" spans="2:4">
      <c r="B387" s="296"/>
      <c r="D387" s="302"/>
    </row>
    <row r="388" spans="2:4">
      <c r="B388" s="310" t="s">
        <v>406</v>
      </c>
      <c r="D388" s="302" t="s">
        <v>363</v>
      </c>
    </row>
    <row r="389" spans="2:4">
      <c r="B389" s="310"/>
      <c r="D389" s="296"/>
    </row>
    <row r="390" spans="2:4">
      <c r="B390" s="310" t="s">
        <v>431</v>
      </c>
      <c r="D390" s="302" t="s">
        <v>388</v>
      </c>
    </row>
    <row r="391" spans="2:4">
      <c r="B391" s="296"/>
      <c r="D391" s="302" t="s">
        <v>380</v>
      </c>
    </row>
    <row r="392" spans="2:4">
      <c r="B392" s="310" t="s">
        <v>461</v>
      </c>
      <c r="D392" s="296"/>
    </row>
    <row r="393" spans="2:4">
      <c r="B393" s="310"/>
      <c r="D393" s="302" t="s">
        <v>387</v>
      </c>
    </row>
    <row r="394" spans="2:4">
      <c r="B394" s="310">
        <v>0</v>
      </c>
      <c r="D394" s="302" t="s">
        <v>76</v>
      </c>
    </row>
    <row r="395" spans="2:4">
      <c r="B395" s="310"/>
      <c r="D395" s="296"/>
    </row>
    <row r="396" spans="2:4">
      <c r="D396" s="302"/>
    </row>
    <row r="397" spans="2:4" ht="15.75" thickBot="1">
      <c r="B397" s="63"/>
      <c r="D397" s="302"/>
    </row>
    <row r="398" spans="2:4" ht="15.75" thickBot="1">
      <c r="D398" s="300" t="s">
        <v>347</v>
      </c>
    </row>
    <row r="399" spans="2:4">
      <c r="D399" s="302"/>
    </row>
    <row r="400" spans="2:4">
      <c r="D400" s="302" t="s">
        <v>497</v>
      </c>
    </row>
    <row r="401" spans="2:4">
      <c r="D401" s="302"/>
    </row>
    <row r="402" spans="2:4">
      <c r="D402" s="302" t="s">
        <v>388</v>
      </c>
    </row>
    <row r="403" spans="2:4">
      <c r="D403" s="302" t="s">
        <v>380</v>
      </c>
    </row>
    <row r="404" spans="2:4">
      <c r="D404" s="296"/>
    </row>
    <row r="405" spans="2:4">
      <c r="D405" s="302" t="s">
        <v>387</v>
      </c>
    </row>
    <row r="406" spans="2:4">
      <c r="D406" s="302" t="s">
        <v>349</v>
      </c>
    </row>
    <row r="407" spans="2:4">
      <c r="D407" s="302" t="s">
        <v>76</v>
      </c>
    </row>
    <row r="408" spans="2:4" ht="15.75" thickBot="1">
      <c r="D408" s="303"/>
    </row>
    <row r="410" spans="2:4" ht="15.75" thickBot="1"/>
    <row r="411" spans="2:4">
      <c r="B411" s="692" t="s">
        <v>498</v>
      </c>
      <c r="D411" s="692" t="s">
        <v>499</v>
      </c>
    </row>
    <row r="412" spans="2:4" ht="15.75" thickBot="1">
      <c r="B412" s="693"/>
      <c r="D412" s="693"/>
    </row>
    <row r="413" spans="2:4" ht="15.75" thickBot="1">
      <c r="B413" s="300" t="s">
        <v>329</v>
      </c>
      <c r="D413" s="304" t="s">
        <v>329</v>
      </c>
    </row>
    <row r="414" spans="2:4" ht="27" thickBot="1">
      <c r="B414" s="308"/>
      <c r="D414" s="305"/>
    </row>
    <row r="415" spans="2:4">
      <c r="B415" s="309" t="s">
        <v>390</v>
      </c>
      <c r="D415" s="302" t="s">
        <v>500</v>
      </c>
    </row>
    <row r="416" spans="2:4" ht="26.25">
      <c r="B416" s="310" t="s">
        <v>502</v>
      </c>
      <c r="D416" s="306"/>
    </row>
    <row r="417" spans="2:4">
      <c r="B417" s="310"/>
      <c r="D417" s="302" t="s">
        <v>388</v>
      </c>
    </row>
    <row r="418" spans="2:4">
      <c r="B418" s="310" t="s">
        <v>456</v>
      </c>
      <c r="D418" s="302" t="s">
        <v>380</v>
      </c>
    </row>
    <row r="419" spans="2:4">
      <c r="B419" s="310"/>
      <c r="D419" s="302"/>
    </row>
    <row r="420" spans="2:4">
      <c r="D420" s="296"/>
    </row>
    <row r="421" spans="2:4">
      <c r="D421" s="302" t="s">
        <v>331</v>
      </c>
    </row>
    <row r="422" spans="2:4">
      <c r="D422" s="302" t="s">
        <v>76</v>
      </c>
    </row>
    <row r="423" spans="2:4">
      <c r="D423" s="302"/>
    </row>
    <row r="424" spans="2:4">
      <c r="B424" s="296"/>
      <c r="D424" s="302"/>
    </row>
    <row r="425" spans="2:4" ht="26.25">
      <c r="B425" s="296"/>
      <c r="D425" s="306"/>
    </row>
    <row r="426" spans="2:4" ht="27" thickBot="1">
      <c r="D426" s="306"/>
    </row>
    <row r="427" spans="2:4" ht="15.75" thickBot="1">
      <c r="B427" s="300" t="s">
        <v>332</v>
      </c>
      <c r="D427" s="300" t="s">
        <v>332</v>
      </c>
    </row>
    <row r="428" spans="2:4" ht="15.75" thickBot="1">
      <c r="B428" s="308"/>
      <c r="D428" s="302"/>
    </row>
    <row r="429" spans="2:4">
      <c r="B429" s="309" t="s">
        <v>390</v>
      </c>
      <c r="D429" s="302" t="s">
        <v>500</v>
      </c>
    </row>
    <row r="430" spans="2:4">
      <c r="B430" s="296"/>
      <c r="D430" s="296"/>
    </row>
    <row r="431" spans="2:4">
      <c r="B431" s="310" t="s">
        <v>504</v>
      </c>
      <c r="D431" s="302" t="s">
        <v>503</v>
      </c>
    </row>
    <row r="432" spans="2:4">
      <c r="B432" s="296"/>
    </row>
    <row r="433" spans="2:4">
      <c r="B433" s="310" t="s">
        <v>505</v>
      </c>
      <c r="D433" s="302" t="s">
        <v>501</v>
      </c>
    </row>
    <row r="434" spans="2:4">
      <c r="B434" s="296"/>
      <c r="D434" s="302" t="s">
        <v>380</v>
      </c>
    </row>
    <row r="435" spans="2:4">
      <c r="B435" s="310" t="s">
        <v>448</v>
      </c>
      <c r="D435" s="1"/>
    </row>
    <row r="436" spans="2:4">
      <c r="B436" s="296"/>
      <c r="D436" s="302" t="s">
        <v>331</v>
      </c>
    </row>
    <row r="437" spans="2:4">
      <c r="D437" s="302" t="s">
        <v>76</v>
      </c>
    </row>
    <row r="438" spans="2:4">
      <c r="B438" s="296"/>
    </row>
    <row r="440" spans="2:4" ht="15.75" thickBot="1">
      <c r="B440" s="63"/>
    </row>
    <row r="441" spans="2:4" ht="15.75" thickBot="1">
      <c r="B441" s="300" t="s">
        <v>337</v>
      </c>
      <c r="D441" s="300" t="s">
        <v>337</v>
      </c>
    </row>
    <row r="442" spans="2:4" ht="15.75" thickBot="1">
      <c r="B442" s="308"/>
      <c r="D442" s="302"/>
    </row>
    <row r="443" spans="2:4">
      <c r="B443" s="309" t="s">
        <v>390</v>
      </c>
      <c r="D443" s="302" t="s">
        <v>358</v>
      </c>
    </row>
    <row r="444" spans="2:4">
      <c r="B444" s="309"/>
      <c r="D444" s="302"/>
    </row>
    <row r="445" spans="2:4">
      <c r="B445" s="310" t="s">
        <v>564</v>
      </c>
      <c r="D445" s="302" t="s">
        <v>364</v>
      </c>
    </row>
    <row r="446" spans="2:4">
      <c r="B446" s="296"/>
      <c r="D446" s="1"/>
    </row>
    <row r="447" spans="2:4">
      <c r="B447" s="357" t="s">
        <v>381</v>
      </c>
      <c r="D447" s="302" t="s">
        <v>380</v>
      </c>
    </row>
    <row r="448" spans="2:4">
      <c r="B448" s="310"/>
      <c r="D448" s="1"/>
    </row>
    <row r="449" spans="2:4">
      <c r="D449" s="302" t="s">
        <v>562</v>
      </c>
    </row>
    <row r="450" spans="2:4">
      <c r="B450" s="310"/>
      <c r="D450" s="302" t="s">
        <v>561</v>
      </c>
    </row>
    <row r="451" spans="2:4">
      <c r="B451" s="310"/>
    </row>
    <row r="452" spans="2:4" ht="15.75" thickBot="1">
      <c r="B452" s="310"/>
      <c r="D452" s="296"/>
    </row>
    <row r="453" spans="2:4" ht="15.75" thickBot="1">
      <c r="B453" s="300" t="s">
        <v>340</v>
      </c>
      <c r="D453" s="300" t="s">
        <v>340</v>
      </c>
    </row>
    <row r="454" spans="2:4" ht="15.75" thickBot="1">
      <c r="B454" s="308"/>
      <c r="D454" s="302"/>
    </row>
    <row r="455" spans="2:4">
      <c r="B455" s="309" t="s">
        <v>390</v>
      </c>
      <c r="D455" s="302" t="s">
        <v>381</v>
      </c>
    </row>
    <row r="456" spans="2:4">
      <c r="B456" s="309"/>
      <c r="D456" s="302"/>
    </row>
    <row r="457" spans="2:4">
      <c r="B457" s="310" t="s">
        <v>459</v>
      </c>
      <c r="D457" s="302" t="s">
        <v>364</v>
      </c>
    </row>
    <row r="458" spans="2:4">
      <c r="B458" s="296"/>
      <c r="D458" s="302" t="s">
        <v>380</v>
      </c>
    </row>
    <row r="459" spans="2:4">
      <c r="B459" s="310" t="s">
        <v>460</v>
      </c>
      <c r="D459" s="1" t="s">
        <v>496</v>
      </c>
    </row>
    <row r="460" spans="2:4">
      <c r="B460" s="310"/>
    </row>
    <row r="461" spans="2:4">
      <c r="B461" s="310" t="s">
        <v>565</v>
      </c>
      <c r="D461" s="302" t="s">
        <v>319</v>
      </c>
    </row>
    <row r="462" spans="2:4">
      <c r="B462" s="310"/>
      <c r="D462" s="302" t="s">
        <v>76</v>
      </c>
    </row>
    <row r="463" spans="2:4">
      <c r="D463" s="296"/>
    </row>
    <row r="464" spans="2:4">
      <c r="D464" s="302"/>
    </row>
    <row r="465" spans="2:4" ht="15.75" thickBot="1">
      <c r="B465" s="63"/>
      <c r="D465" s="302"/>
    </row>
    <row r="466" spans="2:4" ht="15.75" thickBot="1">
      <c r="B466" s="304" t="s">
        <v>344</v>
      </c>
      <c r="D466" s="300" t="s">
        <v>344</v>
      </c>
    </row>
    <row r="467" spans="2:4">
      <c r="B467" s="311"/>
      <c r="D467" s="302"/>
    </row>
    <row r="468" spans="2:4">
      <c r="B468" s="310" t="s">
        <v>390</v>
      </c>
      <c r="D468" s="302" t="s">
        <v>381</v>
      </c>
    </row>
    <row r="469" spans="2:4">
      <c r="B469" s="296"/>
      <c r="D469" s="302"/>
    </row>
    <row r="470" spans="2:4">
      <c r="B470" s="310" t="s">
        <v>406</v>
      </c>
      <c r="D470" s="302" t="s">
        <v>363</v>
      </c>
    </row>
    <row r="471" spans="2:4">
      <c r="B471" s="310"/>
      <c r="D471" s="296"/>
    </row>
    <row r="472" spans="2:4">
      <c r="B472" s="310" t="s">
        <v>431</v>
      </c>
      <c r="D472" s="302" t="s">
        <v>388</v>
      </c>
    </row>
    <row r="473" spans="2:4">
      <c r="B473" s="296"/>
      <c r="D473" s="302" t="s">
        <v>380</v>
      </c>
    </row>
    <row r="474" spans="2:4">
      <c r="B474" s="310" t="s">
        <v>495</v>
      </c>
      <c r="D474" s="296"/>
    </row>
    <row r="475" spans="2:4">
      <c r="B475" s="310"/>
      <c r="D475" s="302" t="s">
        <v>387</v>
      </c>
    </row>
    <row r="476" spans="2:4">
      <c r="B476" s="310">
        <v>0</v>
      </c>
      <c r="D476" s="302" t="s">
        <v>76</v>
      </c>
    </row>
    <row r="477" spans="2:4">
      <c r="B477" s="310"/>
      <c r="D477" s="296"/>
    </row>
    <row r="478" spans="2:4">
      <c r="B478" s="310"/>
      <c r="D478" s="302" t="s">
        <v>361</v>
      </c>
    </row>
    <row r="479" spans="2:4" ht="15.75" thickBot="1">
      <c r="B479" s="63"/>
      <c r="D479" s="302"/>
    </row>
    <row r="480" spans="2:4" ht="15.75" thickBot="1">
      <c r="D480" s="300" t="s">
        <v>347</v>
      </c>
    </row>
    <row r="481" spans="2:4">
      <c r="D481" s="302"/>
    </row>
    <row r="482" spans="2:4">
      <c r="D482" s="302" t="s">
        <v>497</v>
      </c>
    </row>
    <row r="483" spans="2:4">
      <c r="D483" s="302"/>
    </row>
    <row r="484" spans="2:4">
      <c r="D484" s="302" t="s">
        <v>388</v>
      </c>
    </row>
    <row r="485" spans="2:4">
      <c r="D485" s="302" t="s">
        <v>380</v>
      </c>
    </row>
    <row r="486" spans="2:4">
      <c r="D486" s="296"/>
    </row>
    <row r="487" spans="2:4">
      <c r="D487" s="302" t="s">
        <v>387</v>
      </c>
    </row>
    <row r="488" spans="2:4">
      <c r="D488" s="302" t="s">
        <v>349</v>
      </c>
    </row>
    <row r="489" spans="2:4">
      <c r="D489" s="302" t="s">
        <v>76</v>
      </c>
    </row>
    <row r="490" spans="2:4" ht="15.75" thickBot="1">
      <c r="D490" s="303"/>
    </row>
    <row r="492" spans="2:4" ht="15.75" thickBot="1"/>
    <row r="493" spans="2:4">
      <c r="B493" s="692" t="s">
        <v>610</v>
      </c>
      <c r="D493" s="692" t="s">
        <v>613</v>
      </c>
    </row>
    <row r="494" spans="2:4" ht="15.75" thickBot="1">
      <c r="B494" s="693"/>
      <c r="D494" s="693"/>
    </row>
    <row r="495" spans="2:4" ht="15.75" thickBot="1">
      <c r="B495" s="300" t="s">
        <v>329</v>
      </c>
      <c r="D495" s="304" t="s">
        <v>329</v>
      </c>
    </row>
    <row r="496" spans="2:4">
      <c r="B496" s="709"/>
      <c r="D496" s="710"/>
    </row>
    <row r="497" spans="2:4">
      <c r="B497" s="707"/>
      <c r="D497" s="711"/>
    </row>
    <row r="498" spans="2:4">
      <c r="B498" s="707"/>
      <c r="D498" s="711"/>
    </row>
    <row r="499" spans="2:4">
      <c r="B499" s="707"/>
      <c r="D499" s="711"/>
    </row>
    <row r="500" spans="2:4">
      <c r="B500" s="707"/>
      <c r="D500" s="711"/>
    </row>
    <row r="501" spans="2:4">
      <c r="B501" s="707"/>
      <c r="D501" s="711"/>
    </row>
    <row r="502" spans="2:4">
      <c r="B502" s="707"/>
      <c r="D502" s="711"/>
    </row>
    <row r="503" spans="2:4">
      <c r="B503" s="707"/>
      <c r="D503" s="711"/>
    </row>
    <row r="504" spans="2:4" ht="15.75" thickBot="1">
      <c r="B504" s="708"/>
      <c r="D504" s="712"/>
    </row>
    <row r="505" spans="2:4" ht="15.75" thickBot="1">
      <c r="B505" s="304" t="s">
        <v>332</v>
      </c>
      <c r="D505" s="300" t="s">
        <v>332</v>
      </c>
    </row>
    <row r="506" spans="2:4">
      <c r="B506" s="62"/>
      <c r="D506" s="301"/>
    </row>
    <row r="507" spans="2:4">
      <c r="B507" s="296" t="s">
        <v>615</v>
      </c>
      <c r="D507" s="302" t="s">
        <v>616</v>
      </c>
    </row>
    <row r="508" spans="2:4">
      <c r="B508" s="296"/>
      <c r="D508" s="296"/>
    </row>
    <row r="509" spans="2:4">
      <c r="B509" s="296" t="s">
        <v>621</v>
      </c>
      <c r="D509" s="302" t="s">
        <v>614</v>
      </c>
    </row>
    <row r="510" spans="2:4">
      <c r="B510" s="296"/>
      <c r="D510" s="302" t="s">
        <v>380</v>
      </c>
    </row>
    <row r="511" spans="2:4">
      <c r="B511" s="296"/>
      <c r="D511" s="302"/>
    </row>
    <row r="512" spans="2:4">
      <c r="B512" s="296"/>
      <c r="D512" s="302" t="s">
        <v>629</v>
      </c>
    </row>
    <row r="513" spans="2:4">
      <c r="B513" s="296" t="s">
        <v>628</v>
      </c>
      <c r="D513" s="302" t="s">
        <v>76</v>
      </c>
    </row>
    <row r="514" spans="2:4" ht="15.75" thickBot="1">
      <c r="B514" s="63"/>
      <c r="D514" s="63"/>
    </row>
    <row r="515" spans="2:4" ht="15.75" thickBot="1">
      <c r="B515" s="452" t="s">
        <v>337</v>
      </c>
      <c r="D515" s="300" t="s">
        <v>337</v>
      </c>
    </row>
    <row r="516" spans="2:4">
      <c r="B516" s="62"/>
      <c r="D516" s="301"/>
    </row>
    <row r="517" spans="2:4">
      <c r="B517" s="296" t="s">
        <v>615</v>
      </c>
      <c r="D517" s="302" t="s">
        <v>616</v>
      </c>
    </row>
    <row r="518" spans="2:4">
      <c r="B518" s="296"/>
      <c r="D518" s="302"/>
    </row>
    <row r="519" spans="2:4">
      <c r="B519" s="296" t="s">
        <v>618</v>
      </c>
      <c r="D519" s="302" t="s">
        <v>614</v>
      </c>
    </row>
    <row r="520" spans="2:4">
      <c r="B520" s="296"/>
      <c r="D520" s="302" t="s">
        <v>380</v>
      </c>
    </row>
    <row r="521" spans="2:4">
      <c r="B521" s="296" t="s">
        <v>448</v>
      </c>
      <c r="D521" s="302"/>
    </row>
    <row r="522" spans="2:4">
      <c r="B522" s="296"/>
      <c r="D522" s="302" t="s">
        <v>629</v>
      </c>
    </row>
    <row r="523" spans="2:4">
      <c r="B523" s="296" t="s">
        <v>625</v>
      </c>
      <c r="D523" s="302" t="s">
        <v>76</v>
      </c>
    </row>
    <row r="524" spans="2:4" ht="15.75" thickBot="1">
      <c r="B524" s="63"/>
      <c r="D524" s="63"/>
    </row>
    <row r="525" spans="2:4" ht="15.75" thickBot="1">
      <c r="B525" s="452" t="s">
        <v>340</v>
      </c>
      <c r="D525" s="300" t="s">
        <v>340</v>
      </c>
    </row>
    <row r="526" spans="2:4">
      <c r="B526" s="62"/>
      <c r="D526" s="301"/>
    </row>
    <row r="527" spans="2:4">
      <c r="B527" s="296" t="s">
        <v>615</v>
      </c>
      <c r="D527" s="302" t="s">
        <v>617</v>
      </c>
    </row>
    <row r="528" spans="2:4">
      <c r="B528" s="296"/>
      <c r="D528" s="302"/>
    </row>
    <row r="529" spans="2:4">
      <c r="B529" s="296" t="s">
        <v>651</v>
      </c>
      <c r="D529" s="302" t="s">
        <v>614</v>
      </c>
    </row>
    <row r="530" spans="2:4">
      <c r="B530" s="296"/>
      <c r="D530" s="302" t="s">
        <v>380</v>
      </c>
    </row>
    <row r="531" spans="2:4">
      <c r="B531" s="296" t="s">
        <v>623</v>
      </c>
      <c r="D531" s="296"/>
    </row>
    <row r="532" spans="2:4">
      <c r="B532" s="296"/>
      <c r="D532" s="302" t="s">
        <v>622</v>
      </c>
    </row>
    <row r="533" spans="2:4">
      <c r="B533" s="296" t="s">
        <v>626</v>
      </c>
      <c r="D533" s="302" t="s">
        <v>76</v>
      </c>
    </row>
    <row r="534" spans="2:4" ht="15.75" thickBot="1">
      <c r="B534" s="63"/>
      <c r="D534" s="63"/>
    </row>
    <row r="535" spans="2:4" ht="15.75" thickBot="1">
      <c r="B535" s="300" t="s">
        <v>344</v>
      </c>
      <c r="D535" s="300" t="s">
        <v>344</v>
      </c>
    </row>
    <row r="536" spans="2:4">
      <c r="B536" s="62"/>
      <c r="D536" s="302"/>
    </row>
    <row r="537" spans="2:4">
      <c r="B537" s="296" t="s">
        <v>390</v>
      </c>
      <c r="D537" s="302" t="s">
        <v>617</v>
      </c>
    </row>
    <row r="538" spans="2:4">
      <c r="B538" s="296"/>
      <c r="D538" s="302"/>
    </row>
    <row r="539" spans="2:4">
      <c r="B539" s="296" t="s">
        <v>406</v>
      </c>
      <c r="D539" s="302" t="s">
        <v>619</v>
      </c>
    </row>
    <row r="540" spans="2:4">
      <c r="B540" s="296"/>
      <c r="D540" s="296"/>
    </row>
    <row r="541" spans="2:4">
      <c r="B541" s="296" t="s">
        <v>620</v>
      </c>
      <c r="D541" s="302" t="s">
        <v>624</v>
      </c>
    </row>
    <row r="542" spans="2:4">
      <c r="B542" s="296"/>
      <c r="D542" s="302" t="s">
        <v>380</v>
      </c>
    </row>
    <row r="543" spans="2:4">
      <c r="B543" s="296" t="s">
        <v>627</v>
      </c>
      <c r="D543" s="296"/>
    </row>
    <row r="544" spans="2:4">
      <c r="B544" s="296"/>
      <c r="D544" s="302" t="s">
        <v>622</v>
      </c>
    </row>
    <row r="545" spans="2:4">
      <c r="B545" s="296" t="s">
        <v>630</v>
      </c>
      <c r="D545" s="302" t="s">
        <v>76</v>
      </c>
    </row>
    <row r="546" spans="2:4" ht="15.75" thickBot="1">
      <c r="B546" s="63"/>
      <c r="D546" s="302"/>
    </row>
    <row r="547" spans="2:4" ht="15.75" thickBot="1">
      <c r="D547" s="300" t="s">
        <v>347</v>
      </c>
    </row>
    <row r="548" spans="2:4">
      <c r="D548" s="301"/>
    </row>
    <row r="549" spans="2:4">
      <c r="D549" s="302" t="s">
        <v>669</v>
      </c>
    </row>
    <row r="550" spans="2:4">
      <c r="D550" s="302"/>
    </row>
    <row r="551" spans="2:4">
      <c r="D551" s="302" t="s">
        <v>388</v>
      </c>
    </row>
    <row r="552" spans="2:4">
      <c r="D552" s="302" t="s">
        <v>380</v>
      </c>
    </row>
    <row r="553" spans="2:4">
      <c r="D553" s="296"/>
    </row>
    <row r="554" spans="2:4">
      <c r="D554" s="302" t="s">
        <v>629</v>
      </c>
    </row>
    <row r="555" spans="2:4">
      <c r="D555" s="302" t="s">
        <v>76</v>
      </c>
    </row>
    <row r="556" spans="2:4">
      <c r="D556" s="296"/>
    </row>
    <row r="557" spans="2:4" ht="15.75" thickBot="1">
      <c r="D557" s="303"/>
    </row>
    <row r="559" spans="2:4" ht="15.75" thickBot="1"/>
    <row r="560" spans="2:4">
      <c r="B560" s="692" t="s">
        <v>611</v>
      </c>
      <c r="D560" s="692" t="s">
        <v>612</v>
      </c>
    </row>
    <row r="561" spans="2:4" ht="15.75" thickBot="1">
      <c r="B561" s="693"/>
      <c r="D561" s="693"/>
    </row>
    <row r="562" spans="2:4" ht="15.75" thickBot="1">
      <c r="B562" s="304" t="s">
        <v>329</v>
      </c>
      <c r="D562" s="304" t="s">
        <v>329</v>
      </c>
    </row>
    <row r="563" spans="2:4">
      <c r="B563" s="62"/>
      <c r="D563" s="62"/>
    </row>
    <row r="564" spans="2:4">
      <c r="B564" s="296" t="s">
        <v>390</v>
      </c>
      <c r="D564" s="302" t="s">
        <v>668</v>
      </c>
    </row>
    <row r="565" spans="2:4" ht="26.25">
      <c r="B565" s="296"/>
      <c r="D565" s="306"/>
    </row>
    <row r="566" spans="2:4">
      <c r="B566" s="296" t="s">
        <v>636</v>
      </c>
      <c r="D566" s="302" t="s">
        <v>624</v>
      </c>
    </row>
    <row r="567" spans="2:4">
      <c r="B567" s="296"/>
      <c r="D567" s="302" t="s">
        <v>380</v>
      </c>
    </row>
    <row r="568" spans="2:4">
      <c r="B568" s="296" t="s">
        <v>632</v>
      </c>
      <c r="D568" s="302"/>
    </row>
    <row r="569" spans="2:4">
      <c r="B569" s="296"/>
      <c r="D569" s="302" t="s">
        <v>629</v>
      </c>
    </row>
    <row r="570" spans="2:4">
      <c r="B570" s="296"/>
      <c r="D570" s="302" t="s">
        <v>76</v>
      </c>
    </row>
    <row r="571" spans="2:4" ht="15.75" thickBot="1">
      <c r="B571" s="63"/>
      <c r="D571" s="296"/>
    </row>
    <row r="572" spans="2:4" ht="15.75" thickBot="1">
      <c r="B572" s="300" t="s">
        <v>332</v>
      </c>
      <c r="D572" s="300" t="s">
        <v>332</v>
      </c>
    </row>
    <row r="573" spans="2:4">
      <c r="B573" s="62"/>
      <c r="D573" s="301"/>
    </row>
    <row r="574" spans="2:4">
      <c r="B574" s="296" t="s">
        <v>390</v>
      </c>
      <c r="D574" s="302" t="s">
        <v>668</v>
      </c>
    </row>
    <row r="575" spans="2:4">
      <c r="B575" s="296"/>
      <c r="D575" s="296"/>
    </row>
    <row r="576" spans="2:4">
      <c r="B576" s="296" t="s">
        <v>633</v>
      </c>
      <c r="D576" s="302" t="s">
        <v>631</v>
      </c>
    </row>
    <row r="577" spans="2:4">
      <c r="B577" s="296"/>
      <c r="D577" s="296"/>
    </row>
    <row r="578" spans="2:4">
      <c r="B578" s="296" t="s">
        <v>396</v>
      </c>
      <c r="D578" s="302" t="s">
        <v>681</v>
      </c>
    </row>
    <row r="579" spans="2:4">
      <c r="B579" s="296"/>
      <c r="D579" s="302" t="s">
        <v>380</v>
      </c>
    </row>
    <row r="580" spans="2:4">
      <c r="B580" s="296" t="s">
        <v>634</v>
      </c>
      <c r="D580" s="302"/>
    </row>
    <row r="581" spans="2:4">
      <c r="B581" s="296"/>
      <c r="D581" s="302" t="s">
        <v>629</v>
      </c>
    </row>
    <row r="582" spans="2:4">
      <c r="B582" s="296"/>
      <c r="D582" s="302" t="s">
        <v>76</v>
      </c>
    </row>
    <row r="583" spans="2:4" ht="15.75" thickBot="1">
      <c r="B583" s="296"/>
      <c r="D583" s="296"/>
    </row>
    <row r="584" spans="2:4" ht="15.75" thickBot="1">
      <c r="B584" s="300" t="s">
        <v>337</v>
      </c>
      <c r="D584" s="300" t="s">
        <v>337</v>
      </c>
    </row>
    <row r="585" spans="2:4">
      <c r="B585" s="62"/>
      <c r="D585" s="301"/>
    </row>
    <row r="586" spans="2:4">
      <c r="B586" s="296" t="s">
        <v>390</v>
      </c>
      <c r="D586" s="302" t="s">
        <v>635</v>
      </c>
    </row>
    <row r="587" spans="2:4">
      <c r="B587" s="296"/>
      <c r="D587" s="302"/>
    </row>
    <row r="588" spans="2:4">
      <c r="B588" s="296" t="s">
        <v>672</v>
      </c>
      <c r="D588" s="302" t="s">
        <v>681</v>
      </c>
    </row>
    <row r="589" spans="2:4">
      <c r="B589" s="296"/>
      <c r="D589" s="302" t="s">
        <v>380</v>
      </c>
    </row>
    <row r="590" spans="2:4">
      <c r="B590" s="296" t="s">
        <v>448</v>
      </c>
      <c r="D590" s="296"/>
    </row>
    <row r="591" spans="2:4">
      <c r="B591" s="296"/>
      <c r="D591" s="302" t="s">
        <v>629</v>
      </c>
    </row>
    <row r="592" spans="2:4">
      <c r="B592" s="296" t="s">
        <v>637</v>
      </c>
      <c r="D592" s="302" t="s">
        <v>76</v>
      </c>
    </row>
    <row r="593" spans="2:4" ht="15.75" thickBot="1">
      <c r="B593" s="296"/>
      <c r="D593" s="63"/>
    </row>
    <row r="594" spans="2:4" ht="15.75" thickBot="1">
      <c r="B594" s="300" t="s">
        <v>340</v>
      </c>
      <c r="D594" s="300" t="s">
        <v>340</v>
      </c>
    </row>
    <row r="595" spans="2:4" ht="15.75" thickBot="1">
      <c r="B595" s="308"/>
      <c r="D595" s="703"/>
    </row>
    <row r="596" spans="2:4">
      <c r="B596" s="706"/>
      <c r="D596" s="704"/>
    </row>
    <row r="597" spans="2:4">
      <c r="B597" s="707"/>
      <c r="D597" s="704"/>
    </row>
    <row r="598" spans="2:4">
      <c r="B598" s="707"/>
      <c r="D598" s="704"/>
    </row>
    <row r="599" spans="2:4">
      <c r="B599" s="707"/>
      <c r="D599" s="704"/>
    </row>
    <row r="600" spans="2:4">
      <c r="B600" s="707"/>
      <c r="D600" s="704"/>
    </row>
    <row r="601" spans="2:4">
      <c r="B601" s="707"/>
      <c r="D601" s="704"/>
    </row>
    <row r="602" spans="2:4">
      <c r="B602" s="707"/>
      <c r="D602" s="704"/>
    </row>
    <row r="603" spans="2:4">
      <c r="B603" s="707"/>
      <c r="D603" s="704"/>
    </row>
    <row r="604" spans="2:4">
      <c r="B604" s="707"/>
      <c r="D604" s="704"/>
    </row>
    <row r="605" spans="2:4">
      <c r="B605" s="707"/>
      <c r="D605" s="704"/>
    </row>
    <row r="606" spans="2:4" ht="15.75" thickBot="1">
      <c r="B606" s="708"/>
      <c r="D606" s="705"/>
    </row>
    <row r="607" spans="2:4" ht="15.75" thickBot="1">
      <c r="B607" s="304" t="s">
        <v>344</v>
      </c>
      <c r="D607" s="304" t="s">
        <v>344</v>
      </c>
    </row>
    <row r="608" spans="2:4">
      <c r="B608" s="62"/>
      <c r="D608" s="301"/>
    </row>
    <row r="609" spans="2:4">
      <c r="B609" s="296" t="s">
        <v>390</v>
      </c>
      <c r="D609" s="302" t="s">
        <v>351</v>
      </c>
    </row>
    <row r="610" spans="2:4">
      <c r="B610" s="296"/>
      <c r="D610" s="302"/>
    </row>
    <row r="611" spans="2:4">
      <c r="B611" s="296" t="s">
        <v>676</v>
      </c>
      <c r="D611" s="302" t="s">
        <v>363</v>
      </c>
    </row>
    <row r="612" spans="2:4">
      <c r="B612" s="296"/>
      <c r="D612" s="296"/>
    </row>
    <row r="613" spans="2:4">
      <c r="B613" s="296" t="s">
        <v>638</v>
      </c>
      <c r="D613" s="302" t="s">
        <v>681</v>
      </c>
    </row>
    <row r="614" spans="2:4">
      <c r="B614" s="296"/>
      <c r="D614" s="302" t="s">
        <v>380</v>
      </c>
    </row>
    <row r="615" spans="2:4">
      <c r="B615" s="296" t="s">
        <v>673</v>
      </c>
      <c r="D615" s="296"/>
    </row>
    <row r="616" spans="2:4">
      <c r="B616" s="296"/>
      <c r="D616" s="302" t="s">
        <v>629</v>
      </c>
    </row>
    <row r="617" spans="2:4">
      <c r="B617" s="296" t="s">
        <v>679</v>
      </c>
      <c r="D617" s="302" t="s">
        <v>76</v>
      </c>
    </row>
    <row r="618" spans="2:4">
      <c r="B618" s="296"/>
      <c r="D618" s="296"/>
    </row>
    <row r="619" spans="2:4">
      <c r="B619" s="296" t="s">
        <v>429</v>
      </c>
      <c r="D619" s="296"/>
    </row>
    <row r="620" spans="2:4" ht="15.75" thickBot="1">
      <c r="B620" s="63"/>
      <c r="D620" s="63"/>
    </row>
    <row r="621" spans="2:4" ht="15.75" thickBot="1">
      <c r="D621" s="300" t="s">
        <v>347</v>
      </c>
    </row>
    <row r="622" spans="2:4">
      <c r="D622" s="301"/>
    </row>
    <row r="623" spans="2:4">
      <c r="D623" s="302" t="s">
        <v>351</v>
      </c>
    </row>
    <row r="624" spans="2:4">
      <c r="D624" s="302"/>
    </row>
    <row r="625" spans="2:4">
      <c r="D625" s="302" t="s">
        <v>680</v>
      </c>
    </row>
    <row r="626" spans="2:4">
      <c r="D626" s="302" t="s">
        <v>380</v>
      </c>
    </row>
    <row r="627" spans="2:4">
      <c r="D627" s="296"/>
    </row>
    <row r="628" spans="2:4">
      <c r="D628" s="302" t="s">
        <v>629</v>
      </c>
    </row>
    <row r="629" spans="2:4">
      <c r="D629" s="302" t="s">
        <v>76</v>
      </c>
    </row>
    <row r="630" spans="2:4" ht="15.75" thickBot="1">
      <c r="D630" s="303"/>
    </row>
    <row r="633" spans="2:4" ht="15.75" thickBot="1"/>
    <row r="634" spans="2:4">
      <c r="B634" s="692" t="s">
        <v>674</v>
      </c>
      <c r="D634" s="692" t="s">
        <v>675</v>
      </c>
    </row>
    <row r="635" spans="2:4" ht="15.75" thickBot="1">
      <c r="B635" s="693"/>
      <c r="D635" s="693"/>
    </row>
    <row r="636" spans="2:4" ht="15.75" thickBot="1">
      <c r="B636" s="304" t="s">
        <v>329</v>
      </c>
      <c r="D636" s="304" t="s">
        <v>329</v>
      </c>
    </row>
    <row r="637" spans="2:4">
      <c r="B637" s="62"/>
      <c r="D637" s="62"/>
    </row>
    <row r="638" spans="2:4">
      <c r="B638" s="296" t="s">
        <v>390</v>
      </c>
      <c r="D638" s="302" t="s">
        <v>362</v>
      </c>
    </row>
    <row r="639" spans="2:4" ht="26.25">
      <c r="B639" s="296"/>
      <c r="D639" s="306"/>
    </row>
    <row r="640" spans="2:4">
      <c r="B640" s="296" t="s">
        <v>430</v>
      </c>
      <c r="D640" s="302" t="s">
        <v>680</v>
      </c>
    </row>
    <row r="641" spans="2:4">
      <c r="B641" s="296"/>
      <c r="D641" s="302" t="s">
        <v>380</v>
      </c>
    </row>
    <row r="642" spans="2:4">
      <c r="B642" s="296" t="s">
        <v>698</v>
      </c>
      <c r="D642" s="302"/>
    </row>
    <row r="643" spans="2:4">
      <c r="B643" s="296"/>
      <c r="D643" s="302" t="s">
        <v>629</v>
      </c>
    </row>
    <row r="644" spans="2:4">
      <c r="B644" s="296" t="s">
        <v>689</v>
      </c>
      <c r="D644" s="302" t="s">
        <v>76</v>
      </c>
    </row>
    <row r="645" spans="2:4">
      <c r="B645" s="296"/>
    </row>
    <row r="646" spans="2:4">
      <c r="B646" s="296" t="s">
        <v>684</v>
      </c>
      <c r="D646" s="296"/>
    </row>
    <row r="647" spans="2:4" ht="27" thickBot="1">
      <c r="B647" s="63"/>
      <c r="D647" s="454"/>
    </row>
    <row r="648" spans="2:4" ht="15.75" thickBot="1">
      <c r="B648" s="452" t="s">
        <v>332</v>
      </c>
      <c r="D648" s="452" t="s">
        <v>332</v>
      </c>
    </row>
    <row r="649" spans="2:4">
      <c r="B649" s="62"/>
      <c r="D649" s="301"/>
    </row>
    <row r="650" spans="2:4">
      <c r="B650" s="296" t="s">
        <v>390</v>
      </c>
      <c r="D650" s="302" t="s">
        <v>362</v>
      </c>
    </row>
    <row r="651" spans="2:4">
      <c r="B651" s="296"/>
      <c r="D651" s="296"/>
    </row>
    <row r="652" spans="2:4">
      <c r="B652" s="296" t="s">
        <v>678</v>
      </c>
      <c r="D652" s="302" t="s">
        <v>677</v>
      </c>
    </row>
    <row r="653" spans="2:4">
      <c r="B653" s="296"/>
      <c r="D653" s="296"/>
    </row>
    <row r="654" spans="2:4">
      <c r="B654" s="296" t="s">
        <v>396</v>
      </c>
      <c r="D654" s="302" t="s">
        <v>682</v>
      </c>
    </row>
    <row r="655" spans="2:4">
      <c r="B655" s="296"/>
      <c r="D655" s="302" t="s">
        <v>380</v>
      </c>
    </row>
    <row r="656" spans="2:4">
      <c r="B656" s="296" t="s">
        <v>685</v>
      </c>
      <c r="D656" s="302"/>
    </row>
    <row r="657" spans="2:4">
      <c r="B657" s="296"/>
      <c r="D657" s="302" t="s">
        <v>629</v>
      </c>
    </row>
    <row r="658" spans="2:4">
      <c r="B658" s="296"/>
      <c r="D658" s="302" t="s">
        <v>76</v>
      </c>
    </row>
    <row r="659" spans="2:4" ht="15.75" thickBot="1">
      <c r="B659" s="296"/>
      <c r="D659" s="296"/>
    </row>
    <row r="660" spans="2:4" ht="15.75" thickBot="1">
      <c r="B660" s="300" t="s">
        <v>337</v>
      </c>
      <c r="D660" s="300" t="s">
        <v>337</v>
      </c>
    </row>
    <row r="661" spans="2:4">
      <c r="B661" s="62"/>
      <c r="D661" s="301"/>
    </row>
    <row r="662" spans="2:4">
      <c r="B662" s="296" t="s">
        <v>390</v>
      </c>
      <c r="D662" s="302" t="s">
        <v>686</v>
      </c>
    </row>
    <row r="663" spans="2:4">
      <c r="B663" s="296"/>
      <c r="D663" s="302"/>
    </row>
    <row r="664" spans="2:4">
      <c r="B664" s="296" t="s">
        <v>688</v>
      </c>
      <c r="D664" s="302" t="s">
        <v>682</v>
      </c>
    </row>
    <row r="665" spans="2:4">
      <c r="B665" s="296"/>
      <c r="D665" s="302" t="s">
        <v>380</v>
      </c>
    </row>
    <row r="666" spans="2:4">
      <c r="B666" s="296" t="s">
        <v>448</v>
      </c>
    </row>
    <row r="667" spans="2:4">
      <c r="B667" s="296"/>
      <c r="D667" s="302" t="s">
        <v>629</v>
      </c>
    </row>
    <row r="668" spans="2:4">
      <c r="B668" s="296" t="s">
        <v>446</v>
      </c>
      <c r="D668" s="302" t="s">
        <v>76</v>
      </c>
    </row>
    <row r="669" spans="2:4" ht="15.75" thickBot="1">
      <c r="B669" s="63"/>
      <c r="D669" s="63"/>
    </row>
    <row r="670" spans="2:4" ht="15.75" thickBot="1">
      <c r="B670" s="451" t="s">
        <v>340</v>
      </c>
      <c r="D670" s="451" t="s">
        <v>340</v>
      </c>
    </row>
    <row r="671" spans="2:4" ht="15.75" thickBot="1">
      <c r="B671" s="308"/>
      <c r="D671" s="484"/>
    </row>
    <row r="672" spans="2:4">
      <c r="B672" s="296" t="s">
        <v>390</v>
      </c>
      <c r="D672" s="302" t="s">
        <v>351</v>
      </c>
    </row>
    <row r="673" spans="2:4">
      <c r="B673" s="296"/>
      <c r="D673" s="485"/>
    </row>
    <row r="674" spans="2:4">
      <c r="B674" s="296" t="s">
        <v>699</v>
      </c>
      <c r="D674" s="302" t="s">
        <v>682</v>
      </c>
    </row>
    <row r="675" spans="2:4">
      <c r="B675" s="296"/>
      <c r="D675" s="302" t="s">
        <v>380</v>
      </c>
    </row>
    <row r="676" spans="2:4">
      <c r="B676" s="296" t="s">
        <v>687</v>
      </c>
      <c r="D676" s="485"/>
    </row>
    <row r="677" spans="2:4">
      <c r="B677" s="296"/>
      <c r="D677" s="302" t="s">
        <v>704</v>
      </c>
    </row>
    <row r="678" spans="2:4">
      <c r="B678" s="296" t="s">
        <v>683</v>
      </c>
      <c r="D678" s="302" t="s">
        <v>76</v>
      </c>
    </row>
    <row r="679" spans="2:4">
      <c r="B679" s="296"/>
      <c r="D679" s="485"/>
    </row>
    <row r="680" spans="2:4">
      <c r="B680" s="296" t="s">
        <v>626</v>
      </c>
      <c r="D680" s="485"/>
    </row>
    <row r="681" spans="2:4" ht="15.75" thickBot="1">
      <c r="B681" s="63"/>
      <c r="D681" s="485"/>
    </row>
    <row r="682" spans="2:4" ht="15.75" thickBot="1">
      <c r="B682" s="452" t="s">
        <v>344</v>
      </c>
      <c r="D682" s="304" t="s">
        <v>344</v>
      </c>
    </row>
    <row r="683" spans="2:4">
      <c r="B683" s="62"/>
      <c r="D683" s="301"/>
    </row>
    <row r="684" spans="2:4">
      <c r="B684" s="296" t="s">
        <v>390</v>
      </c>
      <c r="D684" s="302" t="s">
        <v>351</v>
      </c>
    </row>
    <row r="685" spans="2:4">
      <c r="B685" s="296"/>
      <c r="D685" s="302"/>
    </row>
    <row r="686" spans="2:4">
      <c r="B686" s="296" t="s">
        <v>406</v>
      </c>
      <c r="D686" s="302" t="s">
        <v>619</v>
      </c>
    </row>
    <row r="687" spans="2:4">
      <c r="B687" s="296"/>
      <c r="D687" s="296"/>
    </row>
    <row r="688" spans="2:4">
      <c r="B688" s="296" t="s">
        <v>700</v>
      </c>
      <c r="D688" s="302" t="s">
        <v>364</v>
      </c>
    </row>
    <row r="689" spans="2:4">
      <c r="B689" s="296"/>
      <c r="D689" s="302" t="s">
        <v>380</v>
      </c>
    </row>
    <row r="690" spans="2:4">
      <c r="B690" s="296" t="s">
        <v>705</v>
      </c>
      <c r="D690" s="296"/>
    </row>
    <row r="691" spans="2:4">
      <c r="B691" s="296"/>
      <c r="D691" s="302" t="s">
        <v>704</v>
      </c>
    </row>
    <row r="692" spans="2:4">
      <c r="B692" s="296"/>
      <c r="D692" s="302" t="s">
        <v>76</v>
      </c>
    </row>
    <row r="693" spans="2:4">
      <c r="B693" s="296"/>
      <c r="D693" s="296"/>
    </row>
    <row r="694" spans="2:4">
      <c r="B694" s="296"/>
      <c r="D694" s="302"/>
    </row>
    <row r="695" spans="2:4" ht="15.75" thickBot="1">
      <c r="B695" s="63"/>
      <c r="D695" s="303"/>
    </row>
    <row r="696" spans="2:4" ht="15.75" thickBot="1">
      <c r="D696" s="452" t="s">
        <v>347</v>
      </c>
    </row>
    <row r="697" spans="2:4">
      <c r="D697" s="301"/>
    </row>
    <row r="698" spans="2:4">
      <c r="D698" s="302" t="s">
        <v>703</v>
      </c>
    </row>
    <row r="699" spans="2:4">
      <c r="D699" s="302"/>
    </row>
    <row r="700" spans="2:4">
      <c r="D700" s="302" t="s">
        <v>364</v>
      </c>
    </row>
    <row r="701" spans="2:4">
      <c r="D701" s="302" t="s">
        <v>380</v>
      </c>
    </row>
    <row r="702" spans="2:4">
      <c r="D702" s="296"/>
    </row>
    <row r="703" spans="2:4">
      <c r="D703" s="302" t="s">
        <v>629</v>
      </c>
    </row>
    <row r="704" spans="2:4">
      <c r="D704" s="302" t="s">
        <v>76</v>
      </c>
    </row>
    <row r="705" spans="2:4">
      <c r="D705" s="302"/>
    </row>
    <row r="706" spans="2:4" ht="15.75" thickBot="1">
      <c r="D706" s="303"/>
    </row>
    <row r="708" spans="2:4" ht="15.75" thickBot="1"/>
    <row r="709" spans="2:4">
      <c r="B709" s="692" t="s">
        <v>701</v>
      </c>
      <c r="D709" s="692" t="s">
        <v>702</v>
      </c>
    </row>
    <row r="710" spans="2:4" ht="15.75" thickBot="1">
      <c r="B710" s="693"/>
      <c r="D710" s="693"/>
    </row>
    <row r="711" spans="2:4" ht="15.75" thickBot="1">
      <c r="B711" s="304" t="s">
        <v>329</v>
      </c>
      <c r="D711" s="304" t="s">
        <v>329</v>
      </c>
    </row>
    <row r="712" spans="2:4">
      <c r="B712" s="62"/>
      <c r="D712" s="62"/>
    </row>
    <row r="713" spans="2:4">
      <c r="B713" s="296"/>
      <c r="D713" s="302" t="s">
        <v>710</v>
      </c>
    </row>
    <row r="714" spans="2:4" ht="26.25">
      <c r="B714" s="296"/>
      <c r="D714" s="306"/>
    </row>
    <row r="715" spans="2:4">
      <c r="B715" s="296"/>
      <c r="D715" s="302" t="s">
        <v>364</v>
      </c>
    </row>
    <row r="716" spans="2:4">
      <c r="B716" s="296"/>
      <c r="D716" s="302" t="s">
        <v>380</v>
      </c>
    </row>
    <row r="717" spans="2:4">
      <c r="B717" s="296"/>
      <c r="D717" s="302"/>
    </row>
    <row r="718" spans="2:4">
      <c r="B718" s="296"/>
      <c r="D718" s="302" t="s">
        <v>629</v>
      </c>
    </row>
    <row r="719" spans="2:4">
      <c r="B719" s="296"/>
      <c r="D719" s="302" t="s">
        <v>76</v>
      </c>
    </row>
    <row r="720" spans="2:4">
      <c r="B720" s="296"/>
    </row>
    <row r="721" spans="2:4">
      <c r="B721" s="296"/>
      <c r="D721" s="296"/>
    </row>
    <row r="722" spans="2:4" ht="27" thickBot="1">
      <c r="B722" s="63"/>
      <c r="D722" s="454"/>
    </row>
    <row r="723" spans="2:4" ht="15.75" thickBot="1">
      <c r="B723" s="452" t="s">
        <v>332</v>
      </c>
      <c r="D723" s="452" t="s">
        <v>332</v>
      </c>
    </row>
    <row r="724" spans="2:4">
      <c r="B724" s="62"/>
      <c r="D724" s="301"/>
    </row>
    <row r="725" spans="2:4">
      <c r="B725" s="296" t="s">
        <v>390</v>
      </c>
      <c r="D725" s="302" t="s">
        <v>358</v>
      </c>
    </row>
    <row r="726" spans="2:4">
      <c r="B726" s="296"/>
      <c r="D726" s="296"/>
    </row>
    <row r="727" spans="2:4">
      <c r="B727" s="296" t="s">
        <v>706</v>
      </c>
      <c r="D727" s="488" t="s">
        <v>707</v>
      </c>
    </row>
    <row r="728" spans="2:4">
      <c r="B728" s="296"/>
      <c r="D728" s="302" t="s">
        <v>380</v>
      </c>
    </row>
    <row r="729" spans="2:4">
      <c r="B729" s="296" t="s">
        <v>396</v>
      </c>
      <c r="D729" s="302"/>
    </row>
    <row r="730" spans="2:4">
      <c r="B730" s="296"/>
      <c r="D730" s="302" t="s">
        <v>629</v>
      </c>
    </row>
    <row r="731" spans="2:4">
      <c r="B731" s="296" t="s">
        <v>712</v>
      </c>
      <c r="D731" s="302" t="s">
        <v>76</v>
      </c>
    </row>
    <row r="732" spans="2:4">
      <c r="B732" s="296"/>
    </row>
    <row r="733" spans="2:4">
      <c r="B733" s="296"/>
    </row>
    <row r="734" spans="2:4" ht="15.75" thickBot="1">
      <c r="B734" s="296"/>
      <c r="D734" s="296"/>
    </row>
    <row r="735" spans="2:4" ht="15.75" thickBot="1">
      <c r="B735" s="300" t="s">
        <v>337</v>
      </c>
      <c r="D735" s="300" t="s">
        <v>337</v>
      </c>
    </row>
    <row r="736" spans="2:4">
      <c r="B736" s="62"/>
      <c r="D736" s="301"/>
    </row>
    <row r="737" spans="2:4">
      <c r="B737" s="296" t="s">
        <v>390</v>
      </c>
      <c r="D737" s="302" t="s">
        <v>708</v>
      </c>
    </row>
    <row r="738" spans="2:4">
      <c r="B738" s="296"/>
      <c r="D738" s="302"/>
    </row>
    <row r="739" spans="2:4">
      <c r="B739" s="296" t="s">
        <v>448</v>
      </c>
      <c r="D739" s="488" t="s">
        <v>707</v>
      </c>
    </row>
    <row r="740" spans="2:4">
      <c r="B740" s="296"/>
      <c r="D740" s="302" t="s">
        <v>380</v>
      </c>
    </row>
    <row r="741" spans="2:4">
      <c r="B741" s="296"/>
    </row>
    <row r="742" spans="2:4">
      <c r="B742" s="296"/>
      <c r="D742" s="302" t="s">
        <v>629</v>
      </c>
    </row>
    <row r="743" spans="2:4">
      <c r="B743" s="296"/>
      <c r="D743" s="302" t="s">
        <v>76</v>
      </c>
    </row>
    <row r="744" spans="2:4" ht="15.75" thickBot="1">
      <c r="B744" s="63"/>
      <c r="D744" s="63"/>
    </row>
    <row r="745" spans="2:4" ht="15.75" thickBot="1">
      <c r="B745" s="451" t="s">
        <v>340</v>
      </c>
      <c r="D745" s="451" t="s">
        <v>340</v>
      </c>
    </row>
    <row r="746" spans="2:4" ht="15.75" thickBot="1">
      <c r="B746" s="308"/>
      <c r="D746" s="484"/>
    </row>
    <row r="747" spans="2:4">
      <c r="B747" s="296" t="s">
        <v>390</v>
      </c>
      <c r="D747" s="302" t="s">
        <v>708</v>
      </c>
    </row>
    <row r="748" spans="2:4">
      <c r="B748" s="296"/>
      <c r="D748" s="485"/>
    </row>
    <row r="749" spans="2:4">
      <c r="B749" s="296" t="s">
        <v>687</v>
      </c>
      <c r="D749" s="302" t="s">
        <v>711</v>
      </c>
    </row>
    <row r="750" spans="2:4">
      <c r="D750" s="302" t="s">
        <v>380</v>
      </c>
    </row>
    <row r="751" spans="2:4">
      <c r="B751" s="296" t="s">
        <v>713</v>
      </c>
      <c r="D751" s="485"/>
    </row>
    <row r="752" spans="2:4">
      <c r="D752" s="302" t="s">
        <v>629</v>
      </c>
    </row>
    <row r="753" spans="2:4">
      <c r="B753" s="296" t="s">
        <v>626</v>
      </c>
      <c r="D753" s="302" t="s">
        <v>76</v>
      </c>
    </row>
    <row r="754" spans="2:4">
      <c r="D754" s="485"/>
    </row>
    <row r="755" spans="2:4">
      <c r="D755" s="485"/>
    </row>
    <row r="756" spans="2:4" ht="15.75" thickBot="1">
      <c r="D756" s="485"/>
    </row>
    <row r="757" spans="2:4" ht="15.75" thickBot="1">
      <c r="B757" s="304" t="s">
        <v>344</v>
      </c>
      <c r="D757" s="304" t="s">
        <v>344</v>
      </c>
    </row>
    <row r="758" spans="2:4">
      <c r="B758" s="62"/>
      <c r="D758" s="301"/>
    </row>
    <row r="759" spans="2:4">
      <c r="B759" s="296" t="s">
        <v>390</v>
      </c>
      <c r="D759" s="302" t="s">
        <v>709</v>
      </c>
    </row>
    <row r="760" spans="2:4">
      <c r="B760" s="296"/>
      <c r="D760" s="302"/>
    </row>
    <row r="761" spans="2:4">
      <c r="B761" s="296" t="s">
        <v>406</v>
      </c>
      <c r="D761" s="302" t="s">
        <v>619</v>
      </c>
    </row>
    <row r="762" spans="2:4">
      <c r="B762" s="296"/>
      <c r="D762" s="296"/>
    </row>
    <row r="763" spans="2:4">
      <c r="B763" s="296" t="s">
        <v>714</v>
      </c>
      <c r="D763" s="302" t="s">
        <v>364</v>
      </c>
    </row>
    <row r="764" spans="2:4">
      <c r="B764" s="296"/>
      <c r="D764" s="302" t="s">
        <v>380</v>
      </c>
    </row>
    <row r="765" spans="2:4">
      <c r="B765" s="296"/>
      <c r="D765" s="296"/>
    </row>
    <row r="766" spans="2:4">
      <c r="B766" s="296"/>
      <c r="D766" s="302" t="s">
        <v>629</v>
      </c>
    </row>
    <row r="767" spans="2:4">
      <c r="B767" s="296"/>
      <c r="D767" s="302" t="s">
        <v>76</v>
      </c>
    </row>
    <row r="768" spans="2:4">
      <c r="B768" s="296"/>
      <c r="D768" s="296"/>
    </row>
    <row r="769" spans="2:4">
      <c r="B769" s="296"/>
      <c r="D769" s="302"/>
    </row>
    <row r="770" spans="2:4" ht="15.75" thickBot="1">
      <c r="B770" s="63"/>
      <c r="D770" s="303"/>
    </row>
    <row r="771" spans="2:4" ht="15.75" thickBot="1">
      <c r="D771" s="452" t="s">
        <v>347</v>
      </c>
    </row>
    <row r="772" spans="2:4">
      <c r="D772" s="301"/>
    </row>
    <row r="773" spans="2:4">
      <c r="D773" s="302" t="s">
        <v>709</v>
      </c>
    </row>
    <row r="774" spans="2:4">
      <c r="D774" s="302"/>
    </row>
    <row r="775" spans="2:4">
      <c r="D775" s="302" t="s">
        <v>364</v>
      </c>
    </row>
    <row r="776" spans="2:4">
      <c r="D776" s="302" t="s">
        <v>380</v>
      </c>
    </row>
    <row r="777" spans="2:4">
      <c r="D777" s="296"/>
    </row>
    <row r="778" spans="2:4">
      <c r="D778" s="302" t="s">
        <v>629</v>
      </c>
    </row>
    <row r="779" spans="2:4">
      <c r="D779" s="302" t="s">
        <v>76</v>
      </c>
    </row>
    <row r="780" spans="2:4">
      <c r="D780" s="302"/>
    </row>
    <row r="781" spans="2:4" ht="15.75" thickBot="1">
      <c r="D781" s="303"/>
    </row>
  </sheetData>
  <mergeCells count="27">
    <mergeCell ref="D170:D179"/>
    <mergeCell ref="B2:B3"/>
    <mergeCell ref="D2:D3"/>
    <mergeCell ref="B82:B83"/>
    <mergeCell ref="D82:D83"/>
    <mergeCell ref="B167:B168"/>
    <mergeCell ref="D167:D168"/>
    <mergeCell ref="B249:B250"/>
    <mergeCell ref="D249:D250"/>
    <mergeCell ref="B252:B261"/>
    <mergeCell ref="D252:D261"/>
    <mergeCell ref="B328:B329"/>
    <mergeCell ref="D328:D329"/>
    <mergeCell ref="B634:B635"/>
    <mergeCell ref="D634:D635"/>
    <mergeCell ref="B709:B710"/>
    <mergeCell ref="D709:D710"/>
    <mergeCell ref="B411:B412"/>
    <mergeCell ref="D411:D412"/>
    <mergeCell ref="D595:D606"/>
    <mergeCell ref="B596:B606"/>
    <mergeCell ref="B493:B494"/>
    <mergeCell ref="D493:D494"/>
    <mergeCell ref="B496:B504"/>
    <mergeCell ref="D496:D504"/>
    <mergeCell ref="B560:B561"/>
    <mergeCell ref="D560:D56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zoomScale="70" zoomScaleNormal="70" workbookViewId="0">
      <selection activeCell="E17" sqref="E17"/>
    </sheetView>
  </sheetViews>
  <sheetFormatPr baseColWidth="10" defaultRowHeight="15"/>
  <cols>
    <col min="1" max="1" width="3.7109375" customWidth="1"/>
    <col min="2" max="2" width="11.7109375" customWidth="1"/>
    <col min="3" max="3" width="40.7109375" customWidth="1"/>
    <col min="4" max="7" width="11.7109375" customWidth="1"/>
    <col min="10" max="10" width="40.7109375" customWidth="1"/>
    <col min="11" max="14" width="11.7109375" customWidth="1"/>
  </cols>
  <sheetData>
    <row r="1" ht="18" customHeight="1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O118"/>
  <sheetViews>
    <sheetView zoomScale="80" zoomScaleNormal="80" workbookViewId="0">
      <selection activeCell="J29" sqref="J29"/>
    </sheetView>
  </sheetViews>
  <sheetFormatPr baseColWidth="10" defaultRowHeight="15"/>
  <cols>
    <col min="1" max="1" width="3.7109375" customWidth="1"/>
    <col min="2" max="2" width="13.5703125" customWidth="1"/>
    <col min="3" max="3" width="42.5703125" customWidth="1"/>
    <col min="4" max="7" width="11.7109375" customWidth="1"/>
    <col min="10" max="10" width="40.7109375" customWidth="1"/>
    <col min="11" max="12" width="11.7109375" customWidth="1"/>
    <col min="13" max="13" width="40.7109375" customWidth="1"/>
    <col min="14" max="14" width="11.7109375" customWidth="1"/>
  </cols>
  <sheetData>
    <row r="1" spans="2:15" ht="18" customHeight="1" thickBot="1"/>
    <row r="2" spans="2:15" ht="18" thickBot="1">
      <c r="C2" s="665" t="s">
        <v>510</v>
      </c>
      <c r="D2" s="666"/>
      <c r="E2" s="666"/>
      <c r="F2" s="666"/>
      <c r="G2" s="667"/>
    </row>
    <row r="3" spans="2:15" ht="15.75" thickBot="1">
      <c r="C3" s="668"/>
      <c r="D3" s="669"/>
      <c r="E3" s="673" t="s">
        <v>54</v>
      </c>
      <c r="F3" s="674"/>
      <c r="G3" s="675"/>
    </row>
    <row r="4" spans="2:15" ht="16.5" thickBot="1">
      <c r="C4" s="105" t="s">
        <v>0</v>
      </c>
      <c r="D4" s="379" t="s">
        <v>1</v>
      </c>
      <c r="E4" s="21" t="s">
        <v>38</v>
      </c>
      <c r="F4" s="21" t="s">
        <v>39</v>
      </c>
      <c r="G4" s="21" t="s">
        <v>231</v>
      </c>
      <c r="H4" s="410" t="s">
        <v>567</v>
      </c>
    </row>
    <row r="5" spans="2:15">
      <c r="B5" s="714" t="s">
        <v>508</v>
      </c>
      <c r="C5" s="29" t="s">
        <v>219</v>
      </c>
      <c r="D5" s="38" t="str">
        <f>VLOOKUP(R_Gâteau_Nantais119[[#This Row],[Ingrédients]],T_ingrédients[],3,0)</f>
        <v>g</v>
      </c>
      <c r="E5" s="216">
        <f>R_Gâteau_Nantais119[[#Headers],[16]]*R_Gâteau_Nantais119[[#This Row],[20]]/R_Gâteau_Nantais119[[#Headers],[20]]</f>
        <v>100</v>
      </c>
      <c r="F5" s="171">
        <f>R_Gâteau_Nantais119[[#This Row],[20]]*R_Gâteau_Nantais119[[#Headers],[18]]/R_Gâteau_Nantais119[[#Headers],[20]]</f>
        <v>112.5</v>
      </c>
      <c r="G5" s="360">
        <v>125</v>
      </c>
      <c r="H5" s="409"/>
      <c r="J5" t="s">
        <v>568</v>
      </c>
      <c r="M5" s="405" t="s">
        <v>219</v>
      </c>
      <c r="N5" s="406">
        <v>125</v>
      </c>
      <c r="O5">
        <v>175</v>
      </c>
    </row>
    <row r="6" spans="2:15">
      <c r="B6" s="715"/>
      <c r="C6" s="210" t="s">
        <v>157</v>
      </c>
      <c r="D6" s="39" t="str">
        <f>VLOOKUP(R_Gâteau_Nantais119[[#This Row],[Ingrédients]],T_ingrédients[],3,0)</f>
        <v>g</v>
      </c>
      <c r="E6" s="136">
        <f>R_Gâteau_Nantais119[[#Headers],[16]]*R_Gâteau_Nantais119[[#This Row],[20]]/R_Gâteau_Nantais119[[#Headers],[20]]</f>
        <v>100</v>
      </c>
      <c r="F6" s="143">
        <f>R_Gâteau_Nantais119[[#This Row],[20]]*R_Gâteau_Nantais119[[#Headers],[18]]/R_Gâteau_Nantais119[[#Headers],[20]]</f>
        <v>112.5</v>
      </c>
      <c r="G6" s="361">
        <v>125</v>
      </c>
      <c r="H6" s="409"/>
      <c r="J6" t="s">
        <v>569</v>
      </c>
      <c r="M6" s="210" t="s">
        <v>157</v>
      </c>
      <c r="N6" s="361">
        <v>125</v>
      </c>
      <c r="O6">
        <f t="shared" ref="O6:O11" si="0">N6*O5/N5</f>
        <v>175</v>
      </c>
    </row>
    <row r="7" spans="2:15">
      <c r="B7" s="715"/>
      <c r="C7" s="210" t="s">
        <v>4</v>
      </c>
      <c r="D7" s="39" t="str">
        <f>VLOOKUP(R_Gâteau_Nantais119[[#This Row],[Ingrédients]],T_ingrédients[],3,0)</f>
        <v>g</v>
      </c>
      <c r="E7" s="185">
        <f>R_Gâteau_Nantais119[[#Headers],[16]]*R_Gâteau_Nantais119[[#This Row],[20]]/R_Gâteau_Nantais119[[#Headers],[20]]</f>
        <v>96</v>
      </c>
      <c r="F7" s="167">
        <f>R_Gâteau_Nantais119[[#This Row],[20]]*R_Gâteau_Nantais119[[#Headers],[18]]/R_Gâteau_Nantais119[[#Headers],[20]]</f>
        <v>108</v>
      </c>
      <c r="G7" s="361">
        <v>120</v>
      </c>
      <c r="H7" s="409"/>
      <c r="J7" t="s">
        <v>570</v>
      </c>
      <c r="M7" s="407" t="s">
        <v>4</v>
      </c>
      <c r="N7" s="408">
        <v>120</v>
      </c>
      <c r="O7">
        <f t="shared" si="0"/>
        <v>168</v>
      </c>
    </row>
    <row r="8" spans="2:15">
      <c r="B8" s="715"/>
      <c r="C8" s="210" t="s">
        <v>171</v>
      </c>
      <c r="D8" s="39" t="str">
        <f>VLOOKUP(R_Gâteau_Nantais119[[#This Row],[Ingrédients]],T_ingrédients[],3,0)</f>
        <v>g</v>
      </c>
      <c r="E8" s="136">
        <f>R_Gâteau_Nantais119[[#Headers],[16]]*R_Gâteau_Nantais119[[#This Row],[20]]/R_Gâteau_Nantais119[[#Headers],[20]]</f>
        <v>3.2</v>
      </c>
      <c r="F8" s="143">
        <f>R_Gâteau_Nantais119[[#This Row],[20]]*R_Gâteau_Nantais119[[#Headers],[18]]/R_Gâteau_Nantais119[[#Headers],[20]]</f>
        <v>3.6</v>
      </c>
      <c r="G8" s="361">
        <v>4</v>
      </c>
      <c r="H8" s="409"/>
      <c r="M8" s="210" t="s">
        <v>171</v>
      </c>
      <c r="N8" s="361">
        <v>4</v>
      </c>
      <c r="O8">
        <f t="shared" si="0"/>
        <v>5.6</v>
      </c>
    </row>
    <row r="9" spans="2:15">
      <c r="B9" s="715"/>
      <c r="C9" s="210" t="s">
        <v>15</v>
      </c>
      <c r="D9" s="39" t="str">
        <f>VLOOKUP(R_Gâteau_Nantais119[[#This Row],[Ingrédients]],T_ingrédients[],3,0)</f>
        <v>g</v>
      </c>
      <c r="E9" s="136">
        <f>R_Gâteau_Nantais119[[#Headers],[16]]*R_Gâteau_Nantais119[[#This Row],[20]]/R_Gâteau_Nantais119[[#Headers],[20]]</f>
        <v>4.8</v>
      </c>
      <c r="F9" s="143">
        <f>R_Gâteau_Nantais119[[#This Row],[20]]*R_Gâteau_Nantais119[[#Headers],[18]]/R_Gâteau_Nantais119[[#Headers],[20]]</f>
        <v>5.4</v>
      </c>
      <c r="G9" s="361">
        <v>6</v>
      </c>
      <c r="H9" s="409"/>
      <c r="J9" t="s">
        <v>571</v>
      </c>
      <c r="M9" s="407" t="s">
        <v>15</v>
      </c>
      <c r="N9" s="408">
        <v>6</v>
      </c>
      <c r="O9">
        <f t="shared" si="0"/>
        <v>8.3999999999999986</v>
      </c>
    </row>
    <row r="10" spans="2:15">
      <c r="B10" s="715"/>
      <c r="C10" s="210" t="s">
        <v>21</v>
      </c>
      <c r="D10" s="39" t="str">
        <f>VLOOKUP(R_Gâteau_Nantais119[[#This Row],[Ingrédients]],T_ingrédients[],3,0)</f>
        <v>g</v>
      </c>
      <c r="E10" s="136">
        <f>R_Gâteau_Nantais119[[#Headers],[16]]*R_Gâteau_Nantais119[[#This Row],[20]]/R_Gâteau_Nantais119[[#Headers],[20]]</f>
        <v>120</v>
      </c>
      <c r="F10" s="143">
        <f>R_Gâteau_Nantais119[[#This Row],[20]]*R_Gâteau_Nantais119[[#Headers],[18]]/R_Gâteau_Nantais119[[#Headers],[20]]</f>
        <v>135</v>
      </c>
      <c r="G10" s="361">
        <v>150</v>
      </c>
      <c r="H10" s="409"/>
      <c r="J10" t="s">
        <v>572</v>
      </c>
      <c r="M10" s="210" t="s">
        <v>21</v>
      </c>
      <c r="N10" s="361">
        <v>150</v>
      </c>
      <c r="O10">
        <f t="shared" si="0"/>
        <v>209.99999999999997</v>
      </c>
    </row>
    <row r="11" spans="2:15">
      <c r="B11" s="715"/>
      <c r="C11" s="210" t="s">
        <v>8</v>
      </c>
      <c r="D11" s="39" t="str">
        <f>VLOOKUP(R_Gâteau_Nantais119[[#This Row],[Ingrédients]],T_ingrédients[],3,0)</f>
        <v>g</v>
      </c>
      <c r="E11" s="136">
        <f>R_Gâteau_Nantais119[[#Headers],[16]]*R_Gâteau_Nantais119[[#This Row],[20]]/R_Gâteau_Nantais119[[#Headers],[20]]</f>
        <v>200</v>
      </c>
      <c r="F11" s="143">
        <f>R_Gâteau_Nantais119[[#This Row],[20]]*R_Gâteau_Nantais119[[#Headers],[18]]/R_Gâteau_Nantais119[[#Headers],[20]]</f>
        <v>225</v>
      </c>
      <c r="G11" s="361">
        <v>250</v>
      </c>
      <c r="H11" s="409">
        <v>350</v>
      </c>
      <c r="J11" t="s">
        <v>573</v>
      </c>
      <c r="M11" s="407" t="s">
        <v>8</v>
      </c>
      <c r="N11" s="408">
        <v>250</v>
      </c>
      <c r="O11">
        <f t="shared" si="0"/>
        <v>349.99999999999994</v>
      </c>
    </row>
    <row r="12" spans="2:15">
      <c r="B12" s="715"/>
      <c r="C12" s="210" t="s">
        <v>506</v>
      </c>
      <c r="D12" s="39" t="str">
        <f>VLOOKUP(R_Gâteau_Nantais119[[#This Row],[Ingrédients]],T_ingrédients[],3,0)</f>
        <v>g</v>
      </c>
      <c r="E12" s="185">
        <f>R_Gâteau_Nantais119[[#Headers],[16]]*R_Gâteau_Nantais119[[#This Row],[20]]/R_Gâteau_Nantais119[[#Headers],[20]]</f>
        <v>32</v>
      </c>
      <c r="F12" s="167">
        <f>R_Gâteau_Nantais119[[#This Row],[20]]*R_Gâteau_Nantais119[[#Headers],[18]]/R_Gâteau_Nantais119[[#Headers],[20]]</f>
        <v>36</v>
      </c>
      <c r="G12" s="219">
        <v>40</v>
      </c>
      <c r="H12" s="409"/>
      <c r="M12" s="210" t="s">
        <v>506</v>
      </c>
      <c r="N12" s="220">
        <v>40</v>
      </c>
      <c r="O12">
        <v>40</v>
      </c>
    </row>
    <row r="13" spans="2:15">
      <c r="B13" s="715"/>
      <c r="C13" s="210" t="s">
        <v>139</v>
      </c>
      <c r="D13" s="39" t="str">
        <f>VLOOKUP(R_Gâteau_Nantais119[[#This Row],[Ingrédients]],T_ingrédients[],3,0)</f>
        <v>g</v>
      </c>
      <c r="E13" s="185">
        <f>R_Gâteau_Nantais119[[#Headers],[16]]*R_Gâteau_Nantais119[[#This Row],[20]]/R_Gâteau_Nantais119[[#Headers],[20]]</f>
        <v>16</v>
      </c>
      <c r="F13" s="167">
        <f>R_Gâteau_Nantais119[[#This Row],[20]]*R_Gâteau_Nantais119[[#Headers],[18]]/R_Gâteau_Nantais119[[#Headers],[20]]</f>
        <v>18</v>
      </c>
      <c r="G13" s="219">
        <v>20</v>
      </c>
      <c r="H13" s="409"/>
      <c r="M13" s="407" t="s">
        <v>139</v>
      </c>
      <c r="N13" s="402">
        <v>20</v>
      </c>
      <c r="O13">
        <v>20</v>
      </c>
    </row>
    <row r="14" spans="2:15" ht="15.75" thickBot="1">
      <c r="B14" s="716"/>
      <c r="C14" s="210" t="s">
        <v>174</v>
      </c>
      <c r="D14" s="39" t="str">
        <f>VLOOKUP(R_Gâteau_Nantais119[[#This Row],[Ingrédients]],T_ingrédients[],3,0)</f>
        <v>g</v>
      </c>
      <c r="E14" s="185">
        <f>R_Gâteau_Nantais119[[#Headers],[16]]*R_Gâteau_Nantais119[[#This Row],[20]]/R_Gâteau_Nantais119[[#Headers],[20]]</f>
        <v>1.6</v>
      </c>
      <c r="F14" s="167">
        <f>R_Gâteau_Nantais119[[#This Row],[20]]*R_Gâteau_Nantais119[[#Headers],[18]]/R_Gâteau_Nantais119[[#Headers],[20]]</f>
        <v>1.8</v>
      </c>
      <c r="G14" s="219">
        <v>2</v>
      </c>
      <c r="H14" s="409"/>
      <c r="M14" s="210" t="s">
        <v>174</v>
      </c>
      <c r="N14" s="220">
        <v>2</v>
      </c>
      <c r="O14">
        <v>2</v>
      </c>
    </row>
    <row r="15" spans="2:15" ht="14.45" customHeight="1">
      <c r="B15" s="714" t="s">
        <v>507</v>
      </c>
      <c r="C15" s="207" t="s">
        <v>219</v>
      </c>
      <c r="D15" s="38" t="str">
        <f>VLOOKUP(R_Gâteau_Nantais119[[#This Row],[Ingrédients]],T_ingrédients[],3,0)</f>
        <v>g</v>
      </c>
      <c r="E15" s="199">
        <f>R_Gâteau_Nantais119[[#Headers],[16]]*R_Gâteau_Nantais119[[#This Row],[20]]/R_Gâteau_Nantais119[[#Headers],[20]]</f>
        <v>160</v>
      </c>
      <c r="F15" s="208">
        <f>R_Gâteau_Nantais119[[#This Row],[20]]*R_Gâteau_Nantais119[[#Headers],[18]]/R_Gâteau_Nantais119[[#Headers],[20]]</f>
        <v>180</v>
      </c>
      <c r="G15" s="199">
        <v>200</v>
      </c>
      <c r="H15" s="409"/>
      <c r="J15" t="s">
        <v>511</v>
      </c>
    </row>
    <row r="16" spans="2:15">
      <c r="B16" s="715"/>
      <c r="C16" s="210" t="s">
        <v>15</v>
      </c>
      <c r="D16" s="39" t="str">
        <f>VLOOKUP(R_Gâteau_Nantais119[[#This Row],[Ingrédients]],T_ingrédients[],3,0)</f>
        <v>g</v>
      </c>
      <c r="E16" s="167">
        <f>R_Gâteau_Nantais119[[#Headers],[16]]*R_Gâteau_Nantais119[[#This Row],[20]]/R_Gâteau_Nantais119[[#Headers],[20]]</f>
        <v>51.2</v>
      </c>
      <c r="F16" s="185">
        <f>R_Gâteau_Nantais119[[#This Row],[20]]*R_Gâteau_Nantais119[[#Headers],[18]]/R_Gâteau_Nantais119[[#Headers],[20]]</f>
        <v>57.6</v>
      </c>
      <c r="G16" s="167">
        <v>64</v>
      </c>
      <c r="H16" s="409"/>
      <c r="J16" t="s">
        <v>512</v>
      </c>
    </row>
    <row r="17" spans="2:13">
      <c r="B17" s="715"/>
      <c r="C17" s="367" t="s">
        <v>178</v>
      </c>
      <c r="D17" s="332" t="str">
        <f>VLOOKUP(R_Gâteau_Nantais119[[#This Row],[Ingrédients]],T_ingrédients[],3,0)</f>
        <v>g</v>
      </c>
      <c r="E17" s="334">
        <f>R_Gâteau_Nantais119[[#Headers],[16]]*R_Gâteau_Nantais119[[#This Row],[20]]/R_Gâteau_Nantais119[[#Headers],[20]]</f>
        <v>160</v>
      </c>
      <c r="F17" s="333">
        <f>R_Gâteau_Nantais119[[#This Row],[20]]*R_Gâteau_Nantais119[[#Headers],[18]]/R_Gâteau_Nantais119[[#Headers],[20]]</f>
        <v>180</v>
      </c>
      <c r="G17" s="334">
        <v>200</v>
      </c>
      <c r="H17" s="409"/>
    </row>
    <row r="18" spans="2:13">
      <c r="B18" s="715"/>
      <c r="C18" s="367" t="s">
        <v>209</v>
      </c>
      <c r="D18" s="332" t="str">
        <f>VLOOKUP(R_Gâteau_Nantais119[[#This Row],[Ingrédients]],T_ingrédients[],3,0)</f>
        <v>g</v>
      </c>
      <c r="E18" s="334">
        <f>R_Gâteau_Nantais119[[#Headers],[16]]*R_Gâteau_Nantais119[[#This Row],[20]]/R_Gâteau_Nantais119[[#Headers],[20]]</f>
        <v>160</v>
      </c>
      <c r="F18" s="333">
        <f>R_Gâteau_Nantais119[[#This Row],[20]]*R_Gâteau_Nantais119[[#Headers],[18]]/R_Gâteau_Nantais119[[#Headers],[20]]</f>
        <v>180</v>
      </c>
      <c r="G18" s="334">
        <v>200</v>
      </c>
      <c r="H18" s="409"/>
    </row>
    <row r="19" spans="2:13" ht="15" customHeight="1" thickBot="1">
      <c r="B19" s="716"/>
      <c r="C19" s="368" t="s">
        <v>16</v>
      </c>
      <c r="D19" s="370" t="str">
        <f>VLOOKUP(R_Gâteau_Nantais119[[#This Row],[Ingrédients]],T_ingrédients[],3,0)</f>
        <v>g</v>
      </c>
      <c r="E19" s="377">
        <f>R_Gâteau_Nantais119[[#Headers],[16]]*R_Gâteau_Nantais119[[#This Row],[20]]/R_Gâteau_Nantais119[[#Headers],[20]]</f>
        <v>6.4</v>
      </c>
      <c r="F19" s="378">
        <f>R_Gâteau_Nantais119[[#This Row],[20]]*R_Gâteau_Nantais119[[#Headers],[18]]/R_Gâteau_Nantais119[[#Headers],[20]]</f>
        <v>7.2</v>
      </c>
      <c r="G19" s="377">
        <v>8</v>
      </c>
      <c r="H19" s="409"/>
    </row>
    <row r="20" spans="2:13" ht="15" customHeight="1">
      <c r="B20" s="717" t="s">
        <v>509</v>
      </c>
      <c r="C20" s="359" t="s">
        <v>157</v>
      </c>
      <c r="D20" s="328" t="str">
        <f>VLOOKUP(R_Gâteau_Nantais119[[#This Row],[Ingrédients]],T_ingrédients[],3,0)</f>
        <v>g</v>
      </c>
      <c r="E20" s="334">
        <f>R_Gâteau_Nantais119[[#Headers],[16]]*R_Gâteau_Nantais119[[#This Row],[20]]/R_Gâteau_Nantais119[[#Headers],[20]]</f>
        <v>480</v>
      </c>
      <c r="F20" s="334">
        <f>R_Gâteau_Nantais119[[#This Row],[20]]*R_Gâteau_Nantais119[[#Headers],[18]]/R_Gâteau_Nantais119[[#Headers],[20]]</f>
        <v>540</v>
      </c>
      <c r="G20" s="335">
        <v>600</v>
      </c>
      <c r="H20" s="409"/>
      <c r="J20" t="s">
        <v>574</v>
      </c>
      <c r="M20" t="s">
        <v>575</v>
      </c>
    </row>
    <row r="21" spans="2:13">
      <c r="B21" s="718"/>
      <c r="C21" s="359" t="s">
        <v>15</v>
      </c>
      <c r="D21" s="328" t="str">
        <f>VLOOKUP(R_Gâteau_Nantais119[[#This Row],[Ingrédients]],T_ingrédients[],3,0)</f>
        <v>g</v>
      </c>
      <c r="E21" s="334">
        <f>R_Gâteau_Nantais119[[#Headers],[16]]*R_Gâteau_Nantais119[[#This Row],[20]]/R_Gâteau_Nantais119[[#Headers],[20]]</f>
        <v>115.2</v>
      </c>
      <c r="F21" s="334">
        <f>R_Gâteau_Nantais119[[#This Row],[20]]*R_Gâteau_Nantais119[[#Headers],[18]]/R_Gâteau_Nantais119[[#Headers],[20]]</f>
        <v>129.6</v>
      </c>
      <c r="G21" s="373">
        <v>144</v>
      </c>
      <c r="H21" s="409"/>
      <c r="M21" t="s">
        <v>577</v>
      </c>
    </row>
    <row r="22" spans="2:13">
      <c r="B22" s="718"/>
      <c r="C22" s="359" t="s">
        <v>17</v>
      </c>
      <c r="D22" s="328" t="str">
        <f>VLOOKUP(R_Gâteau_Nantais119[[#This Row],[Ingrédients]],T_ingrédients[],3,0)</f>
        <v>g</v>
      </c>
      <c r="E22" s="334">
        <f>R_Gâteau_Nantais119[[#Headers],[16]]*R_Gâteau_Nantais119[[#This Row],[20]]/R_Gâteau_Nantais119[[#Headers],[20]]</f>
        <v>67.2</v>
      </c>
      <c r="F22" s="334">
        <f>R_Gâteau_Nantais119[[#This Row],[20]]*R_Gâteau_Nantais119[[#Headers],[18]]/R_Gâteau_Nantais119[[#Headers],[20]]</f>
        <v>75.599999999999994</v>
      </c>
      <c r="G22" s="373">
        <v>84</v>
      </c>
      <c r="H22" s="409"/>
      <c r="J22" t="s">
        <v>566</v>
      </c>
      <c r="M22" t="s">
        <v>576</v>
      </c>
    </row>
    <row r="23" spans="2:13">
      <c r="B23" s="718"/>
      <c r="C23" s="359" t="s">
        <v>19</v>
      </c>
      <c r="D23" s="328" t="str">
        <f>VLOOKUP(R_Gâteau_Nantais119[[#This Row],[Ingrédients]],T_ingrédients[],3,0)</f>
        <v>g</v>
      </c>
      <c r="E23" s="334">
        <f>R_Gâteau_Nantais119[[#Headers],[16]]*R_Gâteau_Nantais119[[#This Row],[20]]/R_Gâteau_Nantais119[[#Headers],[20]]</f>
        <v>48</v>
      </c>
      <c r="F23" s="334">
        <f>R_Gâteau_Nantais119[[#This Row],[20]]*R_Gâteau_Nantais119[[#Headers],[18]]/R_Gâteau_Nantais119[[#Headers],[20]]</f>
        <v>54</v>
      </c>
      <c r="G23" s="373">
        <v>60</v>
      </c>
      <c r="H23" s="409"/>
      <c r="M23" t="s">
        <v>578</v>
      </c>
    </row>
    <row r="24" spans="2:13">
      <c r="B24" s="718"/>
      <c r="C24" s="359" t="s">
        <v>4</v>
      </c>
      <c r="D24" s="328" t="str">
        <f>VLOOKUP(R_Gâteau_Nantais119[[#This Row],[Ingrédients]],T_ingrédients[],3,0)</f>
        <v>g</v>
      </c>
      <c r="E24" s="334">
        <f>R_Gâteau_Nantais119[[#Headers],[16]]*R_Gâteau_Nantais119[[#This Row],[20]]/R_Gâteau_Nantais119[[#Headers],[20]]</f>
        <v>96</v>
      </c>
      <c r="F24" s="334">
        <f>R_Gâteau_Nantais119[[#This Row],[20]]*R_Gâteau_Nantais119[[#Headers],[18]]/R_Gâteau_Nantais119[[#Headers],[20]]</f>
        <v>108</v>
      </c>
      <c r="G24" s="373">
        <v>120</v>
      </c>
      <c r="H24" s="409"/>
      <c r="M24" t="s">
        <v>579</v>
      </c>
    </row>
    <row r="25" spans="2:13">
      <c r="B25" s="718"/>
      <c r="C25" s="359" t="s">
        <v>4</v>
      </c>
      <c r="D25" s="328" t="str">
        <f>VLOOKUP(R_Gâteau_Nantais119[[#This Row],[Ingrédients]],T_ingrédients[],3,0)</f>
        <v>g</v>
      </c>
      <c r="E25" s="334">
        <f>R_Gâteau_Nantais119[[#Headers],[16]]*R_Gâteau_Nantais119[[#This Row],[20]]/R_Gâteau_Nantais119[[#Headers],[20]]</f>
        <v>144</v>
      </c>
      <c r="F25" s="334">
        <f>R_Gâteau_Nantais119[[#This Row],[20]]*R_Gâteau_Nantais119[[#Headers],[18]]/R_Gâteau_Nantais119[[#Headers],[20]]</f>
        <v>162</v>
      </c>
      <c r="G25" s="373">
        <v>180</v>
      </c>
      <c r="H25" s="409"/>
    </row>
    <row r="26" spans="2:13" ht="15.75" thickBot="1">
      <c r="B26" s="719"/>
      <c r="C26" s="363" t="s">
        <v>507</v>
      </c>
      <c r="D26" s="364" t="str">
        <f>VLOOKUP(R_Gâteau_Nantais119[[#This Row],[Ingrédients]],T_ingrédients[],3,0)</f>
        <v>g</v>
      </c>
      <c r="E26" s="372">
        <f>R_Gâteau_Nantais119[[#Headers],[16]]*R_Gâteau_Nantais119[[#This Row],[20]]/R_Gâteau_Nantais119[[#Headers],[20]]</f>
        <v>144</v>
      </c>
      <c r="F26" s="372">
        <f>R_Gâteau_Nantais119[[#This Row],[20]]*R_Gâteau_Nantais119[[#Headers],[18]]/R_Gâteau_Nantais119[[#Headers],[20]]</f>
        <v>162</v>
      </c>
      <c r="G26" s="374">
        <v>180</v>
      </c>
      <c r="H26" s="409"/>
    </row>
    <row r="27" spans="2:13">
      <c r="B27" s="717" t="s">
        <v>243</v>
      </c>
      <c r="C27" s="34" t="s">
        <v>507</v>
      </c>
      <c r="D27" s="33" t="str">
        <f>VLOOKUP(R_Gâteau_Nantais119[[#This Row],[Ingrédients]],T_ingrédients[],3,0)</f>
        <v>g</v>
      </c>
      <c r="E27" s="167">
        <f>R_Gâteau_Nantais119[[#Headers],[16]]*R_Gâteau_Nantais119[[#This Row],[20]]/R_Gâteau_Nantais119[[#Headers],[20]]</f>
        <v>80</v>
      </c>
      <c r="F27" s="167">
        <f>R_Gâteau_Nantais119[[#This Row],[20]]*R_Gâteau_Nantais119[[#Headers],[18]]/R_Gâteau_Nantais119[[#Headers],[20]]</f>
        <v>90</v>
      </c>
      <c r="G27" s="219">
        <v>100</v>
      </c>
      <c r="H27" s="409"/>
    </row>
    <row r="28" spans="2:13">
      <c r="B28" s="718"/>
      <c r="C28" s="34" t="s">
        <v>178</v>
      </c>
      <c r="D28" s="33" t="str">
        <f>VLOOKUP(R_Gâteau_Nantais119[[#This Row],[Ingrédients]],T_ingrédients[],3,0)</f>
        <v>g</v>
      </c>
      <c r="E28" s="192">
        <f>R_Gâteau_Nantais119[[#Headers],[16]]*R_Gâteau_Nantais119[[#This Row],[20]]/R_Gâteau_Nantais119[[#Headers],[20]]</f>
        <v>12</v>
      </c>
      <c r="F28" s="192">
        <f>R_Gâteau_Nantais119[[#This Row],[20]]*R_Gâteau_Nantais119[[#Headers],[18]]/R_Gâteau_Nantais119[[#Headers],[20]]</f>
        <v>13.5</v>
      </c>
      <c r="G28" s="375">
        <v>15</v>
      </c>
      <c r="H28" s="409"/>
    </row>
    <row r="29" spans="2:13">
      <c r="B29" s="718"/>
      <c r="C29" s="34" t="s">
        <v>209</v>
      </c>
      <c r="D29" s="33" t="str">
        <f>VLOOKUP(R_Gâteau_Nantais119[[#This Row],[Ingrédients]],T_ingrédients[],3,0)</f>
        <v>g</v>
      </c>
      <c r="E29" s="192">
        <f>R_Gâteau_Nantais119[[#Headers],[16]]*R_Gâteau_Nantais119[[#This Row],[20]]/R_Gâteau_Nantais119[[#Headers],[20]]</f>
        <v>12</v>
      </c>
      <c r="F29" s="192">
        <f>R_Gâteau_Nantais119[[#This Row],[20]]*R_Gâteau_Nantais119[[#Headers],[18]]/R_Gâteau_Nantais119[[#Headers],[20]]</f>
        <v>13.5</v>
      </c>
      <c r="G29" s="375">
        <v>15</v>
      </c>
      <c r="H29" s="409"/>
    </row>
    <row r="30" spans="2:13" ht="15.75" thickBot="1">
      <c r="B30" s="719"/>
      <c r="C30" s="201" t="s">
        <v>173</v>
      </c>
      <c r="D30" s="79" t="str">
        <f>VLOOKUP(R_Gâteau_Nantais119[[#This Row],[Ingrédients]],T_ingrédients[],3,0)</f>
        <v>g</v>
      </c>
      <c r="E30" s="202">
        <f>R_Gâteau_Nantais119[[#Headers],[16]]*R_Gâteau_Nantais119[[#This Row],[20]]/R_Gâteau_Nantais119[[#Headers],[20]]</f>
        <v>1.6</v>
      </c>
      <c r="F30" s="202">
        <f>R_Gâteau_Nantais119[[#This Row],[20]]*R_Gâteau_Nantais119[[#Headers],[18]]/R_Gâteau_Nantais119[[#Headers],[20]]</f>
        <v>1.8</v>
      </c>
      <c r="G30" s="376">
        <v>2</v>
      </c>
      <c r="H30" s="409"/>
    </row>
    <row r="31" spans="2:13" ht="16.5" thickBot="1">
      <c r="C31" s="113" t="s">
        <v>35</v>
      </c>
      <c r="D31" s="26"/>
      <c r="E31" s="27">
        <f>SUBTOTAL(109,R_Gâteau_Nantais119[16])</f>
        <v>2411.2000000000003</v>
      </c>
      <c r="F31" s="27">
        <f>SUBTOTAL(109,R_Gâteau_Nantais119[18])</f>
        <v>2712.6000000000004</v>
      </c>
      <c r="G31" s="28">
        <f>SUBTOTAL(109,R_Gâteau_Nantais119[20])</f>
        <v>3014</v>
      </c>
      <c r="H31" s="411"/>
    </row>
    <row r="33" spans="3:10" ht="15.75" thickBot="1"/>
    <row r="34" spans="3:10" ht="18" thickBot="1">
      <c r="C34" s="665" t="s">
        <v>518</v>
      </c>
      <c r="D34" s="666"/>
      <c r="E34" s="666"/>
      <c r="F34" s="666"/>
      <c r="G34" s="667"/>
    </row>
    <row r="35" spans="3:10" ht="15.75" thickBot="1">
      <c r="C35" s="668"/>
      <c r="D35" s="669"/>
      <c r="E35" s="673" t="s">
        <v>54</v>
      </c>
      <c r="F35" s="674"/>
      <c r="G35" s="675"/>
    </row>
    <row r="36" spans="3:10" ht="16.5" thickBot="1">
      <c r="C36" s="18" t="s">
        <v>0</v>
      </c>
      <c r="D36" s="32" t="s">
        <v>1</v>
      </c>
      <c r="E36" s="20" t="s">
        <v>231</v>
      </c>
      <c r="F36" s="20" t="s">
        <v>36</v>
      </c>
      <c r="G36" s="20" t="s">
        <v>522</v>
      </c>
    </row>
    <row r="37" spans="3:10">
      <c r="C37" s="31" t="s">
        <v>157</v>
      </c>
      <c r="D37" s="33" t="str">
        <f>VLOOKUP(R_Clafoutis120[[#This Row],[Ingrédients]],T_ingrédients[],3,0)</f>
        <v>g</v>
      </c>
      <c r="E37" s="171">
        <v>1993</v>
      </c>
      <c r="F37" s="171"/>
      <c r="G37" s="41"/>
      <c r="J37" t="s">
        <v>519</v>
      </c>
    </row>
    <row r="38" spans="3:10">
      <c r="C38" s="34" t="s">
        <v>222</v>
      </c>
      <c r="D38" s="33" t="str">
        <f>VLOOKUP(R_Clafoutis120[[#This Row],[Ingrédients]],T_ingrédients[],3,0)</f>
        <v>gousse</v>
      </c>
      <c r="E38" s="192">
        <v>19</v>
      </c>
      <c r="F38" s="192"/>
      <c r="G38" s="365"/>
      <c r="J38" t="s">
        <v>520</v>
      </c>
    </row>
    <row r="39" spans="3:10">
      <c r="C39" s="34" t="s">
        <v>15</v>
      </c>
      <c r="D39" s="33" t="str">
        <f>VLOOKUP(R_Clafoutis120[[#This Row],[Ingrédients]],T_ingrédients[],3,0)</f>
        <v>g</v>
      </c>
      <c r="E39" s="167">
        <v>175</v>
      </c>
      <c r="F39" s="167"/>
      <c r="G39" s="365"/>
      <c r="J39" t="s">
        <v>521</v>
      </c>
    </row>
    <row r="40" spans="3:10">
      <c r="C40" s="34" t="s">
        <v>17</v>
      </c>
      <c r="D40" s="33" t="str">
        <f>VLOOKUP(R_Clafoutis120[[#This Row],[Ingrédients]],T_ingrédients[],3,0)</f>
        <v>g</v>
      </c>
      <c r="E40" s="167">
        <v>316</v>
      </c>
      <c r="F40" s="167"/>
      <c r="G40" s="365"/>
      <c r="J40" t="s">
        <v>523</v>
      </c>
    </row>
    <row r="41" spans="3:10">
      <c r="C41" s="34" t="s">
        <v>19</v>
      </c>
      <c r="D41" s="33" t="str">
        <f>VLOOKUP(R_Clafoutis120[[#This Row],[Ingrédients]],T_ingrédients[],3,0)</f>
        <v>g</v>
      </c>
      <c r="E41" s="167">
        <v>453</v>
      </c>
      <c r="F41" s="167"/>
      <c r="G41" s="365"/>
      <c r="J41" t="s">
        <v>726</v>
      </c>
    </row>
    <row r="42" spans="3:10">
      <c r="C42" s="34" t="s">
        <v>4</v>
      </c>
      <c r="D42" s="33" t="str">
        <f>VLOOKUP(R_Clafoutis120[[#This Row],[Ingrédients]],T_ingrédients[],3,0)</f>
        <v>g</v>
      </c>
      <c r="E42" s="167">
        <v>285</v>
      </c>
      <c r="F42" s="167"/>
      <c r="G42" s="365"/>
    </row>
    <row r="43" spans="3:10">
      <c r="C43" s="34" t="s">
        <v>16</v>
      </c>
      <c r="D43" s="33" t="str">
        <f>VLOOKUP(R_Clafoutis120[[#This Row],[Ingrédients]],T_ingrédients[],3,0)</f>
        <v>g</v>
      </c>
      <c r="E43" s="135">
        <v>1.5</v>
      </c>
      <c r="F43" s="135"/>
      <c r="G43" s="195"/>
    </row>
    <row r="44" spans="3:10" ht="15.75" thickBot="1">
      <c r="C44" s="34" t="s">
        <v>18</v>
      </c>
      <c r="D44" s="33" t="str">
        <f>VLOOKUP(R_Clafoutis120[[#This Row],[Ingrédients]],T_ingrédients[],3,0)</f>
        <v>g</v>
      </c>
      <c r="E44" s="191">
        <v>559</v>
      </c>
      <c r="F44" s="191"/>
      <c r="G44" s="43"/>
    </row>
    <row r="45" spans="3:10" ht="16.5" thickBot="1">
      <c r="C45" s="113" t="s">
        <v>35</v>
      </c>
      <c r="D45" s="26"/>
      <c r="E45" s="27">
        <f>SUBTOTAL(109,R_Clafoutis120[20])</f>
        <v>3801.5</v>
      </c>
      <c r="F45" s="27">
        <f>SUBTOTAL(109,R_Clafoutis120[6])</f>
        <v>0</v>
      </c>
      <c r="G45" s="28">
        <f>SUBTOTAL(109,R_Clafoutis120[7])</f>
        <v>0</v>
      </c>
    </row>
    <row r="47" spans="3:10" ht="15.75" thickBot="1"/>
    <row r="48" spans="3:10" ht="18" thickBot="1">
      <c r="C48" s="665" t="s">
        <v>533</v>
      </c>
      <c r="D48" s="666"/>
      <c r="E48" s="666"/>
      <c r="F48" s="666"/>
      <c r="G48" s="667"/>
    </row>
    <row r="49" spans="2:10" ht="15.75" thickBot="1">
      <c r="C49" s="668"/>
      <c r="D49" s="669"/>
      <c r="E49" s="673" t="s">
        <v>54</v>
      </c>
      <c r="F49" s="674"/>
      <c r="G49" s="675"/>
    </row>
    <row r="50" spans="2:10" ht="16.5" thickBot="1">
      <c r="C50" s="105" t="s">
        <v>0</v>
      </c>
      <c r="D50" s="379" t="s">
        <v>1</v>
      </c>
      <c r="E50" s="21" t="s">
        <v>38</v>
      </c>
      <c r="F50" s="21" t="s">
        <v>39</v>
      </c>
      <c r="G50" s="21" t="s">
        <v>231</v>
      </c>
      <c r="J50" t="s">
        <v>536</v>
      </c>
    </row>
    <row r="51" spans="2:10">
      <c r="B51" s="670" t="s">
        <v>534</v>
      </c>
      <c r="C51" s="29" t="s">
        <v>218</v>
      </c>
      <c r="D51" s="38" t="str">
        <f>VLOOKUP(R_Gâteau_Nantais119121[[#This Row],[Ingrédients]],T_ingrédients[],3,0)</f>
        <v>g</v>
      </c>
      <c r="E51" s="216">
        <v>96</v>
      </c>
      <c r="F51" s="171">
        <f>R_Gâteau_Nantais119121[[#This Row],[16]]*R_Gâteau_Nantais119121[[#Headers],[18]]/R_Gâteau_Nantais119121[[#Headers],[16]]</f>
        <v>108</v>
      </c>
      <c r="G51" s="360">
        <f>R_Gâteau_Nantais119121[[#This Row],[18]]*R_Gâteau_Nantais119121[[#Headers],[20]]/R_Gâteau_Nantais119121[[#Headers],[18]]</f>
        <v>120</v>
      </c>
      <c r="J51" t="s">
        <v>543</v>
      </c>
    </row>
    <row r="52" spans="2:10">
      <c r="B52" s="671"/>
      <c r="C52" s="210" t="s">
        <v>15</v>
      </c>
      <c r="D52" s="39" t="str">
        <f>VLOOKUP(R_Gâteau_Nantais119121[[#This Row],[Ingrédients]],T_ingrédients[],3,0)</f>
        <v>g</v>
      </c>
      <c r="E52" s="136">
        <v>76</v>
      </c>
      <c r="F52" s="143">
        <f>R_Gâteau_Nantais119121[[#This Row],[16]]*R_Gâteau_Nantais119121[[#Headers],[18]]/R_Gâteau_Nantais119121[[#Headers],[16]]</f>
        <v>85.5</v>
      </c>
      <c r="G52" s="361">
        <f>R_Gâteau_Nantais119121[[#This Row],[18]]*R_Gâteau_Nantais119121[[#Headers],[20]]/R_Gâteau_Nantais119121[[#Headers],[18]]</f>
        <v>95</v>
      </c>
    </row>
    <row r="53" spans="2:10">
      <c r="B53" s="671"/>
      <c r="C53" s="210" t="s">
        <v>17</v>
      </c>
      <c r="D53" s="39" t="str">
        <f>VLOOKUP(R_Gâteau_Nantais119121[[#This Row],[Ingrédients]],T_ingrédients[],3,0)</f>
        <v>g</v>
      </c>
      <c r="E53" s="185">
        <v>64</v>
      </c>
      <c r="F53" s="143">
        <f>R_Gâteau_Nantais119121[[#This Row],[16]]*R_Gâteau_Nantais119121[[#Headers],[18]]/R_Gâteau_Nantais119121[[#Headers],[16]]</f>
        <v>72</v>
      </c>
      <c r="G53" s="361">
        <f>R_Gâteau_Nantais119121[[#This Row],[18]]*R_Gâteau_Nantais119121[[#Headers],[20]]/R_Gâteau_Nantais119121[[#Headers],[18]]</f>
        <v>80</v>
      </c>
    </row>
    <row r="54" spans="2:10">
      <c r="B54" s="671"/>
      <c r="C54" s="210" t="s">
        <v>21</v>
      </c>
      <c r="D54" s="39" t="str">
        <f>VLOOKUP(R_Gâteau_Nantais119121[[#This Row],[Ingrédients]],T_ingrédients[],3,0)</f>
        <v>g</v>
      </c>
      <c r="E54" s="136">
        <v>48</v>
      </c>
      <c r="F54" s="143">
        <f>R_Gâteau_Nantais119121[[#This Row],[16]]*R_Gâteau_Nantais119121[[#Headers],[18]]/R_Gâteau_Nantais119121[[#Headers],[16]]</f>
        <v>54</v>
      </c>
      <c r="G54" s="361">
        <f>R_Gâteau_Nantais119121[[#This Row],[18]]*R_Gâteau_Nantais119121[[#Headers],[20]]/R_Gâteau_Nantais119121[[#Headers],[18]]</f>
        <v>60</v>
      </c>
    </row>
    <row r="55" spans="2:10" ht="15.75" thickBot="1">
      <c r="B55" s="672"/>
      <c r="C55" s="210" t="s">
        <v>19</v>
      </c>
      <c r="D55" s="39" t="str">
        <f>VLOOKUP(R_Gâteau_Nantais119121[[#This Row],[Ingrédients]],T_ingrédients[],3,0)</f>
        <v>g</v>
      </c>
      <c r="E55" s="136">
        <v>32</v>
      </c>
      <c r="F55" s="172">
        <f>R_Gâteau_Nantais119121[[#This Row],[16]]*R_Gâteau_Nantais119121[[#Headers],[18]]/R_Gâteau_Nantais119121[[#Headers],[16]]</f>
        <v>36</v>
      </c>
      <c r="G55" s="361">
        <f>R_Gâteau_Nantais119121[[#This Row],[18]]*R_Gâteau_Nantais119121[[#Headers],[20]]/R_Gâteau_Nantais119121[[#Headers],[18]]</f>
        <v>40</v>
      </c>
      <c r="J55" t="s">
        <v>538</v>
      </c>
    </row>
    <row r="56" spans="2:10">
      <c r="B56" s="670" t="s">
        <v>535</v>
      </c>
      <c r="C56" s="207" t="s">
        <v>157</v>
      </c>
      <c r="D56" s="38" t="str">
        <f>VLOOKUP(R_Gâteau_Nantais119121[[#This Row],[Ingrédients]],T_ingrédients[],3,0)</f>
        <v>g</v>
      </c>
      <c r="E56" s="199"/>
      <c r="F56" s="185">
        <v>112</v>
      </c>
      <c r="G56" s="199">
        <f>R_Gâteau_Nantais119121[[#This Row],[18]]*R_Gâteau_Nantais119121[[#Headers],[20]]/R_Gâteau_Nantais119121[[#Headers],[18]]</f>
        <v>124.44444444444444</v>
      </c>
      <c r="J56" t="s">
        <v>539</v>
      </c>
    </row>
    <row r="57" spans="2:10">
      <c r="B57" s="671"/>
      <c r="C57" s="34" t="s">
        <v>17</v>
      </c>
      <c r="D57" s="39" t="str">
        <f>VLOOKUP(R_Gâteau_Nantais119121[[#This Row],[Ingrédients]],T_ingrédients[],3,0)</f>
        <v>g</v>
      </c>
      <c r="E57" s="192"/>
      <c r="F57" s="192">
        <v>45</v>
      </c>
      <c r="G57" s="375">
        <f>R_Gâteau_Nantais119121[[#This Row],[18]]*R_Gâteau_Nantais119121[[#Headers],[20]]/R_Gâteau_Nantais119121[[#Headers],[18]]</f>
        <v>50</v>
      </c>
      <c r="J57" t="s">
        <v>537</v>
      </c>
    </row>
    <row r="58" spans="2:10">
      <c r="B58" s="671"/>
      <c r="C58" s="34" t="s">
        <v>15</v>
      </c>
      <c r="D58" s="39" t="str">
        <f>VLOOKUP(R_Gâteau_Nantais119121[[#This Row],[Ingrédients]],T_ingrédients[],3,0)</f>
        <v>g</v>
      </c>
      <c r="E58" s="167"/>
      <c r="F58" s="167">
        <v>34</v>
      </c>
      <c r="G58" s="219">
        <f>R_Gâteau_Nantais119121[[#This Row],[18]]*R_Gâteau_Nantais119121[[#Headers],[20]]/R_Gâteau_Nantais119121[[#Headers],[18]]</f>
        <v>37.777777777777779</v>
      </c>
    </row>
    <row r="59" spans="2:10">
      <c r="B59" s="671"/>
      <c r="C59" s="34" t="s">
        <v>187</v>
      </c>
      <c r="D59" s="39" t="str">
        <f>VLOOKUP(R_Gâteau_Nantais119121[[#This Row],[Ingrédients]],T_ingrédients[],3,0)</f>
        <v>g</v>
      </c>
      <c r="E59" s="167"/>
      <c r="F59" s="167">
        <v>112</v>
      </c>
      <c r="G59" s="219">
        <f>R_Gâteau_Nantais119121[[#This Row],[18]]*R_Gâteau_Nantais119121[[#Headers],[20]]/R_Gâteau_Nantais119121[[#Headers],[18]]</f>
        <v>124.44444444444444</v>
      </c>
    </row>
    <row r="60" spans="2:10">
      <c r="B60" s="671"/>
      <c r="C60" s="210" t="s">
        <v>200</v>
      </c>
      <c r="D60" s="39" t="str">
        <f>VLOOKUP(R_Gâteau_Nantais119121[[#This Row],[Ingrédients]],T_ingrédients[],3,0)</f>
        <v>g</v>
      </c>
      <c r="E60" s="167"/>
      <c r="F60" s="185">
        <v>1.8</v>
      </c>
      <c r="G60" s="167">
        <f>R_Gâteau_Nantais119121[[#This Row],[18]]*R_Gâteau_Nantais119121[[#Headers],[20]]/R_Gâteau_Nantais119121[[#Headers],[18]]</f>
        <v>2</v>
      </c>
    </row>
    <row r="61" spans="2:10">
      <c r="B61" s="671"/>
      <c r="C61" s="210" t="s">
        <v>219</v>
      </c>
      <c r="D61" s="332" t="str">
        <f>VLOOKUP(R_Gâteau_Nantais119121[[#This Row],[Ingrédients]],T_ingrédients[],3,0)</f>
        <v>g</v>
      </c>
      <c r="E61" s="334"/>
      <c r="F61" s="333">
        <v>10.8</v>
      </c>
      <c r="G61" s="334">
        <f>R_Gâteau_Nantais119121[[#This Row],[18]]*R_Gâteau_Nantais119121[[#Headers],[20]]/R_Gâteau_Nantais119121[[#Headers],[18]]</f>
        <v>12</v>
      </c>
    </row>
    <row r="62" spans="2:10" ht="15.75" thickBot="1">
      <c r="B62" s="671"/>
      <c r="C62" s="212" t="s">
        <v>18</v>
      </c>
      <c r="D62" s="370" t="str">
        <f>VLOOKUP(R_Gâteau_Nantais119121[[#This Row],[Ingrédients]],T_ingrédients[],3,0)</f>
        <v>g</v>
      </c>
      <c r="E62" s="372"/>
      <c r="F62" s="371">
        <v>180</v>
      </c>
      <c r="G62" s="372">
        <f>R_Gâteau_Nantais119121[[#This Row],[18]]*R_Gâteau_Nantais119121[[#Headers],[20]]/R_Gâteau_Nantais119121[[#Headers],[18]]</f>
        <v>200</v>
      </c>
    </row>
    <row r="63" spans="2:10" ht="14.45" customHeight="1">
      <c r="B63" s="670" t="s">
        <v>540</v>
      </c>
      <c r="C63" s="380" t="s">
        <v>15</v>
      </c>
      <c r="D63" s="362" t="str">
        <f>VLOOKUP(R_Gâteau_Nantais119121[[#This Row],[Ingrédients]],T_ingrédients[],3,0)</f>
        <v>g</v>
      </c>
      <c r="E63" s="344">
        <v>100</v>
      </c>
      <c r="F63" s="344"/>
      <c r="G63" s="345">
        <f>R_Gâteau_Nantais119121[[#This Row],[18]]*R_Gâteau_Nantais119121[[#Headers],[20]]/R_Gâteau_Nantais119121[[#Headers],[18]]</f>
        <v>0</v>
      </c>
      <c r="J63" t="s">
        <v>541</v>
      </c>
    </row>
    <row r="64" spans="2:10" ht="15.75" thickBot="1">
      <c r="B64" s="672"/>
      <c r="C64" s="381" t="s">
        <v>167</v>
      </c>
      <c r="D64" s="364" t="str">
        <f>VLOOKUP(R_Gâteau_Nantais119121[[#This Row],[Ingrédients]],T_ingrédients[],3,0)</f>
        <v>g</v>
      </c>
      <c r="E64" s="372">
        <v>450</v>
      </c>
      <c r="F64" s="372"/>
      <c r="G64" s="374">
        <f>R_Gâteau_Nantais119121[[#This Row],[18]]*R_Gâteau_Nantais119121[[#Headers],[20]]/R_Gâteau_Nantais119121[[#Headers],[18]]</f>
        <v>0</v>
      </c>
      <c r="J64" t="s">
        <v>542</v>
      </c>
    </row>
    <row r="65" spans="2:7">
      <c r="B65" s="670" t="s">
        <v>546</v>
      </c>
      <c r="C65" s="380" t="s">
        <v>544</v>
      </c>
      <c r="D65" s="362" t="str">
        <f>VLOOKUP(R_Gâteau_Nantais119121[[#This Row],[Ingrédients]],T_ingrédients[],3,0)</f>
        <v>g</v>
      </c>
      <c r="E65" s="344">
        <v>180</v>
      </c>
      <c r="F65" s="344"/>
      <c r="G65" s="345">
        <f>R_Gâteau_Nantais119121[[#This Row],[18]]*R_Gâteau_Nantais119121[[#Headers],[20]]/R_Gâteau_Nantais119121[[#Headers],[18]]</f>
        <v>0</v>
      </c>
    </row>
    <row r="66" spans="2:7" ht="15.75" thickBot="1">
      <c r="B66" s="672"/>
      <c r="C66" s="381" t="s">
        <v>545</v>
      </c>
      <c r="D66" s="364" t="str">
        <f>VLOOKUP(R_Gâteau_Nantais119121[[#This Row],[Ingrédients]],T_ingrédients[],3,0)</f>
        <v>g</v>
      </c>
      <c r="E66" s="372">
        <v>130</v>
      </c>
      <c r="F66" s="372"/>
      <c r="G66" s="374">
        <f>R_Gâteau_Nantais119121[[#This Row],[18]]*R_Gâteau_Nantais119121[[#Headers],[20]]/R_Gâteau_Nantais119121[[#Headers],[18]]</f>
        <v>0</v>
      </c>
    </row>
    <row r="67" spans="2:7">
      <c r="B67" s="670" t="s">
        <v>243</v>
      </c>
      <c r="C67" s="658" t="s">
        <v>200</v>
      </c>
      <c r="D67" s="328" t="str">
        <f>VLOOKUP(R_Gâteau_Nantais119121[[#This Row],[Ingrédients]],T_ingrédients[],3,0)</f>
        <v>g</v>
      </c>
      <c r="E67" s="334"/>
      <c r="F67" s="334"/>
      <c r="G67" s="335">
        <f>R_Gâteau_Nantais119121[[#This Row],[18]]*R_Gâteau_Nantais119121[[#Headers],[20]]/R_Gâteau_Nantais119121[[#Headers],[18]]</f>
        <v>0</v>
      </c>
    </row>
    <row r="68" spans="2:7" ht="15.75" thickBot="1">
      <c r="B68" s="672"/>
      <c r="C68" s="381" t="s">
        <v>200</v>
      </c>
      <c r="D68" s="364" t="str">
        <f>VLOOKUP(R_Gâteau_Nantais119121[[#This Row],[Ingrédients]],T_ingrédients[],3,0)</f>
        <v>g</v>
      </c>
      <c r="E68" s="372"/>
      <c r="F68" s="372"/>
      <c r="G68" s="374">
        <f>R_Gâteau_Nantais119121[[#This Row],[18]]*R_Gâteau_Nantais119121[[#Headers],[20]]/R_Gâteau_Nantais119121[[#Headers],[18]]</f>
        <v>0</v>
      </c>
    </row>
    <row r="69" spans="2:7" ht="16.5" thickBot="1">
      <c r="B69" s="14"/>
      <c r="C69" s="113" t="s">
        <v>35</v>
      </c>
      <c r="D69" s="26"/>
      <c r="E69" s="27">
        <f>SUBTOTAL(109,R_Gâteau_Nantais119121[16])</f>
        <v>1176</v>
      </c>
      <c r="F69" s="27">
        <f>SUBTOTAL(109,R_Gâteau_Nantais119121[18])</f>
        <v>851.09999999999991</v>
      </c>
      <c r="G69" s="28">
        <f>SUBTOTAL(109,R_Gâteau_Nantais119121[20])</f>
        <v>945.66666666666674</v>
      </c>
    </row>
    <row r="70" spans="2:7">
      <c r="B70" s="14"/>
    </row>
    <row r="71" spans="2:7" ht="15.75" thickBot="1">
      <c r="B71" s="14"/>
    </row>
    <row r="72" spans="2:7" ht="18" thickBot="1">
      <c r="C72" s="665" t="s">
        <v>727</v>
      </c>
      <c r="D72" s="666"/>
      <c r="E72" s="666"/>
      <c r="F72" s="666"/>
      <c r="G72" s="667"/>
    </row>
    <row r="73" spans="2:7" ht="15.75" thickBot="1">
      <c r="C73" s="668"/>
      <c r="D73" s="669"/>
      <c r="E73" s="673" t="s">
        <v>54</v>
      </c>
      <c r="F73" s="674"/>
      <c r="G73" s="675"/>
    </row>
    <row r="74" spans="2:7" ht="16.5" thickBot="1">
      <c r="C74" s="105" t="s">
        <v>0</v>
      </c>
      <c r="D74" s="379" t="s">
        <v>1</v>
      </c>
      <c r="E74" s="21" t="s">
        <v>38</v>
      </c>
      <c r="F74" s="21" t="s">
        <v>39</v>
      </c>
      <c r="G74" s="21" t="s">
        <v>231</v>
      </c>
    </row>
    <row r="75" spans="2:7" ht="15.75" thickBot="1">
      <c r="B75" s="670" t="s">
        <v>731</v>
      </c>
      <c r="C75" s="48" t="s">
        <v>218</v>
      </c>
      <c r="D75" s="74" t="str">
        <f>VLOOKUP(R_Kokomango[[#This Row],[Ingrédients]],T_ingrédients[],3,0)</f>
        <v>g</v>
      </c>
      <c r="E75" s="171"/>
      <c r="F75" s="171">
        <v>75</v>
      </c>
      <c r="G75" s="360"/>
    </row>
    <row r="76" spans="2:7" ht="15.75" thickBot="1">
      <c r="B76" s="671"/>
      <c r="C76" s="34" t="s">
        <v>15</v>
      </c>
      <c r="D76" s="74" t="str">
        <f>VLOOKUP(R_Kokomango[[#This Row],[Ingrédients]],T_ingrédients[],3,0)</f>
        <v>g</v>
      </c>
      <c r="E76" s="143"/>
      <c r="F76" s="143">
        <v>70</v>
      </c>
      <c r="G76" s="361"/>
    </row>
    <row r="77" spans="2:7" ht="15.75" thickBot="1">
      <c r="B77" s="671"/>
      <c r="C77" s="34" t="s">
        <v>179</v>
      </c>
      <c r="D77" s="74" t="str">
        <f>VLOOKUP(R_Kokomango[[#This Row],[Ingrédients]],T_ingrédients[],3,0)</f>
        <v>g</v>
      </c>
      <c r="E77" s="167"/>
      <c r="F77" s="143">
        <v>55</v>
      </c>
      <c r="G77" s="361"/>
    </row>
    <row r="78" spans="2:7" ht="15.75" thickBot="1">
      <c r="B78" s="672"/>
      <c r="C78" s="201" t="s">
        <v>163</v>
      </c>
      <c r="D78" s="74" t="str">
        <f>VLOOKUP(R_Kokomango[[#This Row],[Ingrédients]],T_ingrédients[],3,0)</f>
        <v>g</v>
      </c>
      <c r="E78" s="172"/>
      <c r="F78" s="172">
        <v>20</v>
      </c>
      <c r="G78" s="512"/>
    </row>
    <row r="79" spans="2:7" ht="15.75" thickBot="1">
      <c r="B79" s="670" t="s">
        <v>732</v>
      </c>
      <c r="C79" s="198" t="s">
        <v>185</v>
      </c>
      <c r="D79" s="74" t="str">
        <f>VLOOKUP(R_Kokomango[[#This Row],[Ingrédients]],T_ingrédients[],3,0)</f>
        <v>g</v>
      </c>
      <c r="E79" s="171"/>
      <c r="F79" s="171">
        <v>75</v>
      </c>
      <c r="G79" s="360"/>
    </row>
    <row r="80" spans="2:7" ht="15.75" thickBot="1">
      <c r="B80" s="671"/>
      <c r="C80" s="34" t="s">
        <v>728</v>
      </c>
      <c r="D80" s="74" t="str">
        <f>VLOOKUP(R_Kokomango[[#This Row],[Ingrédients]],T_ingrédients[],3,0)</f>
        <v>g</v>
      </c>
      <c r="E80" s="167"/>
      <c r="F80" s="167">
        <v>40</v>
      </c>
      <c r="G80" s="219"/>
    </row>
    <row r="81" spans="2:7" ht="15.75" thickBot="1">
      <c r="B81" s="672"/>
      <c r="C81" s="201" t="s">
        <v>163</v>
      </c>
      <c r="D81" s="74" t="str">
        <f>VLOOKUP(R_Kokomango[[#This Row],[Ingrédients]],T_ingrédients[],3,0)</f>
        <v>g</v>
      </c>
      <c r="E81" s="188"/>
      <c r="F81" s="188">
        <v>30</v>
      </c>
      <c r="G81" s="250"/>
    </row>
    <row r="82" spans="2:7" ht="15.75" thickBot="1">
      <c r="B82" s="670" t="s">
        <v>733</v>
      </c>
      <c r="C82" s="198" t="s">
        <v>729</v>
      </c>
      <c r="D82" s="74" t="str">
        <f>VLOOKUP(R_Kokomango[[#This Row],[Ingrédients]],T_ingrédients[],3,0)</f>
        <v>g</v>
      </c>
      <c r="E82" s="199"/>
      <c r="F82" s="199">
        <v>240</v>
      </c>
      <c r="G82" s="248"/>
    </row>
    <row r="83" spans="2:7" ht="15.75" thickBot="1">
      <c r="B83" s="671"/>
      <c r="C83" s="514" t="s">
        <v>222</v>
      </c>
      <c r="D83" s="74" t="str">
        <f>VLOOKUP(R_Kokomango[[#This Row],[Ingrédients]],T_ingrédients[],3,0)</f>
        <v>gousse</v>
      </c>
      <c r="E83" s="515"/>
      <c r="F83" s="515">
        <v>1</v>
      </c>
      <c r="G83" s="516"/>
    </row>
    <row r="84" spans="2:7" ht="15.75" thickBot="1">
      <c r="B84" s="671"/>
      <c r="C84" s="34" t="s">
        <v>15</v>
      </c>
      <c r="D84" s="74" t="str">
        <f>VLOOKUP(R_Kokomango[[#This Row],[Ingrédients]],T_ingrédients[],3,0)</f>
        <v>g</v>
      </c>
      <c r="E84" s="167"/>
      <c r="F84" s="167">
        <v>30</v>
      </c>
      <c r="G84" s="219"/>
    </row>
    <row r="85" spans="2:7" ht="15.75" thickBot="1">
      <c r="B85" s="672"/>
      <c r="C85" s="34" t="s">
        <v>730</v>
      </c>
      <c r="D85" s="74" t="str">
        <f>VLOOKUP(R_Kokomango[[#This Row],[Ingrédients]],T_ingrédients[],3,0)</f>
        <v>g</v>
      </c>
      <c r="E85" s="167"/>
      <c r="F85" s="167">
        <v>4</v>
      </c>
      <c r="G85" s="219"/>
    </row>
    <row r="86" spans="2:7" ht="15.75" thickBot="1">
      <c r="B86" s="670" t="s">
        <v>734</v>
      </c>
      <c r="C86" s="201" t="s">
        <v>226</v>
      </c>
      <c r="D86" s="74" t="str">
        <f>VLOOKUP(R_Kokomango[[#This Row],[Ingrédients]],T_ingrédients[],3,0)</f>
        <v>g</v>
      </c>
      <c r="E86" s="372"/>
      <c r="F86" s="372">
        <v>1</v>
      </c>
      <c r="G86" s="513"/>
    </row>
    <row r="87" spans="2:7" ht="15.75" thickBot="1">
      <c r="B87" s="671"/>
      <c r="C87" s="198" t="s">
        <v>17</v>
      </c>
      <c r="D87" s="74" t="str">
        <f>VLOOKUP(R_Kokomango[[#This Row],[Ingrédients]],T_ingrédients[],3,0)</f>
        <v>g</v>
      </c>
      <c r="E87" s="344"/>
      <c r="F87" s="344">
        <v>36</v>
      </c>
      <c r="G87" s="345"/>
    </row>
    <row r="88" spans="2:7" ht="15.75" thickBot="1">
      <c r="B88" s="671"/>
      <c r="C88" s="34" t="s">
        <v>15</v>
      </c>
      <c r="D88" s="74" t="str">
        <f>VLOOKUP(R_Kokomango[[#This Row],[Ingrédients]],T_ingrédients[],3,0)</f>
        <v>g</v>
      </c>
      <c r="E88" s="334"/>
      <c r="F88" s="334">
        <v>25</v>
      </c>
      <c r="G88" s="335"/>
    </row>
    <row r="89" spans="2:7" ht="15.75" thickBot="1">
      <c r="B89" s="671"/>
      <c r="C89" s="34" t="s">
        <v>205</v>
      </c>
      <c r="D89" s="74" t="str">
        <f>VLOOKUP(R_Kokomango[[#This Row],[Ingrédients]],T_ingrédients[],3,0)</f>
        <v>g</v>
      </c>
      <c r="E89" s="334"/>
      <c r="F89" s="334">
        <v>135</v>
      </c>
      <c r="G89" s="335"/>
    </row>
    <row r="90" spans="2:7" ht="15.75" thickBot="1">
      <c r="B90" s="671"/>
      <c r="C90" s="34" t="s">
        <v>225</v>
      </c>
      <c r="D90" s="74" t="str">
        <f>VLOOKUP(R_Kokomango[[#This Row],[Ingrédients]],T_ingrédients[],3,0)</f>
        <v>g</v>
      </c>
      <c r="E90" s="334"/>
      <c r="F90" s="334"/>
      <c r="G90" s="335"/>
    </row>
    <row r="91" spans="2:7" ht="15.75" thickBot="1">
      <c r="B91" s="671"/>
      <c r="C91" s="34" t="s">
        <v>222</v>
      </c>
      <c r="D91" s="74" t="str">
        <f>VLOOKUP(R_Kokomango[[#This Row],[Ingrédients]],T_ingrédients[],3,0)</f>
        <v>gousse</v>
      </c>
      <c r="E91" s="334"/>
      <c r="F91" s="334">
        <v>1</v>
      </c>
      <c r="G91" s="335"/>
    </row>
    <row r="92" spans="2:7" ht="15.75" thickBot="1">
      <c r="B92" s="672"/>
      <c r="C92" s="34" t="s">
        <v>18</v>
      </c>
      <c r="D92" s="74" t="str">
        <f>VLOOKUP(R_Kokomango[[#This Row],[Ingrédients]],T_ingrédients[],3,0)</f>
        <v>g</v>
      </c>
      <c r="E92" s="334"/>
      <c r="F92" s="334">
        <v>165</v>
      </c>
      <c r="G92" s="335"/>
    </row>
    <row r="93" spans="2:7" ht="15.75" thickBot="1">
      <c r="B93" s="14"/>
      <c r="C93" s="201" t="s">
        <v>199</v>
      </c>
      <c r="D93" s="74" t="str">
        <f>VLOOKUP(R_Kokomango[[#This Row],[Ingrédients]],T_ingrédients[],3,0)</f>
        <v>g</v>
      </c>
      <c r="E93" s="372"/>
      <c r="F93" s="372">
        <v>4</v>
      </c>
      <c r="G93" s="513"/>
    </row>
    <row r="94" spans="2:7" ht="16.5" thickBot="1">
      <c r="C94" s="108" t="s">
        <v>35</v>
      </c>
      <c r="D94" s="205"/>
      <c r="E94" s="146">
        <f>SUBTOTAL(109,R_Kokomango[16])</f>
        <v>0</v>
      </c>
      <c r="F94" s="146">
        <f>SUBTOTAL(109,R_Kokomango[18])</f>
        <v>1007</v>
      </c>
      <c r="G94" s="142">
        <f>SUBTOTAL(109,R_Kokomango[20])</f>
        <v>0</v>
      </c>
    </row>
    <row r="96" spans="2:7" ht="15.75" thickBot="1"/>
    <row r="97" spans="2:10" ht="18" thickBot="1">
      <c r="C97" s="665" t="s">
        <v>757</v>
      </c>
      <c r="D97" s="666"/>
      <c r="E97" s="666"/>
      <c r="F97" s="666"/>
      <c r="G97" s="667"/>
    </row>
    <row r="98" spans="2:10" ht="15.75" thickBot="1">
      <c r="C98" s="668"/>
      <c r="D98" s="669"/>
      <c r="E98" s="673" t="s">
        <v>13</v>
      </c>
      <c r="F98" s="674"/>
      <c r="G98" s="675"/>
    </row>
    <row r="99" spans="2:10" ht="16.5" thickBot="1">
      <c r="C99" s="18" t="s">
        <v>0</v>
      </c>
      <c r="D99" s="32" t="s">
        <v>1</v>
      </c>
      <c r="E99" s="20" t="s">
        <v>38</v>
      </c>
      <c r="F99" s="20" t="s">
        <v>39</v>
      </c>
      <c r="G99" s="20" t="s">
        <v>231</v>
      </c>
    </row>
    <row r="100" spans="2:10">
      <c r="B100" s="678" t="s">
        <v>762</v>
      </c>
      <c r="C100" s="48" t="s">
        <v>8</v>
      </c>
      <c r="D100" s="74" t="str">
        <f>VLOOKUP(R_Kiwier[[#This Row],[Ingrédients]],T_ingrédients[],3,0)</f>
        <v>g</v>
      </c>
      <c r="E100" s="150">
        <f>R_Kiwier[[#This Row],[18]]*R_Kiwier[[#Headers],[16]]/R_Kiwier[[#Headers],[18]]</f>
        <v>80</v>
      </c>
      <c r="F100" s="151">
        <v>90</v>
      </c>
      <c r="G100" s="150">
        <f>R_Kiwier[[#This Row],[18]]*R_Kiwier[[#Headers],[20]]/R_Kiwier[[#Headers],[18]]</f>
        <v>100</v>
      </c>
    </row>
    <row r="101" spans="2:10">
      <c r="B101" s="679"/>
      <c r="C101" s="2" t="s">
        <v>15</v>
      </c>
      <c r="D101" s="33" t="str">
        <f>VLOOKUP(R_Kiwier[[#This Row],[Ingrédients]],T_ingrédients[],3,0)</f>
        <v>g</v>
      </c>
      <c r="E101" s="36">
        <f>R_Kiwier[[#This Row],[18]]*R_Kiwier[[#Headers],[16]]/R_Kiwier[[#Headers],[18]]</f>
        <v>48</v>
      </c>
      <c r="F101" s="37">
        <v>54</v>
      </c>
      <c r="G101" s="36">
        <f>R_Kiwier[[#This Row],[18]]*R_Kiwier[[#Headers],[20]]/R_Kiwier[[#Headers],[18]]</f>
        <v>60</v>
      </c>
      <c r="J101" t="s">
        <v>766</v>
      </c>
    </row>
    <row r="102" spans="2:10">
      <c r="B102" s="679"/>
      <c r="C102" s="2" t="s">
        <v>21</v>
      </c>
      <c r="D102" s="33" t="str">
        <f>VLOOKUP(R_Kiwier[[#This Row],[Ingrédients]],T_ingrédients[],3,0)</f>
        <v>g</v>
      </c>
      <c r="E102" s="36">
        <f>R_Kiwier[[#This Row],[18]]*R_Kiwier[[#Headers],[16]]/R_Kiwier[[#Headers],[18]]</f>
        <v>40</v>
      </c>
      <c r="F102" s="37">
        <v>45</v>
      </c>
      <c r="G102" s="36">
        <f>R_Kiwier[[#This Row],[18]]*R_Kiwier[[#Headers],[20]]/R_Kiwier[[#Headers],[18]]</f>
        <v>50</v>
      </c>
      <c r="J102" t="s">
        <v>760</v>
      </c>
    </row>
    <row r="103" spans="2:10" ht="15.75" thickBot="1">
      <c r="B103" s="682"/>
      <c r="C103" s="107" t="s">
        <v>179</v>
      </c>
      <c r="D103" s="79" t="str">
        <f>VLOOKUP(R_Kiwier[[#This Row],[Ingrédients]],T_ingrédients[],3,0)</f>
        <v>g</v>
      </c>
      <c r="E103" s="144">
        <f>R_Kiwier[[#This Row],[18]]*R_Kiwier[[#Headers],[16]]/R_Kiwier[[#Headers],[18]]</f>
        <v>24</v>
      </c>
      <c r="F103" s="152">
        <v>27</v>
      </c>
      <c r="G103" s="144">
        <f>R_Kiwier[[#This Row],[18]]*R_Kiwier[[#Headers],[20]]/R_Kiwier[[#Headers],[18]]</f>
        <v>30</v>
      </c>
      <c r="J103" t="s">
        <v>761</v>
      </c>
    </row>
    <row r="104" spans="2:10">
      <c r="B104" s="670" t="s">
        <v>763</v>
      </c>
      <c r="C104" s="149" t="s">
        <v>157</v>
      </c>
      <c r="D104" s="74" t="str">
        <f>VLOOKUP(R_Kiwier[[#This Row],[Ingrédients]],T_ingrédients[],3,0)</f>
        <v>g</v>
      </c>
      <c r="E104" s="150">
        <f>R_Kiwier[[#This Row],[18]]*R_Kiwier[[#Headers],[16]]/R_Kiwier[[#Headers],[18]]</f>
        <v>208.88888888888889</v>
      </c>
      <c r="F104" s="151">
        <v>235</v>
      </c>
      <c r="G104" s="150">
        <f>R_Kiwier[[#This Row],[18]]*R_Kiwier[[#Headers],[20]]/R_Kiwier[[#Headers],[18]]</f>
        <v>261.11111111111109</v>
      </c>
    </row>
    <row r="105" spans="2:10">
      <c r="B105" s="671"/>
      <c r="C105" s="2" t="s">
        <v>222</v>
      </c>
      <c r="D105" s="33" t="str">
        <f>VLOOKUP(R_Kiwier[[#This Row],[Ingrédients]],T_ingrédients[],3,0)</f>
        <v>gousse</v>
      </c>
      <c r="E105" s="36">
        <f>R_Kiwier[[#This Row],[18]]*R_Kiwier[[#Headers],[16]]/R_Kiwier[[#Headers],[18]]</f>
        <v>0.88888888888888884</v>
      </c>
      <c r="F105" s="37">
        <v>1</v>
      </c>
      <c r="G105" s="36">
        <f>R_Kiwier[[#This Row],[18]]*R_Kiwier[[#Headers],[20]]/R_Kiwier[[#Headers],[18]]</f>
        <v>1.1111111111111112</v>
      </c>
    </row>
    <row r="106" spans="2:10">
      <c r="B106" s="671"/>
      <c r="C106" s="2" t="s">
        <v>17</v>
      </c>
      <c r="D106" s="33" t="str">
        <f>VLOOKUP(R_Kiwier[[#This Row],[Ingrédients]],T_ingrédients[],3,0)</f>
        <v>g</v>
      </c>
      <c r="E106" s="36">
        <f>R_Kiwier[[#This Row],[18]]*R_Kiwier[[#Headers],[16]]/R_Kiwier[[#Headers],[18]]</f>
        <v>35.555555555555557</v>
      </c>
      <c r="F106" s="37">
        <v>40</v>
      </c>
      <c r="G106" s="36">
        <f>R_Kiwier[[#This Row],[18]]*R_Kiwier[[#Headers],[20]]/R_Kiwier[[#Headers],[18]]</f>
        <v>44.444444444444443</v>
      </c>
    </row>
    <row r="107" spans="2:10">
      <c r="B107" s="671"/>
      <c r="C107" s="2" t="s">
        <v>15</v>
      </c>
      <c r="D107" s="33" t="str">
        <f>VLOOKUP(R_Kiwier[[#This Row],[Ingrédients]],T_ingrédients[],3,0)</f>
        <v>g</v>
      </c>
      <c r="E107" s="36">
        <f>R_Kiwier[[#This Row],[18]]*R_Kiwier[[#Headers],[16]]/R_Kiwier[[#Headers],[18]]</f>
        <v>26.666666666666668</v>
      </c>
      <c r="F107" s="37">
        <v>30</v>
      </c>
      <c r="G107" s="36">
        <f>R_Kiwier[[#This Row],[18]]*R_Kiwier[[#Headers],[20]]/R_Kiwier[[#Headers],[18]]</f>
        <v>33.333333333333336</v>
      </c>
    </row>
    <row r="108" spans="2:10" ht="15.75" thickBot="1">
      <c r="B108" s="672"/>
      <c r="C108" s="107" t="s">
        <v>19</v>
      </c>
      <c r="D108" s="79" t="str">
        <f>VLOOKUP(R_Kiwier[[#This Row],[Ingrédients]],T_ingrédients[],3,0)</f>
        <v>g</v>
      </c>
      <c r="E108" s="144">
        <f>R_Kiwier[[#This Row],[18]]*R_Kiwier[[#Headers],[16]]/R_Kiwier[[#Headers],[18]]</f>
        <v>17.777777777777779</v>
      </c>
      <c r="F108" s="152">
        <v>20</v>
      </c>
      <c r="G108" s="144">
        <f>R_Kiwier[[#This Row],[18]]*R_Kiwier[[#Headers],[20]]/R_Kiwier[[#Headers],[18]]</f>
        <v>22.222222222222221</v>
      </c>
    </row>
    <row r="109" spans="2:10">
      <c r="B109" s="670" t="s">
        <v>764</v>
      </c>
      <c r="C109" s="149" t="s">
        <v>15</v>
      </c>
      <c r="D109" s="74" t="str">
        <f>VLOOKUP(R_Kiwier[[#This Row],[Ingrédients]],T_ingrédients[],3,0)</f>
        <v>g</v>
      </c>
      <c r="E109" s="150">
        <f>R_Kiwier[[#This Row],[18]]*R_Kiwier[[#Headers],[16]]/R_Kiwier[[#Headers],[18]]</f>
        <v>88.888888888888886</v>
      </c>
      <c r="F109" s="151">
        <v>100</v>
      </c>
      <c r="G109" s="150">
        <f>R_Kiwier[[#This Row],[18]]*R_Kiwier[[#Headers],[20]]/R_Kiwier[[#Headers],[18]]</f>
        <v>111.11111111111111</v>
      </c>
    </row>
    <row r="110" spans="2:10">
      <c r="B110" s="671"/>
      <c r="C110" s="2" t="s">
        <v>219</v>
      </c>
      <c r="D110" s="33" t="str">
        <f>VLOOKUP(R_Kiwier[[#This Row],[Ingrédients]],T_ingrédients[],3,0)</f>
        <v>g</v>
      </c>
      <c r="E110" s="36">
        <f>R_Kiwier[[#This Row],[18]]*R_Kiwier[[#Headers],[16]]/R_Kiwier[[#Headers],[18]]</f>
        <v>26.666666666666668</v>
      </c>
      <c r="F110" s="37">
        <v>30</v>
      </c>
      <c r="G110" s="36">
        <f>R_Kiwier[[#This Row],[18]]*R_Kiwier[[#Headers],[20]]/R_Kiwier[[#Headers],[18]]</f>
        <v>33.333333333333336</v>
      </c>
    </row>
    <row r="111" spans="2:10">
      <c r="B111" s="671"/>
      <c r="C111" s="2" t="s">
        <v>8</v>
      </c>
      <c r="D111" s="33" t="str">
        <f>VLOOKUP(R_Kiwier[[#This Row],[Ingrédients]],T_ingrédients[],3,0)</f>
        <v>g</v>
      </c>
      <c r="E111" s="36">
        <f>R_Kiwier[[#This Row],[18]]*R_Kiwier[[#Headers],[16]]/R_Kiwier[[#Headers],[18]]</f>
        <v>44.444444444444443</v>
      </c>
      <c r="F111" s="37">
        <v>50</v>
      </c>
      <c r="G111" s="36">
        <f>R_Kiwier[[#This Row],[18]]*R_Kiwier[[#Headers],[20]]/R_Kiwier[[#Headers],[18]]</f>
        <v>55.555555555555557</v>
      </c>
    </row>
    <row r="112" spans="2:10" ht="15.75" thickBot="1">
      <c r="B112" s="672"/>
      <c r="C112" s="107" t="s">
        <v>4</v>
      </c>
      <c r="D112" s="79" t="str">
        <f>VLOOKUP(R_Kiwier[[#This Row],[Ingrédients]],T_ingrédients[],3,0)</f>
        <v>g</v>
      </c>
      <c r="E112" s="144">
        <f>R_Kiwier[[#This Row],[18]]*R_Kiwier[[#Headers],[16]]/R_Kiwier[[#Headers],[18]]</f>
        <v>200</v>
      </c>
      <c r="F112" s="152">
        <v>225</v>
      </c>
      <c r="G112" s="144">
        <f>R_Kiwier[[#This Row],[18]]*R_Kiwier[[#Headers],[20]]/R_Kiwier[[#Headers],[18]]</f>
        <v>250</v>
      </c>
    </row>
    <row r="113" spans="2:7">
      <c r="B113" s="670" t="s">
        <v>765</v>
      </c>
      <c r="C113" s="149" t="s">
        <v>15</v>
      </c>
      <c r="D113" s="74" t="str">
        <f>VLOOKUP(R_Kiwier[[#This Row],[Ingrédients]],T_ingrédients[],3,0)</f>
        <v>g</v>
      </c>
      <c r="E113" s="150">
        <f>R_Kiwier[[#This Row],[18]]*R_Kiwier[[#Headers],[16]]/R_Kiwier[[#Headers],[18]]</f>
        <v>35.555555555555557</v>
      </c>
      <c r="F113" s="151">
        <v>40</v>
      </c>
      <c r="G113" s="150">
        <f>R_Kiwier[[#This Row],[18]]*R_Kiwier[[#Headers],[20]]/R_Kiwier[[#Headers],[18]]</f>
        <v>44.444444444444443</v>
      </c>
    </row>
    <row r="114" spans="2:7">
      <c r="B114" s="671"/>
      <c r="C114" s="2" t="s">
        <v>219</v>
      </c>
      <c r="D114" s="33" t="str">
        <f>VLOOKUP(R_Kiwier[[#This Row],[Ingrédients]],T_ingrédients[],3,0)</f>
        <v>g</v>
      </c>
      <c r="E114" s="36">
        <f>R_Kiwier[[#This Row],[18]]*R_Kiwier[[#Headers],[16]]/R_Kiwier[[#Headers],[18]]</f>
        <v>35.555555555555557</v>
      </c>
      <c r="F114" s="37">
        <v>40</v>
      </c>
      <c r="G114" s="36">
        <f>R_Kiwier[[#This Row],[18]]*R_Kiwier[[#Headers],[20]]/R_Kiwier[[#Headers],[18]]</f>
        <v>44.444444444444443</v>
      </c>
    </row>
    <row r="115" spans="2:7" ht="15.75" thickBot="1">
      <c r="B115" s="672"/>
      <c r="C115" s="107" t="s">
        <v>758</v>
      </c>
      <c r="D115" s="79" t="str">
        <f>VLOOKUP(R_Kiwier[[#This Row],[Ingrédients]],T_ingrédients[],3,0)</f>
        <v>g</v>
      </c>
      <c r="E115" s="144">
        <f>R_Kiwier[[#This Row],[18]]*R_Kiwier[[#Headers],[16]]/R_Kiwier[[#Headers],[18]]</f>
        <v>35.555555555555557</v>
      </c>
      <c r="F115" s="152">
        <v>40</v>
      </c>
      <c r="G115" s="144">
        <f>R_Kiwier[[#This Row],[18]]*R_Kiwier[[#Headers],[20]]/R_Kiwier[[#Headers],[18]]</f>
        <v>44.444444444444443</v>
      </c>
    </row>
    <row r="116" spans="2:7" ht="15.75" thickBot="1">
      <c r="B116" s="14"/>
      <c r="C116" s="123" t="s">
        <v>759</v>
      </c>
      <c r="D116" s="33" t="str">
        <f>VLOOKUP(R_Kiwier[[#This Row],[Ingrédients]],T_ingrédients[],3,0)</f>
        <v>g</v>
      </c>
      <c r="E116" s="36">
        <f>R_Kiwier[[#This Row],[18]]*R_Kiwier[[#Headers],[16]]/R_Kiwier[[#Headers],[18]]</f>
        <v>266.66666666666669</v>
      </c>
      <c r="F116" s="37">
        <v>300</v>
      </c>
      <c r="G116" s="36">
        <f>R_Kiwier[[#This Row],[18]]*R_Kiwier[[#Headers],[20]]/R_Kiwier[[#Headers],[18]]</f>
        <v>333.33333333333331</v>
      </c>
    </row>
    <row r="117" spans="2:7" ht="16.5" thickBot="1">
      <c r="B117" s="14"/>
      <c r="C117" s="113" t="s">
        <v>35</v>
      </c>
      <c r="D117" s="26"/>
      <c r="E117" s="27">
        <f>SUBTOTAL(109,R_Kiwier[16])</f>
        <v>1215.1111111111111</v>
      </c>
      <c r="F117" s="27">
        <f>SUBTOTAL(109,R_Kiwier[18])</f>
        <v>1367</v>
      </c>
      <c r="G117" s="28">
        <f>SUBTOTAL(109,R_Kiwier[20])</f>
        <v>1518.8888888888885</v>
      </c>
    </row>
    <row r="118" spans="2:7">
      <c r="B118" s="14"/>
    </row>
  </sheetData>
  <mergeCells count="32">
    <mergeCell ref="B104:B108"/>
    <mergeCell ref="B109:B112"/>
    <mergeCell ref="B113:B115"/>
    <mergeCell ref="C97:G97"/>
    <mergeCell ref="C98:D98"/>
    <mergeCell ref="E98:G98"/>
    <mergeCell ref="B100:B103"/>
    <mergeCell ref="B75:B78"/>
    <mergeCell ref="B79:B81"/>
    <mergeCell ref="B82:B85"/>
    <mergeCell ref="B86:B92"/>
    <mergeCell ref="C72:G72"/>
    <mergeCell ref="C73:D73"/>
    <mergeCell ref="E73:G73"/>
    <mergeCell ref="B15:B19"/>
    <mergeCell ref="B20:B26"/>
    <mergeCell ref="B27:B30"/>
    <mergeCell ref="C2:G2"/>
    <mergeCell ref="C3:D3"/>
    <mergeCell ref="E3:G3"/>
    <mergeCell ref="B5:B14"/>
    <mergeCell ref="C34:G34"/>
    <mergeCell ref="C35:D35"/>
    <mergeCell ref="E35:G35"/>
    <mergeCell ref="C48:G48"/>
    <mergeCell ref="C49:D49"/>
    <mergeCell ref="E49:G49"/>
    <mergeCell ref="B51:B55"/>
    <mergeCell ref="B56:B62"/>
    <mergeCell ref="B63:B64"/>
    <mergeCell ref="B65:B66"/>
    <mergeCell ref="B67:B68"/>
  </mergeCells>
  <dataValidations count="1">
    <dataValidation type="list" allowBlank="1" showInputMessage="1" sqref="C5:C30 C100:C116 C75:C93 M5:M14 C51:C68 C37:C44" xr:uid="{00000000-0002-0000-1100-000000000000}">
      <formula1>L_ingrédients</formula1>
    </dataValidation>
  </dataValidations>
  <pageMargins left="0.7" right="0.7" top="0.75" bottom="0.75" header="0.3" footer="0.3"/>
  <pageSetup paperSize="9" orientation="portrait" horizontalDpi="4294967293" verticalDpi="0" r:id="rId1"/>
  <tableParts count="5"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7685C5B-4B05-45BE-B6A2-99808FFE4B9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18</vt:i4>
      </vt:variant>
      <vt:variant>
        <vt:lpstr>Plages nommées</vt:lpstr>
      </vt:variant>
      <vt:variant>
        <vt:i4>1</vt:i4>
      </vt:variant>
    </vt:vector>
  </HeadingPairs>
  <TitlesOfParts>
    <vt:vector size="19" baseType="lpstr">
      <vt:lpstr>Base sucré</vt:lpstr>
      <vt:lpstr>Brioches</vt:lpstr>
      <vt:lpstr>Gâteaux</vt:lpstr>
      <vt:lpstr>Tartes</vt:lpstr>
      <vt:lpstr>Cakes</vt:lpstr>
      <vt:lpstr>Indivs</vt:lpstr>
      <vt:lpstr>Biscuits</vt:lpstr>
      <vt:lpstr>Cookies</vt:lpstr>
      <vt:lpstr>Financiers</vt:lpstr>
      <vt:lpstr>Planning</vt:lpstr>
      <vt:lpstr>Liste courses</vt:lpstr>
      <vt:lpstr>Crème</vt:lpstr>
      <vt:lpstr>Pâtes</vt:lpstr>
      <vt:lpstr>Divers</vt:lpstr>
      <vt:lpstr>Archive plannings</vt:lpstr>
      <vt:lpstr>Modèle</vt:lpstr>
      <vt:lpstr>Feuil1</vt:lpstr>
      <vt:lpstr>Entremets</vt:lpstr>
      <vt:lpstr>L_Catégories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ACG</dc:creator>
  <cp:lastModifiedBy>Toto</cp:lastModifiedBy>
  <cp:lastPrinted>2023-08-30T22:09:45Z</cp:lastPrinted>
  <dcterms:created xsi:type="dcterms:W3CDTF">2023-03-13T12:32:37Z</dcterms:created>
  <dcterms:modified xsi:type="dcterms:W3CDTF">2023-09-04T19:47:23Z</dcterms:modified>
</cp:coreProperties>
</file>